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3.bin" ContentType="application/vnd.openxmlformats-officedocument.oleObject"/>
  <Override PartName="/xl/drawings/drawing14.xml" ContentType="application/vnd.openxmlformats-officedocument.drawing+xml"/>
  <Override PartName="/xl/embeddings/oleObject4.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0605" yWindow="-15" windowWidth="3570" windowHeight="6585"/>
  </bookViews>
  <sheets>
    <sheet name="Titelseite" sheetId="1" r:id="rId1"/>
    <sheet name="Inhalt" sheetId="2" r:id="rId2"/>
    <sheet name="Allg_Info" sheetId="3" r:id="rId3"/>
    <sheet name="Vorbemerkung" sheetId="5" r:id="rId4"/>
    <sheet name="Übersicht" sheetId="7" r:id="rId5"/>
    <sheet name="Glossar" sheetId="6" r:id="rId6"/>
    <sheet name="Info_MZ_1" sheetId="8" r:id="rId7"/>
    <sheet name="Info_MZ_2" sheetId="9" r:id="rId8"/>
    <sheet name="Gitternetz" sheetId="10" r:id="rId9"/>
    <sheet name="Tabelle1_1_0" sheetId="11" r:id="rId10"/>
    <sheet name="Tabelle_1_2_1" sheetId="12" r:id="rId11"/>
    <sheet name="Tabelle_1_2_2" sheetId="13" r:id="rId12"/>
    <sheet name="Tabelle_1_2_3" sheetId="14" r:id="rId13"/>
    <sheet name="Tabelle_1_3_1" sheetId="15" r:id="rId14"/>
    <sheet name="Tabelle_1_3_2" sheetId="16" r:id="rId15"/>
    <sheet name="Tabelle_1_3_3" sheetId="17" r:id="rId16"/>
    <sheet name="Tabelle_1_4_0" sheetId="18" r:id="rId17"/>
    <sheet name="Tabelle_1_5_0" sheetId="19" r:id="rId18"/>
    <sheet name="Tabelle_1_6_0" sheetId="20" r:id="rId19"/>
    <sheet name="Tabelle_2_1_0" sheetId="21" r:id="rId20"/>
    <sheet name="Tabelle_2_2_0" sheetId="22" r:id="rId21"/>
    <sheet name="Tabelle_2_3_0" sheetId="23" r:id="rId22"/>
    <sheet name="Tabelle_2_4_0" sheetId="24" r:id="rId23"/>
    <sheet name="Tabelle_2_5_0" sheetId="25" r:id="rId24"/>
    <sheet name="Tabelle_2_6_0" sheetId="26" r:id="rId25"/>
    <sheet name="Tabelle_3_1_0" sheetId="42" r:id="rId26"/>
    <sheet name="Tabelle_3_2_0" sheetId="41" r:id="rId27"/>
    <sheet name="Tabelle_3_3_1" sheetId="43" r:id="rId28"/>
    <sheet name="Tabelle_3_3_2" sheetId="44" r:id="rId29"/>
    <sheet name="Tabelle_3_4_1" sheetId="45" r:id="rId30"/>
    <sheet name="Tabelle_3_4_2" sheetId="46" r:id="rId31"/>
    <sheet name="Tabelle_3_4_3" sheetId="47" r:id="rId32"/>
    <sheet name="Tabelle_3_5_1" sheetId="48" r:id="rId33"/>
    <sheet name="Tabelle_3_5_2" sheetId="49" r:id="rId34"/>
    <sheet name="Tabelle_3_5_3" sheetId="50" r:id="rId35"/>
    <sheet name="Tabelle_3_6_1" sheetId="51" r:id="rId36"/>
    <sheet name="Tabelle_3_6_2" sheetId="52" r:id="rId37"/>
    <sheet name="Tabelle_3_6_3" sheetId="53" r:id="rId38"/>
    <sheet name="Tabelle_3_7_0" sheetId="38" r:id="rId39"/>
    <sheet name="Tabelle_3_8_0" sheetId="37" r:id="rId40"/>
    <sheet name="Tabelle_4_1_0" sheetId="54" r:id="rId41"/>
    <sheet name="Tabelle_4_2_0" sheetId="39" r:id="rId42"/>
    <sheet name="Tabelle_4_3_0" sheetId="40" r:id="rId43"/>
    <sheet name="Tabelle_5_1_1" sheetId="57" r:id="rId44"/>
    <sheet name="Tabelle_5_1_2" sheetId="58" r:id="rId45"/>
    <sheet name="Tabelle_5_2_1" sheetId="59" r:id="rId46"/>
    <sheet name="Tabelle_5_2_2" sheetId="60" r:id="rId47"/>
    <sheet name="Tabelle_5_2_3" sheetId="61" r:id="rId48"/>
    <sheet name="Tabelle_5_2_4" sheetId="62" r:id="rId49"/>
    <sheet name="Tabelle_5_3_1" sheetId="63" r:id="rId50"/>
    <sheet name="Tabelle_5_3_2" sheetId="64" r:id="rId51"/>
    <sheet name="Tabelle_5_4_0" sheetId="65" r:id="rId52"/>
    <sheet name="Tabelle_5_5_0" sheetId="66" r:id="rId53"/>
    <sheet name="Tabelle_6_1_1" sheetId="27" r:id="rId54"/>
    <sheet name="Tabelle_6_1_2" sheetId="28" r:id="rId55"/>
    <sheet name="Tabelle_6_2_1" sheetId="29" r:id="rId56"/>
    <sheet name="Tabelle_6_2_2" sheetId="30" r:id="rId57"/>
    <sheet name="Tabelle_6_2_3" sheetId="31" r:id="rId58"/>
    <sheet name="Tabelle_6_3_1" sheetId="32" r:id="rId59"/>
    <sheet name="Tabelle_6_3_2" sheetId="33" r:id="rId60"/>
    <sheet name="Tabelle_6_4_0" sheetId="34" r:id="rId61"/>
    <sheet name="Tabelle_6_5_0" sheetId="35" r:id="rId62"/>
    <sheet name="Tabelle_6_6_0" sheetId="36" r:id="rId63"/>
    <sheet name="Fragebogen" sheetId="55" r:id="rId64"/>
    <sheet name="Qualitätsbericht" sheetId="56" r:id="rId65"/>
  </sheets>
  <definedNames>
    <definedName name="_Fill" localSheetId="6" hidden="1">#REF!</definedName>
    <definedName name="_Fill" localSheetId="7" hidden="1">#REF!</definedName>
    <definedName name="_Fill" localSheetId="51" hidden="1">#REF!</definedName>
    <definedName name="_Fill" localSheetId="4" hidden="1">#REF!</definedName>
    <definedName name="_Fill" localSheetId="3" hidden="1">#REF!</definedName>
    <definedName name="_Fill" hidden="1">#REF!</definedName>
    <definedName name="_xlnm.Print_Area" localSheetId="2">Allg_Info!$A$1:$H$72</definedName>
    <definedName name="_xlnm.Print_Area" localSheetId="8">Gitternetz!$A$1:$BD$42</definedName>
    <definedName name="_xlnm.Print_Area" localSheetId="6">Info_MZ_1!$A$1:$A$56</definedName>
    <definedName name="_xlnm.Print_Area" localSheetId="7">Info_MZ_2!$A$1:$B$33</definedName>
    <definedName name="_xlnm.Print_Area" localSheetId="1">Inhalt!$A$1:$G$104</definedName>
    <definedName name="_xlnm.Print_Area" localSheetId="64">Qualitätsbericht!$A$1:$H$29</definedName>
    <definedName name="_xlnm.Print_Area" localSheetId="10">Tabelle_1_2_1!$A$1:$H$130</definedName>
    <definedName name="_xlnm.Print_Area" localSheetId="11">Tabelle_1_2_2!$A$1:$H$92</definedName>
    <definedName name="_xlnm.Print_Area" localSheetId="12">Tabelle_1_2_3!$A$1:$H$128</definedName>
    <definedName name="_xlnm.Print_Area" localSheetId="13">Tabelle_1_3_1!$A$1:$J$150</definedName>
    <definedName name="_xlnm.Print_Area" localSheetId="14">Tabelle_1_3_2!$A$1:$J$150</definedName>
    <definedName name="_xlnm.Print_Area" localSheetId="15">Tabelle_1_3_3!$A$1:$J$150</definedName>
    <definedName name="_xlnm.Print_Area" localSheetId="16">Tabelle_1_4_0!$A$1:$K$80</definedName>
    <definedName name="_xlnm.Print_Area" localSheetId="17">Tabelle_1_5_0!$A$1:$L$174</definedName>
    <definedName name="_xlnm.Print_Area" localSheetId="18">Tabelle_1_6_0!$A$1:$V$181</definedName>
    <definedName name="_xlnm.Print_Area" localSheetId="19">Tabelle_2_1_0!$A$1:$H$129</definedName>
    <definedName name="_xlnm.Print_Area" localSheetId="20">Tabelle_2_2_0!$A$1:$H$128</definedName>
    <definedName name="_xlnm.Print_Area" localSheetId="21">Tabelle_2_3_0!$A$1:$H$149</definedName>
    <definedName name="_xlnm.Print_Area" localSheetId="22">Tabelle_2_4_0!$A$1:$I$80</definedName>
    <definedName name="_xlnm.Print_Area" localSheetId="23">Tabelle_2_5_0!$A$1:$J$174</definedName>
    <definedName name="_xlnm.Print_Area" localSheetId="24">Tabelle_2_6_0!$A$1:$V$183</definedName>
    <definedName name="_xlnm.Print_Area" localSheetId="26">Tabelle_3_2_0!$A$1:$H$157</definedName>
    <definedName name="_xlnm.Print_Area" localSheetId="27">Tabelle_3_3_1!$A$1:$H$169</definedName>
    <definedName name="_xlnm.Print_Area" localSheetId="28">Tabelle_3_3_2!$A$1:$H$166</definedName>
    <definedName name="_xlnm.Print_Area" localSheetId="29">Tabelle_3_4_1!$A$1:$H$91</definedName>
    <definedName name="_xlnm.Print_Area" localSheetId="30">Tabelle_3_4_2!$A$1:$H$90</definedName>
    <definedName name="_xlnm.Print_Area" localSheetId="31">Tabelle_3_4_3!$A$1:$H$90</definedName>
    <definedName name="_xlnm.Print_Area" localSheetId="32">Tabelle_3_5_1!$A$1:$H$91</definedName>
    <definedName name="_xlnm.Print_Area" localSheetId="33">Tabelle_3_5_2!$A$1:$H$91</definedName>
    <definedName name="_xlnm.Print_Area" localSheetId="34">Tabelle_3_5_3!$A$1:$H$91</definedName>
    <definedName name="_xlnm.Print_Area" localSheetId="35">Tabelle_3_6_1!$A$1:$H$91</definedName>
    <definedName name="_xlnm.Print_Area" localSheetId="36">Tabelle_3_6_2!$A$1:$H$91</definedName>
    <definedName name="_xlnm.Print_Area" localSheetId="37">Tabelle_3_6_3!$A$1:$H$91</definedName>
    <definedName name="_xlnm.Print_Area" localSheetId="38">Tabelle_3_7_0!$A$1:$T$52</definedName>
    <definedName name="_xlnm.Print_Area" localSheetId="39">Tabelle_3_8_0!$A$1:$U$76</definedName>
    <definedName name="_xlnm.Print_Area" localSheetId="41">Tabelle_4_2_0!$A$1:$U$53</definedName>
    <definedName name="_xlnm.Print_Area" localSheetId="42">Tabelle_4_3_0!$A$1:$V$77</definedName>
    <definedName name="_xlnm.Print_Area" localSheetId="43">Tabelle_5_1_1!$A$1:$K$74</definedName>
    <definedName name="_xlnm.Print_Area" localSheetId="44">Tabelle_5_1_2!$A$1:$K$69</definedName>
    <definedName name="_xlnm.Print_Area" localSheetId="45">Tabelle_5_2_1!$A$1:$H$71</definedName>
    <definedName name="_xlnm.Print_Area" localSheetId="46">Tabelle_5_2_2!$A$1:$H$71</definedName>
    <definedName name="_xlnm.Print_Area" localSheetId="47">Tabelle_5_2_3!$A$1:$H$71</definedName>
    <definedName name="_xlnm.Print_Area" localSheetId="48">Tabelle_5_2_4!$A$1:$H$71</definedName>
    <definedName name="_xlnm.Print_Area" localSheetId="49">Tabelle_5_3_1!$A$1:$H$74</definedName>
    <definedName name="_xlnm.Print_Area" localSheetId="50">Tabelle_5_3_2!$A$1:$H$74</definedName>
    <definedName name="_xlnm.Print_Area" localSheetId="51">Tabelle_5_4_0!$A$1:$K$91</definedName>
    <definedName name="_xlnm.Print_Area" localSheetId="52">Tabelle_5_5_0!$A$1:$L$138</definedName>
    <definedName name="_xlnm.Print_Area" localSheetId="53">Tabelle_6_1_1!$A$1:$I$75</definedName>
    <definedName name="_xlnm.Print_Area" localSheetId="54">Tabelle_6_1_2!$A$1:$I$70</definedName>
    <definedName name="_xlnm.Print_Area" localSheetId="55">Tabelle_6_2_1!$A$1:$H$101</definedName>
    <definedName name="_xlnm.Print_Area" localSheetId="56">Tabelle_6_2_2!$A$1:$H$99</definedName>
    <definedName name="_xlnm.Print_Area" localSheetId="57">Tabelle_6_2_3!$A$1:$H$99</definedName>
    <definedName name="_xlnm.Print_Area" localSheetId="58">Tabelle_6_3_1!$A$1:$I$80</definedName>
    <definedName name="_xlnm.Print_Area" localSheetId="59">Tabelle_6_3_2!$A$1:$I$78</definedName>
    <definedName name="_xlnm.Print_Area" localSheetId="60">Tabelle_6_4_0!$A$1:$I$93</definedName>
    <definedName name="_xlnm.Print_Area" localSheetId="61">Tabelle_6_5_0!$A$1:$J$142</definedName>
    <definedName name="_xlnm.Print_Area" localSheetId="62">Tabelle_6_6_0!$A$1:$J$76</definedName>
    <definedName name="_xlnm.Print_Area" localSheetId="9">Tabelle1_1_0!$A$1:$H$128</definedName>
    <definedName name="_xlnm.Print_Area" localSheetId="4">Übersicht!$A$1:$N$29</definedName>
    <definedName name="_xlnm.Print_Area" localSheetId="3">Vorbemerkung!$A$1:$B$46</definedName>
    <definedName name="_xlnm.Print_Titles" localSheetId="10">Tabelle_1_2_1!$1:$10</definedName>
    <definedName name="_xlnm.Print_Titles" localSheetId="11">Tabelle_1_2_2!$1:$10</definedName>
    <definedName name="_xlnm.Print_Titles" localSheetId="12">Tabelle_1_2_3!$1:$10</definedName>
    <definedName name="_xlnm.Print_Titles" localSheetId="13">Tabelle_1_3_1!$1:$10</definedName>
    <definedName name="_xlnm.Print_Titles" localSheetId="14">Tabelle_1_3_2!$1:$10</definedName>
    <definedName name="_xlnm.Print_Titles" localSheetId="15">Tabelle_1_3_3!$1:$10</definedName>
    <definedName name="_xlnm.Print_Titles" localSheetId="17">Tabelle_1_5_0!$1:$10</definedName>
    <definedName name="_xlnm.Print_Titles" localSheetId="18">Tabelle_1_6_0!$1:$9</definedName>
    <definedName name="_xlnm.Print_Titles" localSheetId="19">Tabelle_2_1_0!$1:$9</definedName>
    <definedName name="_xlnm.Print_Titles" localSheetId="20">Tabelle_2_2_0!$1:$9</definedName>
    <definedName name="_xlnm.Print_Titles" localSheetId="21">Tabelle_2_3_0!$1:$9</definedName>
    <definedName name="_xlnm.Print_Titles" localSheetId="23">Tabelle_2_5_0!$1:$10</definedName>
    <definedName name="_xlnm.Print_Titles" localSheetId="24">Tabelle_2_6_0!$1:$9</definedName>
    <definedName name="_xlnm.Print_Titles" localSheetId="25">Tabelle_3_1_0!$1:$9</definedName>
    <definedName name="_xlnm.Print_Titles" localSheetId="26">Tabelle_3_2_0!$1:$9</definedName>
    <definedName name="_xlnm.Print_Titles" localSheetId="27">Tabelle_3_3_1!$1:$10</definedName>
    <definedName name="_xlnm.Print_Titles" localSheetId="28">Tabelle_3_3_2!$1:$10</definedName>
    <definedName name="_xlnm.Print_Titles" localSheetId="29">Tabelle_3_4_1!$1:$10</definedName>
    <definedName name="_xlnm.Print_Titles" localSheetId="30">Tabelle_3_4_2!$1:$10</definedName>
    <definedName name="_xlnm.Print_Titles" localSheetId="31">Tabelle_3_4_3!$1:$10</definedName>
    <definedName name="_xlnm.Print_Titles" localSheetId="32">Tabelle_3_5_1!$1:$10</definedName>
    <definedName name="_xlnm.Print_Titles" localSheetId="33">Tabelle_3_5_2!$1:$10</definedName>
    <definedName name="_xlnm.Print_Titles" localSheetId="34">Tabelle_3_5_3!$1:$10</definedName>
    <definedName name="_xlnm.Print_Titles" localSheetId="35">Tabelle_3_6_1!$1:$10</definedName>
    <definedName name="_xlnm.Print_Titles" localSheetId="36">Tabelle_3_6_2!$1:$10</definedName>
    <definedName name="_xlnm.Print_Titles" localSheetId="37">Tabelle_3_6_3!$1:$10</definedName>
    <definedName name="_xlnm.Print_Titles" localSheetId="39">Tabelle_3_8_0!$1:$8</definedName>
    <definedName name="_xlnm.Print_Titles" localSheetId="40">Tabelle_4_1_0!$1:$10</definedName>
    <definedName name="_xlnm.Print_Titles" localSheetId="41">Tabelle_4_2_0!$1:$10</definedName>
    <definedName name="_xlnm.Print_Titles" localSheetId="42">Tabelle_4_3_0!$1:$9</definedName>
    <definedName name="_xlnm.Print_Titles" localSheetId="49">Tabelle_5_3_1!$1:$10</definedName>
    <definedName name="_xlnm.Print_Titles" localSheetId="51">Tabelle_5_4_0!$1:$4</definedName>
    <definedName name="_xlnm.Print_Titles" localSheetId="52">Tabelle_5_5_0!$1:$7</definedName>
    <definedName name="_xlnm.Print_Titles" localSheetId="55">Tabelle_6_2_1!$1:$10</definedName>
    <definedName name="_xlnm.Print_Titles" localSheetId="56">Tabelle_6_2_2!$1:$10</definedName>
    <definedName name="_xlnm.Print_Titles" localSheetId="57">Tabelle_6_2_3!$1:$10</definedName>
    <definedName name="_xlnm.Print_Titles" localSheetId="58">Tabelle_6_3_1!$1:$9</definedName>
    <definedName name="_xlnm.Print_Titles" localSheetId="59">Tabelle_6_3_2!$1:$9</definedName>
    <definedName name="_xlnm.Print_Titles" localSheetId="60">Tabelle_6_4_0!$1:$9</definedName>
    <definedName name="_xlnm.Print_Titles" localSheetId="61">Tabelle_6_5_0!$1:$9</definedName>
    <definedName name="_xlnm.Print_Titles" localSheetId="9">Tabelle1_1_0!$1:$8</definedName>
    <definedName name="OLE_LINK1" localSheetId="3">Vorbemerkung!$B$40</definedName>
    <definedName name="OLE_LINK5" localSheetId="3">Vorbemerkung!$B$2</definedName>
    <definedName name="Print_Area" localSheetId="1">Inhalt!$A$1:$G$104</definedName>
    <definedName name="Print_Area" localSheetId="18">Tabelle_1_6_0!$A$1:$V$180</definedName>
    <definedName name="Print_Area" localSheetId="19">Tabelle_2_1_0!$A$1:$H$129</definedName>
    <definedName name="Print_Area" localSheetId="20">Tabelle_2_2_0!$A$1:$H$128</definedName>
    <definedName name="Print_Area" localSheetId="22">Tabelle_2_4_0!$A$1:$I$79</definedName>
    <definedName name="Print_Area" localSheetId="25">Tabelle_3_1_0!$A$1:$U$113</definedName>
    <definedName name="Print_Area" localSheetId="26">Tabelle_3_2_0!$A$1:$H$158</definedName>
    <definedName name="Print_Area" localSheetId="27">Tabelle_3_3_1!$A$1:$H$169</definedName>
    <definedName name="Print_Area" localSheetId="29">Tabelle_3_4_1!$A$1:$H$91</definedName>
    <definedName name="Print_Area" localSheetId="30">Tabelle_3_4_2!$A$1:$H$90</definedName>
    <definedName name="Print_Area" localSheetId="31">Tabelle_3_4_3!$A$1:$H$99</definedName>
    <definedName name="Print_Area" localSheetId="32">Tabelle_3_5_1!$A$1:$H$92</definedName>
    <definedName name="Print_Area" localSheetId="33">Tabelle_3_5_2!$A$1:$H$91</definedName>
    <definedName name="Print_Area" localSheetId="34">Tabelle_3_5_3!$A$1:$H$91</definedName>
    <definedName name="Print_Area" localSheetId="35">Tabelle_3_6_1!$A$1:$H$100</definedName>
    <definedName name="Print_Area" localSheetId="36">Tabelle_3_6_2!$A$1:$H$91</definedName>
    <definedName name="Print_Area" localSheetId="37">Tabelle_3_6_3!$A$1:$H$91</definedName>
    <definedName name="Print_Area" localSheetId="38">Tabelle_3_7_0!$A$1:$S$52</definedName>
    <definedName name="Print_Area" localSheetId="40">Tabelle_4_1_0!$A$1:$X$122</definedName>
    <definedName name="Print_Area" localSheetId="43">Tabelle_5_1_1!$A$1:$K$77</definedName>
    <definedName name="Print_Area" localSheetId="44">Tabelle_5_1_2!$A$1:$K$72</definedName>
    <definedName name="Print_Area" localSheetId="45">Tabelle_5_2_1!$A$1:$H$74</definedName>
    <definedName name="Print_Area" localSheetId="46">Tabelle_5_2_2!$A$1:$H$74</definedName>
    <definedName name="Print_Area" localSheetId="47">Tabelle_5_2_3!$A$1:$H$75</definedName>
    <definedName name="Print_Area" localSheetId="48">Tabelle_5_2_4!$A$1:$H$74</definedName>
    <definedName name="Print_Area" localSheetId="50">Tabelle_5_3_2!$A$1:$H$74</definedName>
    <definedName name="Print_Area" localSheetId="53">Tabelle_6_1_1!$A$1:$I$75</definedName>
    <definedName name="Print_Area" localSheetId="54">Tabelle_6_1_2!$A:$I</definedName>
    <definedName name="Print_Area" localSheetId="55">Tabelle_6_2_1!$A$1:$H$101</definedName>
    <definedName name="Print_Area" localSheetId="56">Tabelle_6_2_2!$A$1:$H$99</definedName>
    <definedName name="Print_Area" localSheetId="57">Tabelle_6_2_3!$A$1:$H$99</definedName>
    <definedName name="Print_Area" localSheetId="58">Tabelle_6_3_1!$A$1:$I$80</definedName>
    <definedName name="Print_Area" localSheetId="59">Tabelle_6_3_2!$A$1:$I$78</definedName>
    <definedName name="Print_Area" localSheetId="61">Tabelle_6_5_0!$A$1:$J$142</definedName>
    <definedName name="Print_Area" localSheetId="3">Vorbemerkung!$A$1:$B$45</definedName>
    <definedName name="Print_Titles" localSheetId="18">Tabelle_1_6_0!$1:$9</definedName>
    <definedName name="Print_Titles" localSheetId="19">Tabelle_2_1_0!$1:$9</definedName>
    <definedName name="Print_Titles" localSheetId="20">Tabelle_2_2_0!$1:$9</definedName>
    <definedName name="Print_Titles" localSheetId="25">Tabelle_3_1_0!$1:$9</definedName>
    <definedName name="Print_Titles" localSheetId="26">Tabelle_3_2_0!$1:$9</definedName>
    <definedName name="Print_Titles" localSheetId="27">Tabelle_3_3_1!$1:$10</definedName>
    <definedName name="Print_Titles" localSheetId="29">Tabelle_3_4_1!$1:$10</definedName>
    <definedName name="Print_Titles" localSheetId="30">Tabelle_3_4_2!$1:$10</definedName>
    <definedName name="Print_Titles" localSheetId="31">Tabelle_3_4_3!$1:$10</definedName>
    <definedName name="Print_Titles" localSheetId="32">Tabelle_3_5_1!$1:$10</definedName>
    <definedName name="Print_Titles" localSheetId="33">Tabelle_3_5_2!$1:$10</definedName>
    <definedName name="Print_Titles" localSheetId="34">Tabelle_3_5_3!$1:$10</definedName>
    <definedName name="Print_Titles" localSheetId="35">Tabelle_3_6_1!$1:$10</definedName>
    <definedName name="Print_Titles" localSheetId="36">Tabelle_3_6_2!$1:$10</definedName>
    <definedName name="Print_Titles" localSheetId="37">Tabelle_3_6_3!$1:$10</definedName>
    <definedName name="Print_Titles" localSheetId="38">Tabelle_3_7_0!$1:$8</definedName>
    <definedName name="Print_Titles" localSheetId="40">Tabelle_4_1_0!$1:$10</definedName>
    <definedName name="Print_Titles" localSheetId="43">Tabelle_5_1_1!$1:$8</definedName>
    <definedName name="Print_Titles" localSheetId="44">Tabelle_5_1_2!$1:$8</definedName>
    <definedName name="Print_Titles" localSheetId="45">Tabelle_5_2_1!$1:$10</definedName>
    <definedName name="Print_Titles" localSheetId="46">Tabelle_5_2_2!$1:$10</definedName>
    <definedName name="Print_Titles" localSheetId="47">Tabelle_5_2_3!$1:$10</definedName>
    <definedName name="Print_Titles" localSheetId="48">Tabelle_5_2_4!$1:$10</definedName>
    <definedName name="Print_Titles" localSheetId="50">Tabelle_5_3_2!$1:$10</definedName>
    <definedName name="Print_Titles" localSheetId="53">Tabelle_6_1_1!$1:$9</definedName>
    <definedName name="Print_Titles" localSheetId="54">Tabelle_6_1_2!$1:$9</definedName>
    <definedName name="Print_Titles" localSheetId="55">Tabelle_6_2_1!$1:$10</definedName>
    <definedName name="Print_Titles" localSheetId="56">Tabelle_6_2_2!$1:$10</definedName>
    <definedName name="Print_Titles" localSheetId="57">Tabelle_6_2_3!$1:$10</definedName>
    <definedName name="Print_Titles" localSheetId="58">Tabelle_6_3_1!$1:$9</definedName>
    <definedName name="Print_Titles" localSheetId="59">Tabelle_6_3_2!$1:$9</definedName>
    <definedName name="Print_Titles" localSheetId="61">Tabelle_6_5_0!$1:$9</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A2" i="64" l="1"/>
  <c r="A2" i="63" l="1"/>
  <c r="A2" i="62" l="1"/>
  <c r="A2" i="61" l="1"/>
  <c r="A2" i="60" l="1"/>
  <c r="A2" i="59" l="1"/>
  <c r="A2" i="58" l="1"/>
  <c r="A2" i="57" l="1"/>
  <c r="A2" i="54" l="1"/>
  <c r="M2" i="54" s="1"/>
  <c r="A2" i="53" l="1"/>
  <c r="A2" i="52" l="1"/>
  <c r="A2" i="51" l="1"/>
  <c r="A2" i="50" l="1"/>
  <c r="A2" i="49" l="1"/>
  <c r="A2" i="48" l="1"/>
  <c r="A2" i="47" l="1"/>
  <c r="A2" i="46" l="1"/>
  <c r="A2" i="45" l="1"/>
  <c r="A2" i="44" l="1"/>
  <c r="A2" i="43" l="1"/>
  <c r="K2" i="42" l="1"/>
  <c r="A2" i="42"/>
  <c r="A2" i="41" l="1"/>
  <c r="R30" i="38" l="1"/>
  <c r="A2" i="33" l="1"/>
  <c r="A2" i="32" l="1"/>
  <c r="A2" i="31" l="1"/>
  <c r="A2" i="30" l="1"/>
  <c r="A2" i="29" l="1"/>
  <c r="A2" i="28" l="1"/>
  <c r="A2" i="27" l="1"/>
  <c r="A2" i="23" l="1"/>
  <c r="A2" i="22" l="1"/>
  <c r="A2" i="21" l="1"/>
  <c r="A2" i="18" l="1"/>
  <c r="A2" i="17" l="1"/>
  <c r="A2" i="16" l="1"/>
  <c r="A2" i="15" l="1"/>
  <c r="A2" i="14" l="1"/>
  <c r="A2" i="13" l="1"/>
  <c r="A2" i="12" l="1"/>
  <c r="A2" i="11" l="1"/>
</calcChain>
</file>

<file path=xl/sharedStrings.xml><?xml version="1.0" encoding="utf-8"?>
<sst xmlns="http://schemas.openxmlformats.org/spreadsheetml/2006/main" count="10086" uniqueCount="1144">
  <si>
    <t>Statistisches Bundesamt</t>
  </si>
  <si>
    <t>Vervielfältigung und Verbreitung, auch auszugsweise, mit Quellenangabe gestattet.</t>
  </si>
  <si>
    <t>Ihr Kontakt zu uns:</t>
  </si>
  <si>
    <t>www.destatis.de/kontakt</t>
  </si>
  <si>
    <t>© Statistisches Bundesamt, Wiesbaden 2015</t>
  </si>
  <si>
    <t>Bevölkerung und Erwerbstätigkeit</t>
  </si>
  <si>
    <t>Haushalte und Familien</t>
  </si>
  <si>
    <t>Ergebnisse des Mikrozensus</t>
  </si>
  <si>
    <t>2014</t>
  </si>
  <si>
    <t>Erscheinungsfolge: jährlich</t>
  </si>
  <si>
    <t>Artikelnummer: 2010300147005</t>
  </si>
  <si>
    <t>Telefon: +49 (0)  228 99 643 8955  </t>
  </si>
  <si>
    <t>Inhalt</t>
  </si>
  <si>
    <t>Allgemeine Informationen</t>
  </si>
  <si>
    <t>Textteil</t>
  </si>
  <si>
    <t>Vorbemerkung / Hinweise zur Familienberichterstattung im Mikrozensus</t>
  </si>
  <si>
    <t>Erhebungstermine und -tatbestände Mikrozensus 2005 - 2016</t>
  </si>
  <si>
    <t>Glossar (Definitionen von ausgewählten Begriffen und Merkmalen)</t>
  </si>
  <si>
    <t>Weitere Veröffentlichungen zum Mikrozensus</t>
  </si>
  <si>
    <t>Tabellenteil</t>
  </si>
  <si>
    <t>Merkmalsübersicht zu den einzelnen Tabellen der Fachserie</t>
  </si>
  <si>
    <t>Privathaushalte</t>
  </si>
  <si>
    <t>1.1</t>
  </si>
  <si>
    <t>Privathaushalte am Haupt- und Nebenwohnsitz im Jahr 2014 nach ausgewählten Merkmalen und Gebietsstand</t>
  </si>
  <si>
    <t xml:space="preserve">1.2 </t>
  </si>
  <si>
    <t xml:space="preserve">Privathaushalte am Haupt- und Nebenwohnsitz im Jahr 2014 in Deutschland nach ausgewählten Merkmalen und  </t>
  </si>
  <si>
    <t>Geschlecht des Haupteinkommensbeziehers</t>
  </si>
  <si>
    <t xml:space="preserve">1.2.1 </t>
  </si>
  <si>
    <t>Insgesamt</t>
  </si>
  <si>
    <t xml:space="preserve">1.2.2 </t>
  </si>
  <si>
    <t>Einpersonenhaushalte</t>
  </si>
  <si>
    <t xml:space="preserve">1.2.3 </t>
  </si>
  <si>
    <t>Mehrpersonenhaushalte</t>
  </si>
  <si>
    <t xml:space="preserve">1.3 </t>
  </si>
  <si>
    <t xml:space="preserve">Privathaushalte am Haupt- und Nebenwohnsitz im Jahr 2014 in Deutschland nach Familienstand und Alter des </t>
  </si>
  <si>
    <t>Haupteinkommensbeziehers sowie Haushaltsgröße</t>
  </si>
  <si>
    <t>1.3.1</t>
  </si>
  <si>
    <t>1.3.2</t>
  </si>
  <si>
    <t>Haushalte mit männlichem Haupteinkommensbezieher</t>
  </si>
  <si>
    <t>1.3.3</t>
  </si>
  <si>
    <t>Haushalte mit weiblichem Haupteinkommensbezieher</t>
  </si>
  <si>
    <t xml:space="preserve">1.4 </t>
  </si>
  <si>
    <t>Privathaushalte am Haupt- und Nebenwohnsitz im Jahr 2014 - nachrichtlich 1991 - nach Ländern und Haushaltsgröße</t>
  </si>
  <si>
    <t xml:space="preserve">1.5 </t>
  </si>
  <si>
    <t>Privathaushalte am Haupt- und Nebenwohnsitz nach Haushaltsgröße, Gebietsstand und Jahren (ab  1991)</t>
  </si>
  <si>
    <t xml:space="preserve">1.6 </t>
  </si>
  <si>
    <t>Privathaushalte am Haupt- und Nebenwohnsitz nach Haushaltsgröße, Ländern und Jahren (ab  1991)</t>
  </si>
  <si>
    <t>Haushaltsmitglieder</t>
  </si>
  <si>
    <t xml:space="preserve">2.1 </t>
  </si>
  <si>
    <t>Haushaltsmitglieder am Haupt- und Nebenwohnsitz im Jahr 2014 nach ausgewählten Merkmalen und Gebietsstand</t>
  </si>
  <si>
    <t xml:space="preserve">2.2 </t>
  </si>
  <si>
    <t xml:space="preserve">Haushaltsmitglieder am Haupt- und Nebenwohnsitz im Jahr 2014 in Deutschland nach ausgewählten Merkmalen </t>
  </si>
  <si>
    <t>und Geschlecht</t>
  </si>
  <si>
    <t>2.3</t>
  </si>
  <si>
    <t xml:space="preserve">Haushaltsmitglieder am Haupt- und Nebenwohnsitz im Jahr 2014 in Deutschland nach Familienstand und Alter </t>
  </si>
  <si>
    <t>sowie Haushaltsgröße</t>
  </si>
  <si>
    <t>2.4</t>
  </si>
  <si>
    <t>Haushaltsmitglieder am Haupt- und Nebenwohnsitz im Jahr 2014 - nachrichtlich 1991 - nach Ländern und Haushaltsgröße</t>
  </si>
  <si>
    <t>2.5</t>
  </si>
  <si>
    <t>Haushaltsmitglieder am Haupt- und Nebenwohnsitz nach Haushaltsgröße, Gebietsstand und Jahren (ab 1991)</t>
  </si>
  <si>
    <t>2.6</t>
  </si>
  <si>
    <t>Haushaltsmitglieder am Haupt- und Nebenwohnsitz nach Haushaltsgröße, Ländern und Jahren (ab 1991)</t>
  </si>
  <si>
    <t>Familien/Lebensformen</t>
  </si>
  <si>
    <t xml:space="preserve">3.1 </t>
  </si>
  <si>
    <t>Lebensformen insgesamt im Jahr 2014 in Deutschland nach ausgewählten Merkmalen</t>
  </si>
  <si>
    <t>3.2</t>
  </si>
  <si>
    <t>Ehepaare im Jahr 2014 nach ausgewählten Merkmalen und Gebietsstand</t>
  </si>
  <si>
    <t>3.3</t>
  </si>
  <si>
    <t>Lebensgemeinschaften im Jahr 2014 nach ausgewählten Merkmalen und Gebietsstand</t>
  </si>
  <si>
    <t>3.3.1</t>
  </si>
  <si>
    <t>3.3.2</t>
  </si>
  <si>
    <t>Darunter nichteheliche Lebensgemeinschaften</t>
  </si>
  <si>
    <t>3.4</t>
  </si>
  <si>
    <t>Alleinerziehende im Jahr 2014 nach ausgewählten Merkmalen und Gebietsstand</t>
  </si>
  <si>
    <t>3.4.1</t>
  </si>
  <si>
    <t>3.4.2</t>
  </si>
  <si>
    <t>Alleinerziehende Väter</t>
  </si>
  <si>
    <t>3.4.3</t>
  </si>
  <si>
    <t>Alleinerziehende Mütter</t>
  </si>
  <si>
    <t>3.5</t>
  </si>
  <si>
    <t>Alleinstehende im Jahr 2014 nach ausgewählten Merkmalen und Gebietsstand</t>
  </si>
  <si>
    <t>3.5.1</t>
  </si>
  <si>
    <t>3.5.2</t>
  </si>
  <si>
    <t>Alleinstehende Männer</t>
  </si>
  <si>
    <t>3.5.3</t>
  </si>
  <si>
    <t>Alleinstehende Frauen</t>
  </si>
  <si>
    <t>3.6</t>
  </si>
  <si>
    <t>Alleinlebende (Alleinstehende in Einpersonenhaushalten) im Jahr 2014 nach ausgewählten Merkmalen und Gebietsstand</t>
  </si>
  <si>
    <t>3.6.1</t>
  </si>
  <si>
    <t>3.6.2</t>
  </si>
  <si>
    <t>Alleinlebende Männer</t>
  </si>
  <si>
    <t>3.6.3</t>
  </si>
  <si>
    <t>Alleinlebende Frauen</t>
  </si>
  <si>
    <t>3.7</t>
  </si>
  <si>
    <t>Lebensformen insgesamt im Jahr 2014  - nachrichtlich 1996 - nach Ländern</t>
  </si>
  <si>
    <t>3.8</t>
  </si>
  <si>
    <t>Lebensformen insgesamt nach Gebietsstand und Jahren (ab 1996)</t>
  </si>
  <si>
    <t>Bevölkerung in Familien/Lebensformen</t>
  </si>
  <si>
    <t xml:space="preserve">4.1 </t>
  </si>
  <si>
    <t>Bevölkerung in Lebensformen insgesamt im Jahr 2014 in Deutschland nach ausgewählten Merkmalen</t>
  </si>
  <si>
    <t xml:space="preserve">4.2 </t>
  </si>
  <si>
    <t>Bevölkerung in Lebensformen insgesamt im Jahr 2014 - nachrichtlich 1996 - nach Ländern</t>
  </si>
  <si>
    <t>4.3</t>
  </si>
  <si>
    <t>Bevölkerung in Lebensformen insgesamt nach Gebietsstand und Jahren (ab 1996)</t>
  </si>
  <si>
    <t>Familien</t>
  </si>
  <si>
    <t xml:space="preserve">5.1 </t>
  </si>
  <si>
    <t>Familien im Jahr 2014 in Deutschland nach ausgewählten Merkmalen und Familienform</t>
  </si>
  <si>
    <t>5.1.1</t>
  </si>
  <si>
    <t>5.1.2</t>
  </si>
  <si>
    <t>Darunter in Familien mit Kindern unter 18 Jahren</t>
  </si>
  <si>
    <t xml:space="preserve">5.2 </t>
  </si>
  <si>
    <t>Familien mit Kindern unter 18 Jahren im Jahr 2014 nach ausgewählten Merkmalen und Gebietsstand</t>
  </si>
  <si>
    <t>5.2.1</t>
  </si>
  <si>
    <t>5.2.2</t>
  </si>
  <si>
    <t>Ehepaare</t>
  </si>
  <si>
    <t>5.2.3</t>
  </si>
  <si>
    <t>Lebensgemeinschaften</t>
  </si>
  <si>
    <t>5.2.4</t>
  </si>
  <si>
    <t>Alleinerziehende</t>
  </si>
  <si>
    <t xml:space="preserve">5.3 </t>
  </si>
  <si>
    <t>Familien im Jahr 2014 in Deutschland nach ausgewählten Merkmalen und Migrationshintergrund</t>
  </si>
  <si>
    <t>5.3.1</t>
  </si>
  <si>
    <t>5.3.2</t>
  </si>
  <si>
    <t>5.4</t>
  </si>
  <si>
    <t>Familien (dar. mit Kindern unter 18 Jahren) im Jahr 2014 - nachrichtlich 1996 - nach Ländern</t>
  </si>
  <si>
    <t>5.5</t>
  </si>
  <si>
    <t>Familien (dar. mit Kindern unter 18 Jahren) nach Gebietsstand und Jahren (ab 1996)</t>
  </si>
  <si>
    <t>Familienmitglieder</t>
  </si>
  <si>
    <t xml:space="preserve">6.1 </t>
  </si>
  <si>
    <t>Familienmitglieder im Jahr 2014 in Deutschland nach ausgewählten Merkmalen und Familienform</t>
  </si>
  <si>
    <t>6.1.1</t>
  </si>
  <si>
    <t>6.1.2</t>
  </si>
  <si>
    <t>Darunter Familienmitglieder in Familien mit Kindern unter 18 Jahren</t>
  </si>
  <si>
    <t>6.2</t>
  </si>
  <si>
    <t>Väter und Mütter mit jüngstem Kind unter 18 Jahren im Jahr 2014 nach ausgewählten Merkmalen und Gebietsstand</t>
  </si>
  <si>
    <t>6.2.1</t>
  </si>
  <si>
    <t>6.2.2</t>
  </si>
  <si>
    <t xml:space="preserve">Väter </t>
  </si>
  <si>
    <t>6.2.3</t>
  </si>
  <si>
    <t>Mütter</t>
  </si>
  <si>
    <t>6.3</t>
  </si>
  <si>
    <t>Ledige Kinder in Familien im Jahr 2014 in Deutschland  nach ausgewählten Merkmalen und Familienform</t>
  </si>
  <si>
    <t>6.3.1</t>
  </si>
  <si>
    <t>6.3.2</t>
  </si>
  <si>
    <t>Darunter ledige Kinder unter 18 Jahren</t>
  </si>
  <si>
    <t>6.4</t>
  </si>
  <si>
    <t>Ledige Kinder in Familien (dar. Kinder unter 18 Jahren) im Jahr 2014 - nachrichtlich 1996 - nach Ländern</t>
  </si>
  <si>
    <t>6.5</t>
  </si>
  <si>
    <t>Ledige Kinder in Familien (dar. Kinder unter 18 Jahren)  nach Familienform, Gebietsstand und Jahren (ab 1996)</t>
  </si>
  <si>
    <t>6.6</t>
  </si>
  <si>
    <t xml:space="preserve">Durchschnittliche Zahl der ledigen Kinder unter 18 Jahren je Familien mit ledigen Kindern unter 18 Jahren nach Familienform, </t>
  </si>
  <si>
    <t>Gebietsstand und Jahren (ab 1996)</t>
  </si>
  <si>
    <t>Anhang</t>
  </si>
  <si>
    <t>Qualitätsbericht zum Mikrozensus 2014</t>
  </si>
  <si>
    <t>Gebietsstand</t>
  </si>
  <si>
    <t>Soweit nicht anders angegeben, beziehen sich die Angaben auf die Bundesrepublik Deutschland</t>
  </si>
  <si>
    <t>nach dem Gebietsstand seit dem 03.10.1990.</t>
  </si>
  <si>
    <r>
      <t>Die Angaben für "</t>
    </r>
    <r>
      <rPr>
        <b/>
        <sz val="10"/>
        <rFont val="MetaNormalLF-Roman"/>
        <family val="2"/>
      </rPr>
      <t>Früheres Bundesgebiet ohne Berlin</t>
    </r>
    <r>
      <rPr>
        <sz val="10"/>
        <rFont val="MetaNormalLF-Roman"/>
        <family val="2"/>
      </rPr>
      <t xml:space="preserve">" beziehen sich auf die Bundesrepublik </t>
    </r>
  </si>
  <si>
    <t>Deutschland nach dem Gebietsstand bis zum 03.10.1990 ohne Berlin-West.</t>
  </si>
  <si>
    <r>
      <t>Die Angaben für "</t>
    </r>
    <r>
      <rPr>
        <b/>
        <sz val="10"/>
        <rFont val="MetaNormalLF-Roman"/>
        <family val="2"/>
      </rPr>
      <t>Neue Länder einschließlich Berlin</t>
    </r>
    <r>
      <rPr>
        <sz val="10"/>
        <rFont val="MetaNormalLF-Roman"/>
        <family val="2"/>
      </rPr>
      <t>" beziehen sich auf die Länder Brandenburg,</t>
    </r>
  </si>
  <si>
    <t>Mecklenburg-Vorpommern, Sachsen, Sachsen-Anhalt, Thüringen sowie auf Berlin (Berlin-West und Berlin-Ost).</t>
  </si>
  <si>
    <t>Zeichenerklärung</t>
  </si>
  <si>
    <t>-</t>
  </si>
  <si>
    <t>=</t>
  </si>
  <si>
    <t>Nichts vorhanden</t>
  </si>
  <si>
    <t>/</t>
  </si>
  <si>
    <t>Keine Angaben, da Zahlenwert nicht sicher genug</t>
  </si>
  <si>
    <t>x</t>
  </si>
  <si>
    <t>Tabellenfach gesperrt, weil Aussage nicht sinnvoll</t>
  </si>
  <si>
    <t>.</t>
  </si>
  <si>
    <t>Zahlenwert unbekannt oder geheimzuhalten</t>
  </si>
  <si>
    <t>Abkürzungen</t>
  </si>
  <si>
    <t>Abs.</t>
  </si>
  <si>
    <t>Absatz</t>
  </si>
  <si>
    <t>Art.</t>
  </si>
  <si>
    <t>Artikel</t>
  </si>
  <si>
    <t>BA</t>
  </si>
  <si>
    <t>Bundesagentur für Arbeit</t>
  </si>
  <si>
    <t>BAföG</t>
  </si>
  <si>
    <t>Bundesausbildungsförderungsgesetz</t>
  </si>
  <si>
    <t>BGBl.</t>
  </si>
  <si>
    <t>Bundesgesetzblatt</t>
  </si>
  <si>
    <t>bzw.</t>
  </si>
  <si>
    <t>beziehungsweise</t>
  </si>
  <si>
    <t>dar.</t>
  </si>
  <si>
    <t>darunter</t>
  </si>
  <si>
    <t>d.h.</t>
  </si>
  <si>
    <t>das heißt</t>
  </si>
  <si>
    <t>einschl.</t>
  </si>
  <si>
    <t>einschließlich</t>
  </si>
  <si>
    <t>EUR</t>
  </si>
  <si>
    <t>Euro</t>
  </si>
  <si>
    <t>GG</t>
  </si>
  <si>
    <t>Grundgesetz</t>
  </si>
  <si>
    <t>ggf.</t>
  </si>
  <si>
    <t>gegebenenfalls</t>
  </si>
  <si>
    <t>ILO</t>
  </si>
  <si>
    <t>International Labour Organization (Internationale Arbeitsorganisation)</t>
  </si>
  <si>
    <t>LPartG</t>
  </si>
  <si>
    <t>Gesetz über die Eingetragene Lebenspartnerschaft (kurz Lebenspartnerschaftsgesetz)</t>
  </si>
  <si>
    <t>Nr.</t>
  </si>
  <si>
    <t>Nummer</t>
  </si>
  <si>
    <t>s.</t>
  </si>
  <si>
    <t>siehe</t>
  </si>
  <si>
    <t>S.</t>
  </si>
  <si>
    <t>Seite</t>
  </si>
  <si>
    <t>SGB</t>
  </si>
  <si>
    <t>Sozialgesetzbuch</t>
  </si>
  <si>
    <t>sog.</t>
  </si>
  <si>
    <t>so genannten</t>
  </si>
  <si>
    <t>o.ä.</t>
  </si>
  <si>
    <t>oder ähnliches</t>
  </si>
  <si>
    <t>u.a.</t>
  </si>
  <si>
    <t xml:space="preserve">unter anderem </t>
  </si>
  <si>
    <t>usw.</t>
  </si>
  <si>
    <t>und so weiter</t>
  </si>
  <si>
    <t>WiSta</t>
  </si>
  <si>
    <t>"Wirtschaft und Statistik"</t>
  </si>
  <si>
    <t>z.B.</t>
  </si>
  <si>
    <t>zum Beispiel</t>
  </si>
  <si>
    <t>Rundungsdifferenzen</t>
  </si>
  <si>
    <t>Abweichungen in den Summen ergeben sich durch Runden der Zahlen. Prozentangaben basieren</t>
  </si>
  <si>
    <t>üblicherweise auf Zahlen mit einer höheren Genauigkeit (fünf Kommastellen) als im Text angegeben;</t>
  </si>
  <si>
    <t>insofern kann es bei der Berechnung von Prozentangaben auf der Grundlage gerundeter Zahlen zu</t>
  </si>
  <si>
    <t>Abweichungen kommen.</t>
  </si>
  <si>
    <t>Auf- und Ausgliederungen</t>
  </si>
  <si>
    <r>
      <t xml:space="preserve">Die vollständige Aufgliederung einer Summe ist durch das Wort   </t>
    </r>
    <r>
      <rPr>
        <b/>
        <sz val="10"/>
        <rFont val="MetaNormalLF-Roman"/>
        <family val="2"/>
      </rPr>
      <t>d a v o n</t>
    </r>
    <r>
      <rPr>
        <sz val="10"/>
        <rFont val="MetaNormalLF-Roman"/>
        <family val="2"/>
      </rPr>
      <t xml:space="preserve">   kenntlich gemacht, die teilweise </t>
    </r>
  </si>
  <si>
    <r>
      <t xml:space="preserve">Ausgliederung durch das Wort   </t>
    </r>
    <r>
      <rPr>
        <b/>
        <sz val="10"/>
        <rFont val="MetaNormalLF-Roman"/>
        <family val="2"/>
      </rPr>
      <t>d a r u n t e r</t>
    </r>
    <r>
      <rPr>
        <sz val="10"/>
        <rFont val="MetaNormalLF-Roman"/>
        <family val="2"/>
      </rPr>
      <t xml:space="preserve"> .   Bei teilweiser Ausgliederung nach verschiedenen, nicht </t>
    </r>
  </si>
  <si>
    <r>
      <t xml:space="preserve">summierbaren Merkmalen sind die Worte   </t>
    </r>
    <r>
      <rPr>
        <b/>
        <sz val="10"/>
        <rFont val="MetaNormalLF-Roman"/>
        <family val="2"/>
      </rPr>
      <t>u n d  z w a r</t>
    </r>
    <r>
      <rPr>
        <sz val="10"/>
        <rFont val="MetaNormalLF-Roman"/>
        <family val="2"/>
      </rPr>
      <t xml:space="preserve">   gebraucht worden. Auf die Bezeichnung "</t>
    </r>
    <r>
      <rPr>
        <b/>
        <sz val="10"/>
        <rFont val="MetaNormalLF-Roman"/>
        <family val="2"/>
      </rPr>
      <t>davon</t>
    </r>
    <r>
      <rPr>
        <sz val="10"/>
        <rFont val="MetaNormalLF-Roman"/>
        <family val="2"/>
      </rPr>
      <t xml:space="preserve">" </t>
    </r>
  </si>
  <si>
    <r>
      <t>bzw. "</t>
    </r>
    <r>
      <rPr>
        <b/>
        <sz val="10"/>
        <rFont val="MetaNormalLF-Roman"/>
        <family val="2"/>
      </rPr>
      <t>darunter</t>
    </r>
    <r>
      <rPr>
        <sz val="10"/>
        <rFont val="MetaNormalLF-Roman"/>
        <family val="2"/>
      </rPr>
      <t xml:space="preserve">" ist verzichtet worden, wenn aus Aufbau und Wortlaut von Tabellenkopf und Vorspalte </t>
    </r>
  </si>
  <si>
    <t>unmißverständlich hervorgeht, dass es sich um eine Auf- bzw. Ausgliederung handelt.</t>
  </si>
  <si>
    <t>Vorbemerkung</t>
  </si>
  <si>
    <t>Mit dem vorliegenden Fachserien-Band werden ausgewählte Ergebnisse des Mikrozensus zur Haushalts- und Familienstatistik für das Jahr 2014 veröffentlicht. Die Ergebnisse werden überwiegend für Deutschland insgesamt dargestellt, einige Tabellen enthalten zusätzlich Ergebnisse für das frühere Bundesgebiet ohne Berlin und die neuen Länder einschließlich Berlin.</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</si>
  <si>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zuletzt geändert durch Artikel 1 des Gesetzes vom 02. Dezember 2014, abgelöst. Durch die neue Rechtsgrundlage wurde der Mikrozensus ab dem Jahr 2005 methodisch und inhaltlich neu gestaltet.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</si>
  <si>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</si>
  <si>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r>
      <t xml:space="preserve">Das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t>
    </r>
    <r>
      <rPr>
        <sz val="9"/>
        <color rgb="FFFF0000"/>
        <rFont val="MetaNormalLF-Roman"/>
        <family val="2"/>
      </rPr>
      <t xml:space="preserve"> </t>
    </r>
    <r>
      <rPr>
        <sz val="9"/>
        <rFont val="MetaNormalLF-Roman"/>
        <family val="2"/>
      </rPr>
      <t xml:space="preserve">Bei den hier vorliegenden Ergebnissen des Mikrozensus handelt es sich somit um echte Jahresdurchschnitte. </t>
    </r>
  </si>
  <si>
    <t>Das Frageprogramm des Mikrozensus ist hinsichtlich der in den einzelnen Jahren zu erhebenden Tatbestände und Periodizitäten in § 4 des geltenden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</si>
  <si>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</si>
  <si>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Beruf, Ausbildung und Arbeitsbedingungen der Erwerbstätigen, (regionale) Armuts- und Sozialindikatoren, Versicherte in der Krankenversicherung, Gesundheit, Wohnsituation sowie Migration und Integration werden in anderen Fachserien bzw. Publikationen des Statistischen Bundesamtes bereitgestellt.</t>
  </si>
  <si>
    <t>Methodenhinweis</t>
  </si>
  <si>
    <t xml:space="preserve">Der Mikrozensus ist eine Stichprobenerhebung, bei der jährlich rund 1% der Bevölkerung in Deutschland befragt wird. Um die ermittelten Befragungsergebnisse auf die Gesamtbevölkerung Deutschlands hochzurechnen, werden Bevölkerungseckzahlen aus einer Bestandserhebung benötigt. </t>
  </si>
  <si>
    <t>Die Ergebnisse des Mikrozensus wurden seit dem Berichtsjahr 2013 (auch rückwirkend für die Berichtsjahre 2011 und 2012) auf einen neuen Hochrechnungsrahmen umgestellt. Grundlage hierfür waren die aktuellen Eckzahlen der laufenden Bevölkerungsfortschreibung, die auf den Daten des Zensus 2011 (Stichtag 09.05.2011) basieren. Die Mikrozensus-Hochrechnung für die hier dargestellten Vergleichsjahre vor 2011 basiert hingegen auf den fortgeschriebenen Ergebnissen der Volkszählung 1987.</t>
  </si>
  <si>
    <t>Die Familienberichterstattung im Mikrozensus</t>
  </si>
  <si>
    <t xml:space="preserve">In dieser Fachserie werden Mikrozensusdaten nach einem familienstatistischen Auswertungskonzept veröffentlicht, welches als Lebensformenkonzept bezeichnet wird. Dieses Konzept ist ab dem Berichtsjahr 2005 der Standard für die Veröffentlichung familienbezogener Ergebnisse aus dem Mikrozensus. Inhaltlich berücksichtigt das Lebensformenkonzept – neben den „traditionellen Lebensformen“ – „alternative Lebensformen“, wie nichteheliche (gemischtgeschlechtliche) und gleichgeschlechtliche Lebensgemeinschaften. </t>
  </si>
  <si>
    <t xml:space="preserve">Die Familie im statistischen Sinn umfasst – abweichend von früheren Veröffentlichungen zum Mikrozensus – im Lebensformenkonzept alle Eltern-Kind-Gemeinschaften, d.h. Ehepaare, nichteheliche und gleichgeschlechtliche Lebensgemeinschaften sowie allein erziehende Mütter und Väter mit ledigen Kindern im Haushalt. Einbezogen sind in diesen Familienbegriff – neben leiblichen Kindern – auch Stief-, Pflege- und Adoptivkinder ohne Altersbegrenzung. Damit besteht eine statistische Familie immer aus zwei Generationen: Eltern/-teile und im Haushalt lebende ledige Kinder (Zwei-Generationen-Regel). Kinder, die noch gemeinsam mit den Eltern in einem Haushalt leben, dort aber bereits eigene Kinder versorgen, sowie Kinder, die nicht mehr ledig sind oder mit einer Partnerin oder einem Partner in einer Lebensgemeinschaft leben, werden im Mikrozensus nicht der Herkunftsfamilie zugerechnet, sondern zählen statistisch als eigene Familie bzw. Lebensform. </t>
  </si>
  <si>
    <t>Einen Überblick über Aufbau und Inhalte des neuen Lebensformenkonzepts im Mikrozensus gibt das nachfolgende Schaubild.</t>
  </si>
  <si>
    <t xml:space="preserve">Mit dem Lebensformenkonzept wird die Bevölkerung grundsätzlich entlang zweier „Achsen“ statistisch erfasst: Erstens der Elternschaft und zweitens der Partnerschaft. Als Haushaltsbefragung konzentriert sich der Mikrozensus auf das Beziehungsgefüge der befragten Menschen in den „eigenen vier Wänden“, also auf einen gemeinsamen Haushalt. Eltern-Kind-Beziehungen, die über Haushaltsgrenzen hinweg bestehen, oder Partnerschaften mit getrennter Haushaltsführung, das so genannte „Living-apart-together“, bleiben daher unberücksichtigt. Lebensformen am Nebenwohnsitz sowie die Bevölkerung in Gemeinschaftsunterkünften werden aus der Betrachtung ausgeblendet. Die Auswertung des Mikrozensus nach dem Lebensformenkonzept beruht auf Änderungen im Fragebogen des Mikrozensus, die erstmalig 1996 angewandt wurden. </t>
  </si>
  <si>
    <t>Mit den erwähnten Änderungen im Fragebogen haben sich beim Mikrozensus weitere Veränderungen vollzogen, die sich auch auf die Datenaufbereitung und -auswertung auswirken. Der methodisch interessierte Nutzer des Mikrozensus findet dazu sowie zu Inhalten und zur Umsetzung des  Lebensformenkonzepts weitere Informationen in zwei Aufsätzen in „Wirtschaft und Statistik“ (siehe Heidenreich, H. J./Nöthen, M.: „Der Wandel der Lebensformen im Spiegel des Mikrozensus“ in WiSta 1/2002, S. 26 ff. sowie Nöthen, M.: „Von der ‚traditionellen Familie’ zu ‚neuen Lebensformen’“ in WiSta 1/2005, S. 25 ff.) Beide sind u.a. über das Internet-Angebot des Statistischen Bundesamtes unter www.destatis.de -&gt; Publikationen -&gt; Wirtschaft und Statistik erhältlich.</t>
  </si>
  <si>
    <t>Glossar 2014</t>
  </si>
  <si>
    <t>Erhebungstermine und -tatbestände</t>
  </si>
  <si>
    <t>Mikrozensus 2005 – 2016</t>
  </si>
  <si>
    <t>Tatbestand</t>
  </si>
  <si>
    <t>Gemäß § 4</t>
  </si>
  <si>
    <t>Erhebungsjahr</t>
  </si>
  <si>
    <r>
      <t>MZG 2005</t>
    </r>
    <r>
      <rPr>
        <vertAlign val="superscript"/>
        <sz val="8"/>
        <rFont val="MetaNormalLF-Roman"/>
        <family val="2"/>
      </rPr>
      <t xml:space="preserve"> 1)</t>
    </r>
  </si>
  <si>
    <t>1 GRUNDPROGRAMM</t>
  </si>
  <si>
    <t>1.1 Merkmale der Person, Familien-, Haushaltszusam­menhang, Haupt- und Nebenwohnung, Aufenthalts­dauer, Staatsangehörigkeit</t>
  </si>
  <si>
    <r>
      <t xml:space="preserve">Abs. 1 Nr. 1 </t>
    </r>
    <r>
      <rPr>
        <vertAlign val="superscript"/>
        <sz val="8"/>
        <rFont val="MetaNormalLF-Roman"/>
        <family val="2"/>
      </rPr>
      <t>2)</t>
    </r>
  </si>
  <si>
    <t>1.2 Fragen für eingebürgerte Personen</t>
  </si>
  <si>
    <t>Abs. 1 Nr. 2a</t>
  </si>
  <si>
    <t>1.3 Fragen für Ausländer</t>
  </si>
  <si>
    <r>
      <t xml:space="preserve">Abs. 1 Nr. 2b </t>
    </r>
    <r>
      <rPr>
        <vertAlign val="superscript"/>
        <sz val="8"/>
        <rFont val="MetaNormalLF-Roman"/>
        <family val="2"/>
      </rPr>
      <t>3)</t>
    </r>
  </si>
  <si>
    <t>1.4 Quellen des Lebensunterhalts, Höhe des Einkommens</t>
  </si>
  <si>
    <t>Abs. 1 Nr. 3</t>
  </si>
  <si>
    <t>1.5 Angaben zur Pflegeversicherung (Leistungen aus der Pflegeversicherung nach Pflegestufen)</t>
  </si>
  <si>
    <t>1.6 Angaben zur Rentenversicherung</t>
  </si>
  <si>
    <t>Abs. 1 Nr. 4</t>
  </si>
  <si>
    <t>1.7 Be­such von Schule und Hochschule, allgemeiner Schul- und beruflicher Ausbildungsabschluss,</t>
  </si>
  <si>
    <t>Abs. 1 Nr. 5-7</t>
  </si>
  <si>
    <t>allgemeine u. berufliche Weiterbildung</t>
  </si>
  <si>
    <t>1.8 Erwerbstätigkeit, Arbeitslosigkeit und Arbeitsuche, frühere Erwerbstätigkeit, Nichterwerbstätige, Nichterwerbsper­sonen</t>
  </si>
  <si>
    <t>Abs. 1 Nr. 8-13</t>
  </si>
  <si>
    <t>1.9 Situation ein Jahr vor der Erhebung</t>
  </si>
  <si>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</si>
  <si>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</si>
  <si>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t>2.1 Private und betriebliche Altersvorsorge</t>
  </si>
  <si>
    <r>
      <t xml:space="preserve">Abs. 2 Nr. 1-2 </t>
    </r>
    <r>
      <rPr>
        <vertAlign val="superscript"/>
        <sz val="8"/>
        <rFont val="MetaNormalLF-Roman"/>
        <family val="2"/>
      </rPr>
      <t>4)</t>
    </r>
  </si>
  <si>
    <t>2.2 Zusatzangaben zur Erwerbstätigkeit (I)</t>
  </si>
  <si>
    <t>Abs. 2 Nr. 2</t>
  </si>
  <si>
    <t>2.3 Angaben zur Gesundheit</t>
  </si>
  <si>
    <r>
      <t xml:space="preserve">Abs. 2 Nr. 3 </t>
    </r>
    <r>
      <rPr>
        <vertAlign val="superscript"/>
        <sz val="8"/>
        <rFont val="MetaNormalLF-Roman"/>
        <family val="2"/>
      </rPr>
      <t>3)</t>
    </r>
  </si>
  <si>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</si>
  <si>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</si>
  <si>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</si>
  <si>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</si>
  <si>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</si>
  <si>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</si>
  <si>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</si>
  <si>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</si>
  <si>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</si>
  <si>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r>
      <t xml:space="preserve">Abs. 5 </t>
    </r>
    <r>
      <rPr>
        <vertAlign val="superscript"/>
        <sz val="8"/>
        <rFont val="MetaNormalLF-Roman"/>
        <family val="2"/>
      </rPr>
      <t>3)</t>
    </r>
  </si>
  <si>
    <t>____________</t>
  </si>
  <si>
    <t>1) Gesetz zur Durchführung einer Repräsentativstatistik über die Bevölkerung und den Arbeitsmarkt sowie die Wohnsituation der Haushalte (Mikrozensus) vom 24. Juni 2004 (BGBl. I Nr. 31, S. 1350 - 1353), zuletzt geändert durch Artikel 1 des Gesetzes vom 02. Dezember 2014 (BGBl. I S. 1926).</t>
  </si>
  <si>
    <t>2) Die Auskünfte über das Merkmal Wohn- und Lebensgemeinschaft sind freiwillig.</t>
  </si>
  <si>
    <t>3) Die Auskünfte sind freiwillig.</t>
  </si>
  <si>
    <t>4) Die Auskünfte über die Merkmale zur Lebensversicherung (Abs. 2 Nr. 1) sowie zu den vermögenswirksamen Leistungen und dem angelegten Gesamtbetrag (Abs. 2 Nr.2) sind freiwillig.</t>
  </si>
  <si>
    <t>Veröffentlichungen zum Mikrozensus</t>
  </si>
  <si>
    <t>I. Veröffentlichungen des Statistischen Bundesamtes mit Ergebnissen des Mikrozensus (Stand: Oktober 2014)</t>
  </si>
  <si>
    <t>Fachserien zu Bevölkerung und Erwerbstätigkeit</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</si>
  <si>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</si>
  <si>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</si>
  <si>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</si>
  <si>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</si>
  <si>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t>Fachserien zu Sozialleistungen</t>
  </si>
  <si>
    <r>
      <t>Fachserie 13 Reihe 1.1</t>
    </r>
    <r>
      <rPr>
        <sz val="9"/>
        <rFont val="MetaNormalLF-Roman"/>
        <family val="2"/>
      </rPr>
      <t xml:space="preserve">: Angaben zur Krankenversicherung. </t>
    </r>
  </si>
  <si>
    <t>Im Rahmen von Pressekonferenzen erschienen (Auszug):</t>
  </si>
  <si>
    <r>
      <t xml:space="preserve">„Auf dem Weg zur Gleichstellung? Bildung, Arbeit und Soziales – Unterschiede zwischen Frauen und Männern“
  </t>
    </r>
    <r>
      <rPr>
        <sz val="9"/>
        <rFont val="MetaNormalLF-Roman"/>
        <family val="2"/>
      </rPr>
      <t>am 30.07.2014</t>
    </r>
  </si>
  <si>
    <r>
      <t>„Geburtentrends und Familiensituation in Deutschland“</t>
    </r>
    <r>
      <rPr>
        <sz val="9"/>
        <rFont val="MetaNormalLF-Roman"/>
        <family val="2"/>
      </rPr>
      <t xml:space="preserve"> am 7.11.2013</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</si>
  <si>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</si>
  <si>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</si>
  <si>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</si>
  <si>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</si>
  <si>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</si>
  <si>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r>
      <t>„Familienland Deutschland“</t>
    </r>
    <r>
      <rPr>
        <sz val="9"/>
        <rFont val="MetaNormalLF-Roman"/>
        <family val="2"/>
      </rPr>
      <t xml:space="preserve"> am 22.07.2008.</t>
    </r>
  </si>
  <si>
    <t>Aufsätze in Wirtschaft und Statistik (Auszug):</t>
  </si>
  <si>
    <r>
      <t>Wie vereinbaren Mütter und Väter ihren Beruf?</t>
    </r>
    <r>
      <rPr>
        <sz val="9"/>
        <rFont val="MetaNormalLF-Roman"/>
        <family val="2"/>
      </rPr>
      <t>, 12/2014.</t>
    </r>
  </si>
  <si>
    <r>
      <t>Haushalte und Lebensformen der Bevölkerung</t>
    </r>
    <r>
      <rPr>
        <sz val="9"/>
        <rFont val="MetaNormalLF-Roman"/>
        <family val="2"/>
      </rPr>
      <t xml:space="preserve"> – Ergebnisse des Mikrozensus 2011, 11/2013.</t>
    </r>
  </si>
  <si>
    <r>
      <t>Geringfügig Beschäftigte im Mikrozensus und Beschäftigungsstatistik</t>
    </r>
    <r>
      <rPr>
        <sz val="9"/>
        <rFont val="MetaNormalLF-Roman"/>
        <family val="2"/>
      </rPr>
      <t>, 11/2012.</t>
    </r>
  </si>
  <si>
    <r>
      <t>Statistische Messsung des Arbeitseinsatzes</t>
    </r>
    <r>
      <rPr>
        <sz val="9"/>
        <rFont val="MetaNormalLF-Roman"/>
        <family val="2"/>
      </rPr>
      <t>, 11/2011.</t>
    </r>
  </si>
  <si>
    <r>
      <t>Trendschätzung für die monatlichen Arbeitsmarktzeitreihen des Mikrozensus</t>
    </r>
    <r>
      <rPr>
        <sz val="9"/>
        <rFont val="MetaNormalLF-Roman"/>
        <family val="2"/>
      </rPr>
      <t>, 8/2011.</t>
    </r>
  </si>
  <si>
    <r>
      <t>Frauen in Führungspositionen</t>
    </r>
    <r>
      <rPr>
        <sz val="9"/>
        <rFont val="MetaNormalLF-Roman"/>
        <family val="2"/>
      </rPr>
      <t>, 5/2011.</t>
    </r>
  </si>
  <si>
    <r>
      <t>Der Eintritt junger Menschen in das Erwerbsleben</t>
    </r>
    <r>
      <rPr>
        <sz val="9"/>
        <rFont val="MetaNormalLF-Roman"/>
        <family val="2"/>
      </rPr>
      <t>, 2/2011.</t>
    </r>
  </si>
  <si>
    <t>Der Arbeitsmarkt im Zeichen der Finanz- und Wirtschaftskrise, 3/2010.</t>
  </si>
  <si>
    <t>Der Mikrozensus im Kontext anderer Arbeitsmarktstatistiken, 6/2009.</t>
  </si>
  <si>
    <t>Das Mikrozensusgesetz 2005 und der Übergang zur Unterjährigkeit, 1/2007.</t>
  </si>
  <si>
    <r>
      <t>Das Hochrechnungsverfahren beim unterjährigen Mikrozensus ab 2005</t>
    </r>
    <r>
      <rPr>
        <sz val="9"/>
        <rFont val="MetaNormalLF-Roman"/>
        <family val="2"/>
      </rPr>
      <t>, 10/2005.</t>
    </r>
  </si>
  <si>
    <r>
      <t xml:space="preserve">Historische Haushalts- und Familienstatistik </t>
    </r>
    <r>
      <rPr>
        <sz val="9"/>
        <rFont val="MetaNormalLF-Roman"/>
        <family val="2"/>
      </rPr>
      <t>von Deutschland - 1815 - 1990 (Franz Rothenbacher)</t>
    </r>
  </si>
  <si>
    <r>
      <t xml:space="preserve">Private Haushalte gestern und heute </t>
    </r>
    <r>
      <rPr>
        <sz val="9"/>
        <rFont val="MetaNormalLF-Roman"/>
        <family val="2"/>
      </rPr>
      <t>(Bretz; Niemeyer)</t>
    </r>
  </si>
  <si>
    <t>Weitere Publikationen:</t>
  </si>
  <si>
    <r>
      <t>Im Blickpunkt: Ältere Menschen in Deutschland und der EU</t>
    </r>
    <r>
      <rPr>
        <sz val="9"/>
        <rFont val="MetaNormalLF-Roman"/>
        <family val="2"/>
      </rPr>
      <t>, 6/2011.</t>
    </r>
  </si>
  <si>
    <r>
      <t>Frauen und Männer in verschiedenen Lebensphasen</t>
    </r>
    <r>
      <rPr>
        <sz val="9"/>
        <rFont val="MetaNormalLF-Roman"/>
        <family val="2"/>
      </rPr>
      <t>, 2010.</t>
    </r>
  </si>
  <si>
    <r>
      <t>Qualität der Arbeit – Geld verdienen oder was sonst noch zählt</t>
    </r>
    <r>
      <rPr>
        <sz val="9"/>
        <rFont val="MetaNormalLF-Roman"/>
        <family val="2"/>
      </rPr>
      <t xml:space="preserve">, 2010. </t>
    </r>
  </si>
  <si>
    <r>
      <t>STATmagazin</t>
    </r>
    <r>
      <rPr>
        <sz val="9"/>
        <rFont val="MetaNormalLF-Roman"/>
        <family val="2"/>
      </rPr>
      <t xml:space="preserve"> (zum Thema Migration, sowie unterschiedliche Beiträge zum Thema „Arbeitsmarkt“).</t>
    </r>
  </si>
  <si>
    <r>
      <t xml:space="preserve">Fettdruck = Veröffentlichungen sind als Download unter: </t>
    </r>
    <r>
      <rPr>
        <b/>
        <sz val="9"/>
        <rFont val="MetaNormalLF-Roman"/>
        <family val="2"/>
      </rPr>
      <t>www.destatis.de/publikationen</t>
    </r>
    <r>
      <rPr>
        <sz val="9"/>
        <rFont val="MetaNormalLF-Roman"/>
        <family val="2"/>
      </rPr>
      <t xml:space="preserve"> erhältlich.</t>
    </r>
  </si>
  <si>
    <t>Als Ergänzung des Informationsangebotes der Fachserie liegen zudem Arbeitstabellen vor, die Erhebungstatbestände ausführlicher oder in anderen Kombinationen darstellen. Interessenten wenden sich bitte direkt an:</t>
  </si>
  <si>
    <t>Zweigstelle Bonn</t>
  </si>
  <si>
    <t xml:space="preserve">Gruppe F 2 </t>
  </si>
  <si>
    <t>53117 Bonn</t>
  </si>
  <si>
    <r>
      <t>e-mail: mikrozensus@destatis.de</t>
    </r>
    <r>
      <rPr>
        <sz val="10"/>
        <rFont val="MetaNormalLF-Roman"/>
        <family val="2"/>
      </rPr>
      <t xml:space="preserve">     Telefonnummer: 0228/ 99 643 8955</t>
    </r>
  </si>
  <si>
    <t>Weitere Veröffentlichungen aus dem Bereich der Bevölkerung finden Sie auch unter:</t>
  </si>
  <si>
    <t>www.destatis.de/publikationen</t>
  </si>
  <si>
    <t>II. Publikationen zu Länderergebnissen</t>
  </si>
  <si>
    <t xml:space="preserve">Länderergebnisse können bei den jeweiligen Statistischen Ämtern der Länder unter </t>
  </si>
  <si>
    <t>folgenden Adressen bezogen werden:</t>
  </si>
  <si>
    <t>Amt</t>
  </si>
  <si>
    <t>Internetadresse</t>
  </si>
  <si>
    <t>Statistisches Landesamt</t>
  </si>
  <si>
    <t>http://www.statistik-bw.de</t>
  </si>
  <si>
    <t>Baden-Württemberg</t>
  </si>
  <si>
    <t>Bayerisches Landesamt für Statistik</t>
  </si>
  <si>
    <t>http://www.statistik.bayern.de</t>
  </si>
  <si>
    <t>und Datenverarbeitung</t>
  </si>
  <si>
    <t>Amt für Statistik</t>
  </si>
  <si>
    <t>http://www.statistik-berlin-brandenburg.de</t>
  </si>
  <si>
    <t>Berlin Brandenburg</t>
  </si>
  <si>
    <t>http://www.statistik.bremen.de</t>
  </si>
  <si>
    <t>Bremen</t>
  </si>
  <si>
    <t xml:space="preserve">Statistisches Amt für Hamburg </t>
  </si>
  <si>
    <t>http://www.statistik-nord.de</t>
  </si>
  <si>
    <t>und Schleswig Holstein</t>
  </si>
  <si>
    <t>Hessisches Statistisches</t>
  </si>
  <si>
    <t>http://www.statistik-hessen.de</t>
  </si>
  <si>
    <t>Landesamt</t>
  </si>
  <si>
    <t>Statistisches Amt</t>
  </si>
  <si>
    <t>http://www.statistik-mv.de</t>
  </si>
  <si>
    <t>Mecklenburg-Vorpommern</t>
  </si>
  <si>
    <t>Landesbetrieb für Statistik und</t>
  </si>
  <si>
    <t>http://www.lskn.niedersachsen.de</t>
  </si>
  <si>
    <t>Kommunikationstechnologie Niedersachsen</t>
  </si>
  <si>
    <t>Information und Technik</t>
  </si>
  <si>
    <t>http://www.it.nrw.de</t>
  </si>
  <si>
    <t>Nordrhein-Westfalen</t>
  </si>
  <si>
    <t>http://www.statistik.rlp.de</t>
  </si>
  <si>
    <t>Rheinland-Pfalz</t>
  </si>
  <si>
    <t>http://www.saarland.de/statistik</t>
  </si>
  <si>
    <t>Saarland</t>
  </si>
  <si>
    <t>http://www.statistik.sachsen.de</t>
  </si>
  <si>
    <t>des Freistaates Sachsen</t>
  </si>
  <si>
    <t>http://www.statistik.sachsen-anhalt.de</t>
  </si>
  <si>
    <t>Sachsen-Anhalt</t>
  </si>
  <si>
    <t>Thüringer Landesamt für Statistik</t>
  </si>
  <si>
    <t>http://www.statistik.thueringen.de</t>
  </si>
  <si>
    <t>Tabellennummer</t>
  </si>
  <si>
    <t>1.2.1</t>
  </si>
  <si>
    <t>1.2.2</t>
  </si>
  <si>
    <t>1.2.3</t>
  </si>
  <si>
    <t>1.4</t>
  </si>
  <si>
    <t>1.5</t>
  </si>
  <si>
    <t>1.6</t>
  </si>
  <si>
    <t>2.1</t>
  </si>
  <si>
    <t>2.2</t>
  </si>
  <si>
    <t>3.1</t>
  </si>
  <si>
    <t>4.1</t>
  </si>
  <si>
    <t>4.2</t>
  </si>
  <si>
    <t>X</t>
  </si>
  <si>
    <t>Familien / Lebensformen</t>
  </si>
  <si>
    <t xml:space="preserve"> </t>
  </si>
  <si>
    <t>EHP</t>
  </si>
  <si>
    <t>LG</t>
  </si>
  <si>
    <t>NELG</t>
  </si>
  <si>
    <t>AE</t>
  </si>
  <si>
    <t>AS</t>
  </si>
  <si>
    <t>AL</t>
  </si>
  <si>
    <t>Lebensformen, Bevölkerung</t>
  </si>
  <si>
    <t>KI</t>
  </si>
  <si>
    <t>Alter</t>
  </si>
  <si>
    <t>Ältere Personen (65 Jahre und älter), Anzahl</t>
  </si>
  <si>
    <t>Altersunterschied der Partner</t>
  </si>
  <si>
    <t>Beteiligung am Erwerbsleben</t>
  </si>
  <si>
    <t>Bildungsabschluss, schulisch</t>
  </si>
  <si>
    <t>Bildungsabschluss, beruflich</t>
  </si>
  <si>
    <t>Erwerbslose, Anzahl</t>
  </si>
  <si>
    <t>Erwerbstätige, Anzahl</t>
  </si>
  <si>
    <t>Familienstand</t>
  </si>
  <si>
    <t>Familiengröße, durchschnittliche</t>
  </si>
  <si>
    <t>Gemeindegrößenklassen</t>
  </si>
  <si>
    <t>Geschlecht</t>
  </si>
  <si>
    <t>Haushaltsgröße</t>
  </si>
  <si>
    <t xml:space="preserve">Haushaltsgröße, Durchschnittliche </t>
  </si>
  <si>
    <t>Haushalts-/Lebensform-/Familientyp:</t>
  </si>
  <si>
    <t xml:space="preserve">   - Mit Kindern </t>
  </si>
  <si>
    <t xml:space="preserve">        - mit Kindern unter 18, Anzahl </t>
  </si>
  <si>
    <t xml:space="preserve">        - Mit Kindern unter 18 </t>
  </si>
  <si>
    <t xml:space="preserve">   - Ohne Kinder</t>
  </si>
  <si>
    <t xml:space="preserve">Kinder, Alter der </t>
  </si>
  <si>
    <t xml:space="preserve">Kindes, Alter des jüngsten </t>
  </si>
  <si>
    <t xml:space="preserve">Kinder unter 18, Anzahl </t>
  </si>
  <si>
    <t xml:space="preserve">Kinder, Anzahl </t>
  </si>
  <si>
    <t>Kinderzahl, Durchschnittliche je Haushalt</t>
  </si>
  <si>
    <t>Migrationshintergrund</t>
  </si>
  <si>
    <t>Monatliches Nettoeinkommen, Haushalt</t>
  </si>
  <si>
    <t>Monatliches Nettoeinkommen, Familie/Lebensform</t>
  </si>
  <si>
    <t>Monatliches Nettoeinkommen, persönlich</t>
  </si>
  <si>
    <t>Schulbesuch</t>
  </si>
  <si>
    <t>Staatsangehörigkeit</t>
  </si>
  <si>
    <t>Stellung im Beruf</t>
  </si>
  <si>
    <t>Überwiegender Lebensunterhalt</t>
  </si>
  <si>
    <t>Wohnsitz des Haushalts</t>
  </si>
  <si>
    <t>Zahl der Geschwister</t>
  </si>
  <si>
    <t>Länder</t>
  </si>
  <si>
    <t>Lange Reihe</t>
  </si>
  <si>
    <t>1 Privathaushalte</t>
  </si>
  <si>
    <t/>
  </si>
  <si>
    <t>Deutschland</t>
  </si>
  <si>
    <t>Früheres Bundesgebiet
ohne Berlin</t>
  </si>
  <si>
    <t>Neue Länder
einschl. Berlin</t>
  </si>
  <si>
    <t>Lfd.</t>
  </si>
  <si>
    <t>Gegenstand</t>
  </si>
  <si>
    <t>der Nachweisung</t>
  </si>
  <si>
    <t>1 000</t>
  </si>
  <si>
    <t>%</t>
  </si>
  <si>
    <t xml:space="preserve">Insgesamt                        </t>
  </si>
  <si>
    <r>
      <t xml:space="preserve">Haushaltsgröße     </t>
    </r>
    <r>
      <rPr>
        <sz val="9"/>
        <rFont val="MetaNormalLF-Roman"/>
        <family val="2"/>
      </rPr>
      <t xml:space="preserve">       
    Einpersonenhaushalte                  </t>
    </r>
  </si>
  <si>
    <t xml:space="preserve">Mehrpersonenhaushalte          </t>
  </si>
  <si>
    <t xml:space="preserve">mit 2 Personen                </t>
  </si>
  <si>
    <t xml:space="preserve">mit 3 Personen                </t>
  </si>
  <si>
    <t xml:space="preserve">mit 4 Personen                </t>
  </si>
  <si>
    <t xml:space="preserve">mit 5 Personen und mehr       </t>
  </si>
  <si>
    <r>
      <t xml:space="preserve">Gemeindegrößenklassen 
(von ... bis unter ... Einwohner)           
    </t>
    </r>
    <r>
      <rPr>
        <sz val="9"/>
        <rFont val="MetaNormalLF-Roman"/>
        <family val="2"/>
      </rPr>
      <t xml:space="preserve">unter 5 000      </t>
    </r>
  </si>
  <si>
    <t xml:space="preserve">5 000 - 10 000              </t>
  </si>
  <si>
    <t xml:space="preserve">10 000 - 20 000              </t>
  </si>
  <si>
    <t xml:space="preserve">20 000 - 50 000              </t>
  </si>
  <si>
    <t xml:space="preserve">50 000 - 100 000              </t>
  </si>
  <si>
    <t xml:space="preserve">100 000 - 200 000              </t>
  </si>
  <si>
    <t xml:space="preserve">200 000 - 500 000              </t>
  </si>
  <si>
    <t xml:space="preserve">500 000 und mehr               </t>
  </si>
  <si>
    <r>
      <t xml:space="preserve">Alter des Haupteinkommensbeziehers                    
(von ... bis unter ... Jahren)   
    </t>
    </r>
    <r>
      <rPr>
        <sz val="9"/>
        <rFont val="MetaNormalLF-Roman"/>
        <family val="2"/>
      </rPr>
      <t xml:space="preserve">unter 25   </t>
    </r>
    <r>
      <rPr>
        <b/>
        <sz val="9"/>
        <rFont val="MetaNormalLF-Roman"/>
        <family val="2"/>
      </rPr>
      <t xml:space="preserve">       </t>
    </r>
  </si>
  <si>
    <t xml:space="preserve">25 - 35                       </t>
  </si>
  <si>
    <t xml:space="preserve">35 - 45                       </t>
  </si>
  <si>
    <t xml:space="preserve">45 - 55                       </t>
  </si>
  <si>
    <t xml:space="preserve">55 - 65                       </t>
  </si>
  <si>
    <t xml:space="preserve">65 - 75                       </t>
  </si>
  <si>
    <t xml:space="preserve">75 - 85                       </t>
  </si>
  <si>
    <t xml:space="preserve">85 und älter                  </t>
  </si>
  <si>
    <t xml:space="preserve">dar. 15 - 65             </t>
  </si>
  <si>
    <r>
      <t>Staatsangehörigkeit des Haupteinkommens-
beziehers</t>
    </r>
    <r>
      <rPr>
        <sz val="9"/>
        <rFont val="MetaNormalLF-Roman"/>
        <family val="2"/>
      </rPr>
      <t xml:space="preserve">
    Deutsche                       </t>
    </r>
  </si>
  <si>
    <t xml:space="preserve">Ausländer/-innen                </t>
  </si>
  <si>
    <r>
      <t xml:space="preserve">Familienstand des Haupteinkommensbeziehers          </t>
    </r>
    <r>
      <rPr>
        <sz val="9"/>
        <rFont val="MetaNormalLF-Roman"/>
        <family val="2"/>
      </rPr>
      <t xml:space="preserve">
    Ledig                          </t>
    </r>
  </si>
  <si>
    <t xml:space="preserve">Verheiratet zusammen lebend </t>
  </si>
  <si>
    <t>Verheiratet getrennt lebend</t>
  </si>
  <si>
    <t xml:space="preserve">Geschieden </t>
  </si>
  <si>
    <t xml:space="preserve">Verwitwet </t>
  </si>
  <si>
    <r>
      <t xml:space="preserve">Monatliches Nettoeinkommen des Haushalts 
(von ... bis unter ... EUR)     </t>
    </r>
    <r>
      <rPr>
        <sz val="9"/>
        <rFont val="MetaNormalLF-Roman"/>
        <family val="2"/>
      </rPr>
      <t xml:space="preserve"> 
    Mit Angabe zur Höhe des monatlichen 
    Nettoeinkommens zusammen</t>
    </r>
  </si>
  <si>
    <t xml:space="preserve">unter 500                 </t>
  </si>
  <si>
    <t xml:space="preserve">500 - 900                 </t>
  </si>
  <si>
    <t xml:space="preserve">900 - 1 300                 </t>
  </si>
  <si>
    <t xml:space="preserve">1 300 - 1 500                 </t>
  </si>
  <si>
    <t xml:space="preserve">1 500 - 1 700                 </t>
  </si>
  <si>
    <t xml:space="preserve">1 700 - 2 000                 </t>
  </si>
  <si>
    <t xml:space="preserve">2 000 - 2 600                 </t>
  </si>
  <si>
    <t xml:space="preserve">2 600 - 3 200                 </t>
  </si>
  <si>
    <t xml:space="preserve">3 200 - 4 500                 </t>
  </si>
  <si>
    <t xml:space="preserve">4 500 und mehr                </t>
  </si>
  <si>
    <r>
      <t>Sonstige</t>
    </r>
    <r>
      <rPr>
        <vertAlign val="superscript"/>
        <sz val="9"/>
        <rFont val="MetaNormalLF-Roman"/>
        <family val="2"/>
      </rPr>
      <t xml:space="preserve"> 1)  </t>
    </r>
    <r>
      <rPr>
        <sz val="9"/>
        <rFont val="MetaNormalLF-Roman"/>
        <family val="2"/>
      </rPr>
      <t xml:space="preserve">                  </t>
    </r>
  </si>
  <si>
    <r>
      <t xml:space="preserve">Beteiligung am Erwerbsleben und Stellung 
im Beruf des Haupteinkommensbeziehers   
   </t>
    </r>
    <r>
      <rPr>
        <sz val="9"/>
        <rFont val="MetaNormalLF-Roman"/>
        <family val="2"/>
      </rPr>
      <t xml:space="preserve">Erwerbspersonen                </t>
    </r>
  </si>
  <si>
    <t xml:space="preserve">Erwerbstätige                 </t>
  </si>
  <si>
    <t xml:space="preserve">Selbstständige               </t>
  </si>
  <si>
    <t xml:space="preserve">Unbezahlt mithelfende Familienangehörige </t>
  </si>
  <si>
    <t xml:space="preserve">Beamte/Beamtinnen            </t>
  </si>
  <si>
    <r>
      <t xml:space="preserve">Angestellte </t>
    </r>
    <r>
      <rPr>
        <sz val="9"/>
        <rFont val="MetaNormalLF-Roman"/>
        <family val="2"/>
      </rPr>
      <t xml:space="preserve">         </t>
    </r>
  </si>
  <si>
    <t xml:space="preserve">Arbeiter/-innen       </t>
  </si>
  <si>
    <t>Auszubildende/-r in einem anerkannten 
   Ausbildungsberuf</t>
  </si>
  <si>
    <t xml:space="preserve">Erwerbslose                   </t>
  </si>
  <si>
    <t xml:space="preserve">Nichterwerbspersonen           </t>
  </si>
  <si>
    <r>
      <t xml:space="preserve">Überwiegender Lebensunterhalt des 
Haupteinkommensbeziehers  </t>
    </r>
    <r>
      <rPr>
        <sz val="9"/>
        <rFont val="MetaNormalLF-Roman"/>
        <family val="2"/>
      </rPr>
      <t xml:space="preserve">
    Eigene Erwerbs-/Berufstätigkeit</t>
    </r>
  </si>
  <si>
    <t xml:space="preserve">Arbeitslosengeld I, Leistungen nach Hartz IV         </t>
  </si>
  <si>
    <t xml:space="preserve">Rente, Pension                 </t>
  </si>
  <si>
    <t>Einkünfte von Angehörigen</t>
  </si>
  <si>
    <r>
      <t>Eigenes Vermögen</t>
    </r>
    <r>
      <rPr>
        <vertAlign val="superscript"/>
        <sz val="9"/>
        <rFont val="MetaNormalLF-Roman"/>
        <family val="2"/>
      </rPr>
      <t xml:space="preserve"> </t>
    </r>
    <r>
      <rPr>
        <sz val="9"/>
        <rFont val="MetaNormalLF-Roman"/>
        <family val="2"/>
      </rPr>
      <t xml:space="preserve">        </t>
    </r>
  </si>
  <si>
    <t>Sozialhilfe</t>
  </si>
  <si>
    <t>Elterngeld</t>
  </si>
  <si>
    <r>
      <t xml:space="preserve">Sonstige Unterstützung </t>
    </r>
    <r>
      <rPr>
        <vertAlign val="superscript"/>
        <sz val="9"/>
        <rFont val="MetaNormalLF-Roman"/>
        <family val="2"/>
      </rPr>
      <t/>
    </r>
  </si>
  <si>
    <r>
      <t>Vorhandensein und Art des allgemeinen Schul-
abschlusses des Haupteinkommensbeziehers</t>
    </r>
    <r>
      <rPr>
        <sz val="9"/>
        <rFont val="MetaNormalLF-Roman"/>
        <family val="2"/>
      </rPr>
      <t xml:space="preserve"> 
   Mit allgemeinem Schulabschluss zusammen       </t>
    </r>
  </si>
  <si>
    <r>
      <t xml:space="preserve">Haupt-(Volks-)schulabschluss </t>
    </r>
    <r>
      <rPr>
        <vertAlign val="superscript"/>
        <sz val="9"/>
        <rFont val="MetaNormalLF-Roman"/>
        <family val="2"/>
      </rPr>
      <t>2</t>
    </r>
    <r>
      <rPr>
        <vertAlign val="superscript"/>
        <sz val="9"/>
        <rFont val="MetaNormalLF-Roman"/>
        <family val="2"/>
      </rPr>
      <t xml:space="preserve">) </t>
    </r>
  </si>
  <si>
    <r>
      <t>Realschul- oder gleichwertiger Abschluss</t>
    </r>
    <r>
      <rPr>
        <vertAlign val="superscript"/>
        <sz val="9"/>
        <rFont val="MetaNormalLF-Roman"/>
        <family val="2"/>
      </rPr>
      <t xml:space="preserve"> 3)</t>
    </r>
  </si>
  <si>
    <t xml:space="preserve">Fachhochschul-/Hochschulreife </t>
  </si>
  <si>
    <t xml:space="preserve">Ohne Angabe zur Art des vorhandenen 
   allgemeinen Schulabschlusses             </t>
  </si>
  <si>
    <r>
      <t>Ohne allgemeinen Schulabschluss</t>
    </r>
    <r>
      <rPr>
        <vertAlign val="superscript"/>
        <sz val="9"/>
        <rFont val="MetaNormalLF-Roman"/>
        <family val="2"/>
      </rPr>
      <t xml:space="preserve"> 4)</t>
    </r>
  </si>
  <si>
    <t>Ohne Angabe zum Vorhandensein eines 
   allgemeinen Schulabschlusses</t>
  </si>
  <si>
    <r>
      <t xml:space="preserve">Vorhandensein und Art des beruflichen 
Bildungsabschlusses des Haupteinkommens-
beziehers
</t>
    </r>
    <r>
      <rPr>
        <sz val="9"/>
        <rFont val="MetaNormalLF-Roman"/>
        <family val="2"/>
      </rPr>
      <t xml:space="preserve">    Mit beruflichem Bildungsabschluss zusammen</t>
    </r>
  </si>
  <si>
    <r>
      <t>Lehre/Berufsausbildu</t>
    </r>
    <r>
      <rPr>
        <sz val="9"/>
        <rFont val="MetaNormalLF-Roman"/>
        <family val="2"/>
      </rPr>
      <t>ng im dualen System</t>
    </r>
    <r>
      <rPr>
        <vertAlign val="superscript"/>
        <sz val="9"/>
        <rFont val="MetaNormalLF-Roman"/>
        <family val="2"/>
      </rPr>
      <t xml:space="preserve"> 5)</t>
    </r>
  </si>
  <si>
    <r>
      <t>Fachschulabschluss</t>
    </r>
    <r>
      <rPr>
        <vertAlign val="superscript"/>
        <sz val="9"/>
        <rFont val="MetaNormalLF-Roman"/>
        <family val="2"/>
      </rPr>
      <t>6</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</si>
  <si>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Fachhochschulabschluss</t>
    </r>
    <r>
      <rPr>
        <vertAlign val="superscript"/>
        <sz val="9"/>
        <rFont val="MetaNormalLF-Roman"/>
        <family val="2"/>
      </rPr>
      <t xml:space="preserve"> 7)</t>
    </r>
    <r>
      <rPr>
        <vertAlign val="superscript"/>
        <sz val="9"/>
        <rFont val="MetaNormalLF-Roman"/>
        <family val="2"/>
      </rPr>
      <t xml:space="preserve">  </t>
    </r>
    <r>
      <rPr>
        <sz val="9"/>
        <rFont val="MetaNormalLF-Roman"/>
        <family val="2"/>
      </rPr>
      <t xml:space="preserve">   </t>
    </r>
  </si>
  <si>
    <r>
      <t>Hochschulabschluss</t>
    </r>
    <r>
      <rPr>
        <sz val="9"/>
        <rFont val="MetaNormalLF-Roman"/>
        <family val="2"/>
      </rPr>
      <t xml:space="preserve">/Promotion   </t>
    </r>
  </si>
  <si>
    <t xml:space="preserve">Ohne Angabe zur Art des vorhandenen 
   beruflichen Bildungsabschlusses       </t>
  </si>
  <si>
    <r>
      <t xml:space="preserve">Ohne beruflichen Bildungsabschluss </t>
    </r>
    <r>
      <rPr>
        <vertAlign val="superscript"/>
        <sz val="9"/>
        <rFont val="MetaNormalLF-Roman"/>
        <family val="2"/>
      </rPr>
      <t xml:space="preserve">8) </t>
    </r>
    <r>
      <rPr>
        <sz val="9"/>
        <rFont val="MetaNormalLF-Roman"/>
        <family val="2"/>
      </rPr>
      <t xml:space="preserve">              </t>
    </r>
  </si>
  <si>
    <t>Ohne Angabe zum Vorhandensein eines 
   beruflichen Bildungsabschlusses</t>
  </si>
  <si>
    <r>
      <t>Zahl der ledigen Kinder (ohne Altersbegrenzung) 
im Haushalt</t>
    </r>
    <r>
      <rPr>
        <sz val="9"/>
        <rFont val="MetaNormalLF-Roman"/>
        <family val="2"/>
      </rPr>
      <t xml:space="preserve">   
    Ohne Kinder                    </t>
    </r>
  </si>
  <si>
    <t xml:space="preserve">Mit Kindern                    </t>
  </si>
  <si>
    <t xml:space="preserve">1 Kind                        </t>
  </si>
  <si>
    <t xml:space="preserve">2 Kinder                      </t>
  </si>
  <si>
    <t xml:space="preserve">3 Kinder                      </t>
  </si>
  <si>
    <t xml:space="preserve">4 Kinder                      </t>
  </si>
  <si>
    <t xml:space="preserve">5 Kinder und mehr             </t>
  </si>
  <si>
    <r>
      <t>Zahl der ledigen Kinder unter 18 Jahren 
im Haushalt</t>
    </r>
    <r>
      <rPr>
        <sz val="9"/>
        <rFont val="MetaNormalLF-Roman"/>
        <family val="2"/>
      </rPr>
      <t xml:space="preserve">   
    Ohne Kinder unter 18 Jahren                   </t>
    </r>
  </si>
  <si>
    <t>Mit Kindern unter 18 Jahren</t>
  </si>
  <si>
    <t xml:space="preserve">1 Kind unter 18 Jahren                          </t>
  </si>
  <si>
    <t xml:space="preserve">2 Kinder unter 18 Jahren                                        </t>
  </si>
  <si>
    <t xml:space="preserve">3 Kinder unter 18 Jahren                   </t>
  </si>
  <si>
    <t xml:space="preserve">4 Kinder unter 18 Jahren                                        </t>
  </si>
  <si>
    <t xml:space="preserve">5 Kinder und mehr unter 18 Jahren </t>
  </si>
  <si>
    <r>
      <t>Zahl der Erwerbstätigen im Haushalt</t>
    </r>
    <r>
      <rPr>
        <sz val="9"/>
        <rFont val="MetaNormalLF-Roman"/>
        <family val="2"/>
      </rPr>
      <t xml:space="preserve">
    Ohne Erwerbstätige                </t>
    </r>
  </si>
  <si>
    <t>Mit Erwerbstätigen</t>
  </si>
  <si>
    <t xml:space="preserve">1 Erwerbstätiger               </t>
  </si>
  <si>
    <t xml:space="preserve">2 Erwerbstätige                </t>
  </si>
  <si>
    <t xml:space="preserve">3 Erwerbstätige und mehr       </t>
  </si>
  <si>
    <t>dar. nur Erwerbstätige im Haushalt</t>
  </si>
  <si>
    <r>
      <t>Zahl der Erwerbslosen im Haushalt</t>
    </r>
    <r>
      <rPr>
        <sz val="9"/>
        <rFont val="MetaNormalLF-Roman"/>
        <family val="2"/>
      </rPr>
      <t xml:space="preserve">
    Ohne Erwerbslose                  </t>
    </r>
  </si>
  <si>
    <t>Mit Erwerbslosen</t>
  </si>
  <si>
    <t xml:space="preserve">1 Erwerbsloser                 </t>
  </si>
  <si>
    <t xml:space="preserve">2 Erwerbslose                  </t>
  </si>
  <si>
    <t xml:space="preserve">3 Erwerbslose und mehr         </t>
  </si>
  <si>
    <t xml:space="preserve">dar. nur Erwerbslose im Haushalt </t>
  </si>
  <si>
    <r>
      <t xml:space="preserve">Zahl der Personen im Alter von 65 Jahren 
und älter im Haushalt </t>
    </r>
    <r>
      <rPr>
        <sz val="9"/>
        <rFont val="MetaNormalLF-Roman"/>
        <family val="2"/>
      </rPr>
      <t xml:space="preserve">
    Ohne Personen im Alter von 65 Jahren und älter             </t>
    </r>
  </si>
  <si>
    <t>Mit Personen im Alter von 65 Jahren und älter</t>
  </si>
  <si>
    <t xml:space="preserve">1 Person im Alter von 65 Jahren und älter                 </t>
  </si>
  <si>
    <t>2 Personen und mehr im Alter von 65 Jahren 
    und älter</t>
  </si>
  <si>
    <t xml:space="preserve">dar. nur Personen im Alter von 65 Jahren 
   und älter   </t>
  </si>
  <si>
    <t xml:space="preserve">Ergebnisse des Mikrozensus - Bevölkerung in Privathaushalten am Haupt- und Nebenwohnsitz.                                                                       </t>
  </si>
  <si>
    <t xml:space="preserve">1) Haushalte, in denen mindestens eine Person in ihrer Haupttätigkeit selbstständige/-r Landwirt/-in ist, sowie ohne Angabe.        </t>
  </si>
  <si>
    <t xml:space="preserve">2) Einschl. Abschluss nach der 8. oder 9. Klasse der allgemeinbildenden polytechnischen Oberschule der ehemaligen DDR.                                                   </t>
  </si>
  <si>
    <t xml:space="preserve">3) Einschl. Abschluss der 10. Klasse der allgemeinbildenden polytechnischen Oberschule der ehemaligen DDR.                                                   </t>
  </si>
  <si>
    <t xml:space="preserve">4) Einschl. Personen mit Abschluss nach höchstens 7 Jahren Schulbesuch.                                                             </t>
  </si>
  <si>
    <t xml:space="preserve">5) Einschl. eines gleichwertigen Berufsfachschulabschlusses, Vorbereitungsdienst für den mittleren Dienst der öffentlichen Verwaltung, Anlernausbildung 
</t>
  </si>
  <si>
    <t xml:space="preserve">         (bis einschl. 1954 geborene Personen), Abschluss einer 1-jährigen Schule für Gesundheits- und Sozialberufe.                      </t>
  </si>
  <si>
    <t>6) Meister-/Technikerausbildung, Abschluss einer 2- oder 3-jährigen Schule für Gesundheits- und Sozialberufe, einer Schule für Erzieher/-innen, einer Fach- oder</t>
  </si>
  <si>
    <t xml:space="preserve">          Berufsakademie oder einer Fachschule der ehemaligen DDR.                                          </t>
  </si>
  <si>
    <t xml:space="preserve">7) Auch Ingenieurschulabschluss, Verwaltungsfachhochschule.                                                </t>
  </si>
  <si>
    <t xml:space="preserve">8) Einschl. Berufsvorbereitungsjahr und berufliches Praktikum, da durch diese keine berufsqualifizierenden Abschlüsse erworben werden, sowie Personen die sich                                                                </t>
  </si>
  <si>
    <t xml:space="preserve">        noch in Ausbildung befinden.  </t>
  </si>
  <si>
    <t>1.2.1 Insgesamt</t>
  </si>
  <si>
    <t>Haupteinkommensbezieher
 Mann</t>
  </si>
  <si>
    <t>Haupteinkommensbezieher 
Frau</t>
  </si>
  <si>
    <t xml:space="preserve">Verheiratet getrennt lebend </t>
  </si>
  <si>
    <r>
      <t xml:space="preserve">Beteiligung am Erwerbsleben und Stellung 
im Beruf des Haupteinkommensbeziehers   
    </t>
    </r>
    <r>
      <rPr>
        <sz val="9"/>
        <rFont val="MetaNormalLF-Roman"/>
        <family val="2"/>
      </rPr>
      <t xml:space="preserve">Erwerbspersonen                </t>
    </r>
  </si>
  <si>
    <r>
      <t>Angestellte</t>
    </r>
    <r>
      <rPr>
        <vertAlign val="superscript"/>
        <sz val="9"/>
        <rFont val="MetaNormalLF-Roman"/>
        <family val="2"/>
      </rPr>
      <t xml:space="preserve"> </t>
    </r>
    <r>
      <rPr>
        <sz val="9"/>
        <rFont val="MetaNormalLF-Roman"/>
        <family val="2"/>
      </rPr>
      <t xml:space="preserve">                </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</si>
  <si>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</si>
  <si>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Sonstige Unterstützung </t>
    </r>
    <r>
      <rPr>
        <sz val="9"/>
        <rFont val="MetaNormalLF-Roman"/>
        <family val="2"/>
      </rPr>
      <t xml:space="preserve"> </t>
    </r>
  </si>
  <si>
    <r>
      <t>Fachschulabschluss</t>
    </r>
    <r>
      <rPr>
        <vertAlign val="superscript"/>
        <sz val="9"/>
        <rFont val="MetaNormalLF-Roman"/>
        <family val="2"/>
      </rPr>
      <t xml:space="preserve"> 6</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</si>
  <si>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</si>
  <si>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1.2.2 Einpersonenhaushalte</t>
  </si>
  <si>
    <r>
      <t xml:space="preserve">Alter         
(von ... bis unter ... Jahren)   
    </t>
    </r>
    <r>
      <rPr>
        <sz val="9"/>
        <rFont val="MetaNormalLF-Roman"/>
        <family val="2"/>
      </rPr>
      <t xml:space="preserve">unter 25   </t>
    </r>
    <r>
      <rPr>
        <b/>
        <sz val="9"/>
        <rFont val="MetaNormalLF-Roman"/>
        <family val="2"/>
      </rPr>
      <t xml:space="preserve">       </t>
    </r>
  </si>
  <si>
    <r>
      <t>Staatsangehörigkeit</t>
    </r>
    <r>
      <rPr>
        <sz val="9"/>
        <rFont val="MetaNormalLF-Roman"/>
        <family val="2"/>
      </rPr>
      <t xml:space="preserve">
    Deutsche                       </t>
    </r>
  </si>
  <si>
    <r>
      <t>Familienstand</t>
    </r>
    <r>
      <rPr>
        <sz val="9"/>
        <rFont val="MetaNormalLF-Roman"/>
        <family val="2"/>
      </rPr>
      <t xml:space="preserve">
    Ledig                          </t>
    </r>
  </si>
  <si>
    <r>
      <t xml:space="preserve">Verwitwet </t>
    </r>
    <r>
      <rPr>
        <vertAlign val="superscript"/>
        <sz val="9"/>
        <rFont val="MetaNormalLF-Roman"/>
        <family val="2"/>
      </rPr>
      <t xml:space="preserve">      </t>
    </r>
  </si>
  <si>
    <r>
      <t xml:space="preserve">Beteiligung am Erwerbsleben und Stellung 
im Beruf
    </t>
    </r>
    <r>
      <rPr>
        <sz val="9"/>
        <rFont val="MetaNormalLF-Roman"/>
        <family val="2"/>
      </rPr>
      <t xml:space="preserve">Erwerbspersonen                </t>
    </r>
  </si>
  <si>
    <r>
      <t xml:space="preserve">Angestellte </t>
    </r>
    <r>
      <rPr>
        <vertAlign val="superscript"/>
        <sz val="9"/>
        <rFont val="MetaNormalLF-Roman"/>
        <family val="2"/>
      </rPr>
      <t xml:space="preserve"> </t>
    </r>
    <r>
      <rPr>
        <sz val="9"/>
        <rFont val="MetaNormalLF-Roman"/>
        <family val="2"/>
      </rPr>
      <t xml:space="preserve">                </t>
    </r>
  </si>
  <si>
    <r>
      <t>Überwiegender Lebensunterhalt</t>
    </r>
    <r>
      <rPr>
        <sz val="9"/>
        <rFont val="MetaNormalLF-Roman"/>
        <family val="2"/>
      </rPr>
      <t xml:space="preserve">
    Eigene Erwerbs-/Berufstätigkeit</t>
    </r>
  </si>
  <si>
    <r>
      <t>Eigenes Vermögen</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</si>
  <si>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Sonstige Unterstützung</t>
    </r>
    <r>
      <rPr>
        <sz val="9"/>
        <rFont val="MetaNormalLF-Roman"/>
        <family val="2"/>
      </rPr>
      <t xml:space="preserve"> </t>
    </r>
  </si>
  <si>
    <r>
      <t>Vorhandensein und Art des allgemeinen Schul-
abschlusses</t>
    </r>
    <r>
      <rPr>
        <sz val="9"/>
        <rFont val="MetaNormalLF-Roman"/>
        <family val="2"/>
      </rPr>
      <t xml:space="preserve"> 
   Mit allgemeinem Schulabschluss zusammen       </t>
    </r>
  </si>
  <si>
    <r>
      <t xml:space="preserve">Vorhandensein und Art des beruflichen 
Bildungsabschlusses
</t>
    </r>
    <r>
      <rPr>
        <sz val="9"/>
        <rFont val="MetaNormalLF-Roman"/>
        <family val="2"/>
      </rPr>
      <t xml:space="preserve">    Mit beruflichem Bildungsabschluss zusammen</t>
    </r>
  </si>
  <si>
    <r>
      <t>Lehre/Berufsausbildu</t>
    </r>
    <r>
      <rPr>
        <sz val="9"/>
        <rFont val="MetaNormalLF-Roman"/>
        <family val="2"/>
      </rPr>
      <t xml:space="preserve">ng im dualen System </t>
    </r>
    <r>
      <rPr>
        <vertAlign val="superscript"/>
        <sz val="9"/>
        <rFont val="MetaNormalLF-Roman"/>
        <family val="2"/>
      </rPr>
      <t>5)</t>
    </r>
  </si>
  <si>
    <r>
      <t>Ohne beruflichen Bildungsabschluss</t>
    </r>
    <r>
      <rPr>
        <vertAlign val="superscript"/>
        <sz val="9"/>
        <rFont val="MetaNormalLF-Roman"/>
        <family val="2"/>
      </rPr>
      <t xml:space="preserve"> 8</t>
    </r>
    <r>
      <rPr>
        <vertAlign val="superscript"/>
        <sz val="9"/>
        <rFont val="MetaNormalLF-Roman"/>
        <family val="2"/>
      </rPr>
      <t xml:space="preserve">) </t>
    </r>
    <r>
      <rPr>
        <vertAlign val="superscript"/>
        <sz val="9"/>
        <rFont val="MetaNormalLF-Roman"/>
        <family val="2"/>
      </rPr>
      <t xml:space="preserve">              </t>
    </r>
  </si>
  <si>
    <t>1.2.3 Mehrpersonenhaushalte</t>
  </si>
  <si>
    <t>Haupteinkommensbezieher 
Mann</t>
  </si>
  <si>
    <r>
      <t xml:space="preserve">Haushaltsgröße     </t>
    </r>
    <r>
      <rPr>
        <sz val="9"/>
        <rFont val="MetaNormalLF-Roman"/>
        <family val="2"/>
      </rPr>
      <t xml:space="preserve">       
    Mehrpersonenhaushalte
    mit 2 Personen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</si>
  <si>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</si>
  <si>
    <t>1.3.1 Insgesamt</t>
  </si>
  <si>
    <t>Alter des Haupteinkommens-beziehers 
(von ... bis 
unter ... Jahren)</t>
  </si>
  <si>
    <t>Haushalte</t>
  </si>
  <si>
    <t>Nachrichtlich Haushaltsmitglieder</t>
  </si>
  <si>
    <t>insgesamt</t>
  </si>
  <si>
    <t>Ein-
personen-
haushalte</t>
  </si>
  <si>
    <t>je Haushalt</t>
  </si>
  <si>
    <t>zusammen</t>
  </si>
  <si>
    <t>davon mit ... Personen</t>
  </si>
  <si>
    <t>2</t>
  </si>
  <si>
    <t>4 und mehr</t>
  </si>
  <si>
    <t>Anzahl</t>
  </si>
  <si>
    <t>Ledig</t>
  </si>
  <si>
    <t xml:space="preserve">Unter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</si>
  <si>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</si>
  <si>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</si>
  <si>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</si>
  <si>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</si>
  <si>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</si>
  <si>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</si>
  <si>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</si>
  <si>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</si>
  <si>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</si>
  <si>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65 - 70               </t>
  </si>
  <si>
    <t xml:space="preserve">70 - 75               </t>
  </si>
  <si>
    <t xml:space="preserve">75 - 80               </t>
  </si>
  <si>
    <t xml:space="preserve">80 - 85               </t>
  </si>
  <si>
    <t xml:space="preserve">85 und älter          </t>
  </si>
  <si>
    <t xml:space="preserve">Insgesamt   </t>
  </si>
  <si>
    <t>dar. unter 25</t>
  </si>
  <si>
    <t>25 - 35</t>
  </si>
  <si>
    <t>35 - 45</t>
  </si>
  <si>
    <t>45 - 55</t>
  </si>
  <si>
    <t>55 - 65</t>
  </si>
  <si>
    <t>65 und älter</t>
  </si>
  <si>
    <t>1.3.2 Haushalte mit männlichem Haupteinkommensbezieher</t>
  </si>
  <si>
    <t>1.3.3 Haushalte mit weiblichem Haupteinkommensbezieher</t>
  </si>
  <si>
    <t>Land</t>
  </si>
  <si>
    <t>4</t>
  </si>
  <si>
    <t>5 und mehr</t>
  </si>
  <si>
    <t>Früheres Bundesgebiet ohne Berlin</t>
  </si>
  <si>
    <t xml:space="preserve">Baden-Württemberg </t>
  </si>
  <si>
    <t xml:space="preserve">Bayern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</si>
  <si>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</si>
  <si>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</si>
  <si>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</si>
  <si>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</si>
  <si>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</si>
  <si>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</si>
  <si>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</si>
  <si>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Schleswig-Holstein </t>
  </si>
  <si>
    <t>Neue Länder einschl. Berlin</t>
  </si>
  <si>
    <t xml:space="preserve">Berlin </t>
  </si>
  <si>
    <t xml:space="preserve">Brandenburg </t>
  </si>
  <si>
    <t xml:space="preserve">Mecklenburg-Vorpommern </t>
  </si>
  <si>
    <t xml:space="preserve">Sachsen </t>
  </si>
  <si>
    <t xml:space="preserve">Sachsen-Anhalt </t>
  </si>
  <si>
    <t xml:space="preserve">Thüringen </t>
  </si>
  <si>
    <t xml:space="preserve">Deutschland </t>
  </si>
  <si>
    <t>Mit deutschem Haupteinkommensbezieher</t>
  </si>
  <si>
    <t>Mit ausländischem Haupteinkommensbezieher</t>
  </si>
  <si>
    <t>Nachrichtlich 1991 (Insgesamt)</t>
  </si>
  <si>
    <t>*)  Hochrechnung für die Jahre ab Mikrozensus 2011 anhand der Bevölkerungsfortschreibung auf Basis Zensus 2011. Hochrechnung für Vorjahre basiert auf den 
       fortgeschriebenen Ergebnissen der Volkszählung 1987.</t>
  </si>
  <si>
    <r>
      <t>1.5 Privathaushalte am Haupt- und Nebenwohnsitz nach Haushaltsgröße, Gebietsstand und Jahren (ab 1991)</t>
    </r>
    <r>
      <rPr>
        <vertAlign val="superscript"/>
        <sz val="9"/>
        <rFont val="MetaNormalLF-Roman"/>
        <family val="2"/>
      </rPr>
      <t>*)</t>
    </r>
  </si>
  <si>
    <t>2011</t>
  </si>
  <si>
    <t>Zeitpunkt</t>
  </si>
  <si>
    <t>Zusammen</t>
  </si>
  <si>
    <t>April</t>
  </si>
  <si>
    <t>Mai</t>
  </si>
  <si>
    <t>März</t>
  </si>
  <si>
    <t>Jahr</t>
  </si>
  <si>
    <r>
      <t>2005</t>
    </r>
    <r>
      <rPr>
        <vertAlign val="superscript"/>
        <sz val="9"/>
        <rFont val="MetaNormalLF-Roman"/>
        <family val="2"/>
      </rPr>
      <t xml:space="preserve"> 1)</t>
    </r>
  </si>
  <si>
    <r>
      <t xml:space="preserve">Dar. am Hauptwohnsitz </t>
    </r>
    <r>
      <rPr>
        <b/>
        <vertAlign val="superscript"/>
        <sz val="9"/>
        <rFont val="MetaNormalLF-Roman"/>
        <family val="2"/>
      </rPr>
      <t>2)</t>
    </r>
  </si>
  <si>
    <t>Ergebnisse des Mikrozensus - Bevölkerung in Privathaushalten am Haupt- und Nebenwohnsitz.</t>
  </si>
  <si>
    <t>*) Hochrechnung für die Jahre ab Mikrozensus 2011 anhand der Bevölkerungsfortschreibung auf Basis Zensus 2011. Hochrechnung für Vorjahre basiert auf den 
       fortgeschriebenen Ergebnissen der Volkszählung 1987.</t>
  </si>
  <si>
    <t>1) Umstellung von einer Erhebung mit fester Berichtswoche auf eine kontinuierliche Erhebung mit gleitender Berichtswoche.</t>
  </si>
  <si>
    <t>2) Wohnsitz des Haushalts.</t>
  </si>
  <si>
    <t>1 Haushalte</t>
  </si>
  <si>
    <r>
      <t>1.6 Privathaushalte am Haupt- und Nebenwohnsitz nach Haushaltsgröße, Ländern und Jahren (ab 1991)</t>
    </r>
    <r>
      <rPr>
        <vertAlign val="superscript"/>
        <sz val="9"/>
        <rFont val="MetaNormalLF-Roman"/>
        <family val="2"/>
      </rPr>
      <t>*)</t>
    </r>
  </si>
  <si>
    <r>
      <t>noch 1.6 Privathaushalte am Haupt- und Nebenwohnsitz nach Haushaltsgröße, Ländern und Jahren (ab 1991)</t>
    </r>
    <r>
      <rPr>
        <vertAlign val="superscript"/>
        <sz val="9"/>
        <rFont val="MetaNormalLF-Roman"/>
        <family val="2"/>
      </rPr>
      <t>*)</t>
    </r>
  </si>
  <si>
    <t>2010</t>
  </si>
  <si>
    <t>Lfd. 
Nr.</t>
  </si>
  <si>
    <t xml:space="preserve">
Haushaltsgröße</t>
  </si>
  <si>
    <t>davon</t>
  </si>
  <si>
    <t xml:space="preserve">Nieder-sachsen </t>
  </si>
  <si>
    <t>Berlin</t>
  </si>
  <si>
    <t>Brandenburg</t>
  </si>
  <si>
    <t>Mecklenburg-
Vorpommern</t>
  </si>
  <si>
    <t>Sachsen</t>
  </si>
  <si>
    <t>Sachsen-
Anhalt</t>
  </si>
  <si>
    <t>Thüringen</t>
  </si>
  <si>
    <t>April 1991</t>
  </si>
  <si>
    <t>Haushalte mit 1 Person</t>
  </si>
  <si>
    <t>Haushalte mit 2 Personen</t>
  </si>
  <si>
    <t>Haushalte mit 3 Personen</t>
  </si>
  <si>
    <t>Haushalte mit 4 Personen</t>
  </si>
  <si>
    <t>Haushalte mit 5 und mehr Personen</t>
  </si>
  <si>
    <t>Mai 1992</t>
  </si>
  <si>
    <t>April 1993</t>
  </si>
  <si>
    <t>April 1994</t>
  </si>
  <si>
    <t>April 1995</t>
  </si>
  <si>
    <t>April 1996</t>
  </si>
  <si>
    <t>April 1997</t>
  </si>
  <si>
    <t>April 1998</t>
  </si>
  <si>
    <t>April 1999</t>
  </si>
  <si>
    <t>Mai 2000</t>
  </si>
  <si>
    <t>April 2001</t>
  </si>
  <si>
    <t>April 2002</t>
  </si>
  <si>
    <t>Mai 2003</t>
  </si>
  <si>
    <t>März 2004</t>
  </si>
  <si>
    <r>
      <t xml:space="preserve">Jahr 2005 </t>
    </r>
    <r>
      <rPr>
        <b/>
        <vertAlign val="superscript"/>
        <sz val="9"/>
        <rFont val="MetaNormalLF-Roman"/>
        <family val="2"/>
      </rPr>
      <t>1)</t>
    </r>
  </si>
  <si>
    <r>
      <t>Jahr 2005</t>
    </r>
    <r>
      <rPr>
        <b/>
        <vertAlign val="superscript"/>
        <sz val="9"/>
        <rFont val="MetaNormalLF-Roman"/>
        <family val="2"/>
      </rPr>
      <t xml:space="preserve"> 1)</t>
    </r>
  </si>
  <si>
    <t>Jahr 2006</t>
  </si>
  <si>
    <t>Jahr 2007</t>
  </si>
  <si>
    <t>Jahr 2008</t>
  </si>
  <si>
    <t>Jahr 2009</t>
  </si>
  <si>
    <t>Jahr 2010</t>
  </si>
  <si>
    <t>Jahr 2011</t>
  </si>
  <si>
    <t>Jahr 2012</t>
  </si>
  <si>
    <t>Jahr 2013</t>
  </si>
  <si>
    <t>Jahr 2014</t>
  </si>
  <si>
    <t>*) Hochrechnung für die Jahre ab Mikrozensus 2011 anhand der Bevölkerungsfortschreibung auf Basis Zensus 2011. Hochrechnung 
       für Vorjahre basiert auf den fortgeschriebenen Ergebnissen der Volkszählung 1987.</t>
  </si>
  <si>
    <t>*) Hochrechnung für die Jahre ab Mikrozensus 2011 anhand der Bevölkerungsfortschreibung auf Basis Zensus 2011. Hochrechnung für Vorjahre basiert
        auf den fortgeschriebenen Ergebnissen der Volkszählung 1987.</t>
  </si>
  <si>
    <t>2 Haushaltsmitglieder</t>
  </si>
  <si>
    <r>
      <t xml:space="preserve">Alter                    
(von ... bis unter ... Jahren)   
    </t>
    </r>
    <r>
      <rPr>
        <sz val="9"/>
        <rFont val="MetaNormalLF-Roman"/>
        <family val="2"/>
      </rPr>
      <t xml:space="preserve">unter 25   </t>
    </r>
    <r>
      <rPr>
        <b/>
        <sz val="9"/>
        <rFont val="MetaNormalLF-Roman"/>
        <family val="2"/>
      </rPr>
      <t xml:space="preserve">       </t>
    </r>
  </si>
  <si>
    <r>
      <t xml:space="preserve">Familienstand      </t>
    </r>
    <r>
      <rPr>
        <sz val="9"/>
        <rFont val="MetaNormalLF-Roman"/>
        <family val="2"/>
      </rPr>
      <t xml:space="preserve">
    Ledig                          </t>
    </r>
  </si>
  <si>
    <t>Verwitwet</t>
  </si>
  <si>
    <r>
      <t xml:space="preserve">Persönliches monatliches Nettoeinkommen 
(von ... bis unter ... EUR)     </t>
    </r>
    <r>
      <rPr>
        <sz val="9"/>
        <rFont val="MetaNormalLF-Roman"/>
        <family val="2"/>
      </rPr>
      <t xml:space="preserve"> 
    Mit Angabe zur Höhe des monatlichen 
    Nettoeinkommens zusammen</t>
    </r>
  </si>
  <si>
    <r>
      <t xml:space="preserve">Beteiligung am Erwerbsleben und Stellung 
im Beruf   
   </t>
    </r>
    <r>
      <rPr>
        <sz val="9"/>
        <rFont val="MetaNormalLF-Roman"/>
        <family val="2"/>
      </rPr>
      <t xml:space="preserve">Erwerbspersonen                </t>
    </r>
  </si>
  <si>
    <r>
      <t xml:space="preserve">Angestellte </t>
    </r>
    <r>
      <rPr>
        <sz val="9"/>
        <rFont val="MetaNormalLF-Roman"/>
        <family val="2"/>
      </rPr>
      <t xml:space="preserve">  </t>
    </r>
  </si>
  <si>
    <r>
      <t xml:space="preserve">Überwiegender Lebensunterhalt </t>
    </r>
    <r>
      <rPr>
        <sz val="9"/>
        <rFont val="MetaNormalLF-Roman"/>
        <family val="2"/>
      </rPr>
      <t xml:space="preserve">
    Eigene Erwerbs-/Berufstätigkeit</t>
    </r>
  </si>
  <si>
    <t xml:space="preserve">Sonstige Unterstützung </t>
  </si>
  <si>
    <r>
      <t>Vorhandensein und Art des allgemeinen Schul-
abschlusses</t>
    </r>
    <r>
      <rPr>
        <sz val="9"/>
        <rFont val="MetaNormalLF-Roman"/>
        <family val="2"/>
      </rPr>
      <t xml:space="preserve"> 
    Mit allgemeinem Schulabschluss zusammen       </t>
    </r>
  </si>
  <si>
    <r>
      <t xml:space="preserve">Haupt-(Volks-)schulabschluss </t>
    </r>
    <r>
      <rPr>
        <vertAlign val="superscript"/>
        <sz val="9"/>
        <rFont val="MetaNormalLF-Roman"/>
        <family val="2"/>
      </rPr>
      <t>2</t>
    </r>
    <r>
      <rPr>
        <vertAlign val="superscript"/>
        <sz val="9"/>
        <rFont val="MetaNormalLF-Roman"/>
        <family val="2"/>
      </rPr>
      <t xml:space="preserve">)  </t>
    </r>
  </si>
  <si>
    <r>
      <t xml:space="preserve">Vorhandensein und Art des beruflichen 
Bildungsabschlusses 
</t>
    </r>
    <r>
      <rPr>
        <sz val="9"/>
        <rFont val="MetaNormalLF-Roman"/>
        <family val="2"/>
      </rPr>
      <t xml:space="preserve">    Mit beruflichem Bildungsabschluss zusammen</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</si>
  <si>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</si>
  <si>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1) Haushalte, in denen mindestens eine Person in ihrer Haupttätigkeit selbstständige/-r Landwirt/-in ist, ohne Einkommen sowie ohne Angabe.        </t>
  </si>
  <si>
    <t>Männlich</t>
  </si>
  <si>
    <t>Weiblich</t>
  </si>
  <si>
    <t>Geschieden</t>
  </si>
  <si>
    <r>
      <t xml:space="preserve">Angestellte </t>
    </r>
    <r>
      <rPr>
        <sz val="9"/>
        <rFont val="MetaNormalLF-Roman"/>
        <family val="2"/>
      </rPr>
      <t xml:space="preserve">                </t>
    </r>
  </si>
  <si>
    <r>
      <t xml:space="preserve">Ohne beruflichen Bildungsabschluss </t>
    </r>
    <r>
      <rPr>
        <vertAlign val="superscript"/>
        <sz val="9"/>
        <rFont val="MetaNormalLF-Roman"/>
        <family val="2"/>
      </rPr>
      <t xml:space="preserve">8 </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</si>
  <si>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8) Einschl. Berufsvorbereitungsjahr und berufliches Praktikum, da durch diese keine berufsqualifizierenden Abschlüsse erworben werden.                                                                 </t>
  </si>
  <si>
    <t>Alter 
(von ... bis 
unter ... Jahren)</t>
  </si>
  <si>
    <t>in Ein-
personen-
haushalten</t>
  </si>
  <si>
    <t>in Mehrpersonenhaushalten</t>
  </si>
  <si>
    <r>
      <t>2.4 Haushaltsmitglieder am Haupt- und Nebenwohnsitz im Jahr 2014 - nachrichtlich 1991 - nach Ländern und Haushaltsgröße</t>
    </r>
    <r>
      <rPr>
        <vertAlign val="superscript"/>
        <sz val="9"/>
        <rFont val="MetaNormalLF-Roman"/>
        <family val="2"/>
      </rPr>
      <t>*)</t>
    </r>
  </si>
  <si>
    <t>Deutsche</t>
  </si>
  <si>
    <t>Ausländer/-innen</t>
  </si>
  <si>
    <t>*) Hochrechnung für die Jahre ab Mikrozensus 2011 anhand der Bevölkerungsfortschreibung auf Basis Zensus 2011. Hochrechnung für 
        Vorjahre basiert auf den fortgeschriebenen Ergebnissen der Volkszählung 1987.</t>
  </si>
  <si>
    <r>
      <t>2.5 Haushaltsmitglieder am Haupt- und Nebenwohnsitz nach Haushaltsgröße, Gebietsstand und Jahren (ab 1991)</t>
    </r>
    <r>
      <rPr>
        <vertAlign val="superscript"/>
        <sz val="9"/>
        <rFont val="MetaNormalLF-Roman"/>
        <family val="2"/>
      </rPr>
      <t>*)</t>
    </r>
  </si>
  <si>
    <t>2012</t>
  </si>
  <si>
    <r>
      <t xml:space="preserve">2005 </t>
    </r>
    <r>
      <rPr>
        <vertAlign val="superscript"/>
        <sz val="9"/>
        <rFont val="MetaNormalLF-Roman"/>
        <family val="2"/>
      </rPr>
      <t>1)</t>
    </r>
  </si>
  <si>
    <r>
      <t>2.6 Haushaltsmitglieder am Haupt- und Nebenwohnsitz nach Haushaltsgröße, Ländern und Jahren (ab 1991)</t>
    </r>
    <r>
      <rPr>
        <vertAlign val="superscript"/>
        <sz val="9"/>
        <rFont val="MetaNormalLF-Roman"/>
        <family val="2"/>
      </rPr>
      <t>*)</t>
    </r>
  </si>
  <si>
    <r>
      <t>noch 2.6 Haushaltsmitglieder am Haupt- und Nebenwohnsitz nach Haushaltsgröße, Ländern und Jahren (ab 1991)</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</si>
  <si>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</si>
  <si>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t>6 Familienmitglieder</t>
  </si>
  <si>
    <t>6.1.1 Insgesamt</t>
  </si>
  <si>
    <t>Lfd. Nr.</t>
  </si>
  <si>
    <t>Gegenstand  
der Nachweisung</t>
  </si>
  <si>
    <t>Familienmitglieder nach Familienform</t>
  </si>
  <si>
    <t>dar. nichteheliche Lebensge-meinschaften</t>
  </si>
  <si>
    <t>Väter</t>
  </si>
  <si>
    <r>
      <t xml:space="preserve">Persönliches monatliches Nettoeinkommen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</si>
  <si>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r>
  </si>
  <si>
    <r>
      <t>Sonstige Unterstützung</t>
    </r>
    <r>
      <rPr>
        <vertAlign val="superscript"/>
        <sz val="9"/>
        <rFont val="MetaNormalLF-Roman"/>
        <family val="2"/>
      </rPr>
      <t/>
    </r>
  </si>
  <si>
    <r>
      <t>Zahl der ledigen Kinder (ohne Altersbegrenzung) 
in der Familie</t>
    </r>
    <r>
      <rPr>
        <sz val="9"/>
        <rFont val="MetaNormalLF-Roman"/>
        <family val="2"/>
      </rPr>
      <t xml:space="preserve">
    1 Kind                </t>
    </r>
  </si>
  <si>
    <r>
      <t xml:space="preserve">Vorhandensein von ledigen Kindern 
unter 18 Jahren in der Familie
    </t>
    </r>
    <r>
      <rPr>
        <sz val="9"/>
        <rFont val="MetaNormalLF-Roman"/>
        <family val="2"/>
      </rPr>
      <t xml:space="preserve">Ohne Kinder unter 18 Jahren               </t>
    </r>
  </si>
  <si>
    <t xml:space="preserve">1 Kind unter 18 Jahren          </t>
  </si>
  <si>
    <r>
      <t xml:space="preserve">Alter des jüngsten ledigen Kindes in der Familie
(von ... bis unter ... Jahren)  
    </t>
    </r>
    <r>
      <rPr>
        <sz val="9"/>
        <rFont val="MetaNormalLF-Roman"/>
        <family val="2"/>
      </rPr>
      <t>unter 1</t>
    </r>
  </si>
  <si>
    <t xml:space="preserve">1  -   3                       </t>
  </si>
  <si>
    <t xml:space="preserve">3  -   6                       </t>
  </si>
  <si>
    <t xml:space="preserve">6  - 10                       </t>
  </si>
  <si>
    <t xml:space="preserve">10  - 15                       </t>
  </si>
  <si>
    <t xml:space="preserve">15  - 18                       </t>
  </si>
  <si>
    <t xml:space="preserve">18  - 27                       </t>
  </si>
  <si>
    <t xml:space="preserve">27 und älter                   </t>
  </si>
  <si>
    <r>
      <t xml:space="preserve">Alter der ledigen Kinder in der Familie 
(von ... bis unter ... Jahren) </t>
    </r>
    <r>
      <rPr>
        <sz val="9"/>
        <rFont val="MetaNormalLF-Roman"/>
        <family val="2"/>
      </rPr>
      <t xml:space="preserve">
    unter  1  </t>
    </r>
  </si>
  <si>
    <t xml:space="preserve">1  -  3                      </t>
  </si>
  <si>
    <t xml:space="preserve">unter  3                      </t>
  </si>
  <si>
    <t xml:space="preserve">3  -  6                      </t>
  </si>
  <si>
    <t xml:space="preserve">unter  6                      </t>
  </si>
  <si>
    <t xml:space="preserve">6  - 10                      </t>
  </si>
  <si>
    <t xml:space="preserve">unter 10                      </t>
  </si>
  <si>
    <t xml:space="preserve">10  - 15                      </t>
  </si>
  <si>
    <t xml:space="preserve">unter 15                      </t>
  </si>
  <si>
    <t xml:space="preserve">15  - 18                      </t>
  </si>
  <si>
    <t xml:space="preserve">unter 18                      </t>
  </si>
  <si>
    <t xml:space="preserve">18  - 27                      </t>
  </si>
  <si>
    <t xml:space="preserve">unter 27                      </t>
  </si>
  <si>
    <t xml:space="preserve">27 und älter                  </t>
  </si>
  <si>
    <t xml:space="preserve">Ergebnisse des Mikrozensus - Bevölkerung in Familien/Lebensformen am Hauptwohnsitz.                                                                       </t>
  </si>
  <si>
    <t xml:space="preserve">1) Personen, die in ihrer Haupttätigkeit selbstständige/-r Landwirt/-in sind, kein Einkommen haben sowie ohne Angabe.        </t>
  </si>
  <si>
    <t>6.1.2 Darunter Familienmitglieder in Familien mit Kindern unter 18 Jahren</t>
  </si>
  <si>
    <t>Sonstige Unterstützung</t>
  </si>
  <si>
    <r>
      <t xml:space="preserve">Zahl der ledigen Kinder 
unter 18 Jahren in der Familie
    </t>
    </r>
    <r>
      <rPr>
        <sz val="9"/>
        <rFont val="MetaNormalLF-Roman"/>
        <family val="2"/>
      </rPr>
      <t xml:space="preserve">1 Kind unter 18 Jahren               </t>
    </r>
  </si>
  <si>
    <t xml:space="preserve">1) Personen, die in ihrer Haupttätigkeit selbstständige/-r Landwirt/-in sind, kein Einkommen sowie ohne Angabe.        </t>
  </si>
  <si>
    <t>6.2.1 Insgesamt</t>
  </si>
  <si>
    <r>
      <t xml:space="preserve">Familienstand     </t>
    </r>
    <r>
      <rPr>
        <sz val="9"/>
        <rFont val="MetaNormalLF-Roman"/>
        <family val="2"/>
      </rPr>
      <t xml:space="preserve">
    Ledig                          </t>
    </r>
  </si>
  <si>
    <r>
      <t>Lebensform</t>
    </r>
    <r>
      <rPr>
        <sz val="9"/>
        <rFont val="MetaNormalLF-Roman"/>
        <family val="2"/>
      </rPr>
      <t xml:space="preserve">
    Ehepartner/-innen</t>
    </r>
  </si>
  <si>
    <t>Lebenspartner/-innen</t>
  </si>
  <si>
    <t>dar. nichteheliche Lebenspartner/-innen</t>
  </si>
  <si>
    <r>
      <t xml:space="preserve">Beteiligung am Erwerbsleben
   </t>
    </r>
    <r>
      <rPr>
        <sz val="9"/>
        <rFont val="MetaNormalLF-Roman"/>
        <family val="2"/>
      </rPr>
      <t xml:space="preserve">Erwerbspersonen                </t>
    </r>
  </si>
  <si>
    <t>Aktiv Erwerbstätige</t>
  </si>
  <si>
    <t>Vollzeit</t>
  </si>
  <si>
    <t>Teilzeit</t>
  </si>
  <si>
    <t>Vorübergehend Beurlaubte</t>
  </si>
  <si>
    <r>
      <t>Eigenes Vermögen</t>
    </r>
    <r>
      <rPr>
        <vertAlign val="superscript"/>
        <sz val="9"/>
        <rFont val="MetaNormalLF-Roman"/>
        <family val="2"/>
      </rPr>
      <t xml:space="preserve"> </t>
    </r>
    <r>
      <rPr>
        <sz val="9"/>
        <rFont val="MetaNormalLF-Roman"/>
        <family val="2"/>
      </rPr>
      <t xml:space="preserve">    </t>
    </r>
  </si>
  <si>
    <t xml:space="preserve">1) Personen, die in ihrer Haupttätigkeit selbstständige Landwirte/-in sind, kein Einkommen haben sowie ohne Angabe.        </t>
  </si>
  <si>
    <t>6.2.2 Väter</t>
  </si>
  <si>
    <t>Ausländer</t>
  </si>
  <si>
    <r>
      <t>Lebensform</t>
    </r>
    <r>
      <rPr>
        <sz val="9"/>
        <rFont val="MetaNormalLF-Roman"/>
        <family val="2"/>
      </rPr>
      <t xml:space="preserve">
    Ehepartner</t>
    </r>
  </si>
  <si>
    <t>Lebenspartner</t>
  </si>
  <si>
    <t>dar. nichteheliche Lebenspartner</t>
  </si>
  <si>
    <t xml:space="preserve">1) Väter, die in ihrer Haupttätigkeit selbstständige Landwirte sind, kein Einkommen haben sowie ohne Angabe.        </t>
  </si>
  <si>
    <t>6.2.3 Mütter</t>
  </si>
  <si>
    <t xml:space="preserve">Ausländerinnen                </t>
  </si>
  <si>
    <r>
      <t>Lebensform</t>
    </r>
    <r>
      <rPr>
        <sz val="9"/>
        <rFont val="MetaNormalLF-Roman"/>
        <family val="2"/>
      </rPr>
      <t xml:space="preserve">
    Ehepartnerinnen</t>
    </r>
  </si>
  <si>
    <t>Lebenspartnerinnen</t>
  </si>
  <si>
    <t>dar. nichteheliche Lebenspartnerinnen</t>
  </si>
  <si>
    <t xml:space="preserve">1) Mütter, die in ihrer Haupttätigkeit selbstständige Landwirtin sind, kein Einkommen haben sowie ohne Angabe.        </t>
  </si>
  <si>
    <t>6.3.1 Insgesamt</t>
  </si>
  <si>
    <t>Ledige Kinder nach Familienform</t>
  </si>
  <si>
    <t xml:space="preserve">        </t>
  </si>
  <si>
    <r>
      <t xml:space="preserve">Geschlecht
</t>
    </r>
    <r>
      <rPr>
        <sz val="9"/>
        <rFont val="MetaNormalLF-Roman"/>
        <family val="2"/>
      </rPr>
      <t xml:space="preserve">    Männlich</t>
    </r>
  </si>
  <si>
    <r>
      <t xml:space="preserve">Alter            
(von ... bis unter ... Jahren)   
    </t>
    </r>
    <r>
      <rPr>
        <sz val="9"/>
        <rFont val="MetaNormalLF-Roman"/>
        <family val="2"/>
      </rPr>
      <t xml:space="preserve">unter 3  </t>
    </r>
    <r>
      <rPr>
        <b/>
        <sz val="9"/>
        <rFont val="MetaNormalLF-Roman"/>
        <family val="2"/>
      </rPr>
      <t xml:space="preserve">       </t>
    </r>
  </si>
  <si>
    <t xml:space="preserve">3 - 6                       </t>
  </si>
  <si>
    <t xml:space="preserve">6 - 10                      </t>
  </si>
  <si>
    <t xml:space="preserve">10 - 15                   </t>
  </si>
  <si>
    <t>15 - 18</t>
  </si>
  <si>
    <t>18 - 21</t>
  </si>
  <si>
    <t>21 - 27</t>
  </si>
  <si>
    <r>
      <t xml:space="preserve">Monatliches Nettoeinkommen der Familie
(von ... bis unter ... EUR)     </t>
    </r>
    <r>
      <rPr>
        <sz val="9"/>
        <rFont val="MetaNormalLF-Roman"/>
        <family val="2"/>
      </rPr>
      <t xml:space="preserve"> 
    Mit Angabe zur Höhe des monatlichen 
    Nettoeinkommens zusammen</t>
    </r>
  </si>
  <si>
    <r>
      <t xml:space="preserve">Erwerbsbeteiligung der Eltern/-teile
    </t>
    </r>
    <r>
      <rPr>
        <sz val="9"/>
        <rFont val="MetaNormalLF-Roman"/>
        <family val="2"/>
      </rPr>
      <t xml:space="preserve">Beide Eltern/-teile vollzeittätig </t>
    </r>
    <r>
      <rPr>
        <vertAlign val="superscript"/>
        <sz val="9"/>
        <rFont val="MetaNormalLF-Roman"/>
        <family val="2"/>
      </rPr>
      <t>2)</t>
    </r>
  </si>
  <si>
    <t>Ein Eltern/-teil vollzeittätig und ein Eltern/-teil 
   teilzeittätig</t>
  </si>
  <si>
    <t>Ein Eltern/-teil vollzeittätig und ein Eltern/-teil
   erwerbslos oder Nichterwerbsperson</t>
  </si>
  <si>
    <r>
      <t>Beide Eltern/-teile teilzeittätig</t>
    </r>
    <r>
      <rPr>
        <vertAlign val="superscript"/>
        <sz val="9"/>
        <rFont val="MetaNormalLF-Roman"/>
        <family val="2"/>
      </rPr>
      <t xml:space="preserve"> 2)</t>
    </r>
  </si>
  <si>
    <t>Ein Eltern/-teil teilzeittätig und ein Eltern/-teil 
   erwerbslos oder Nichterwerbsperson</t>
  </si>
  <si>
    <r>
      <t>Beide Eltern/-teile erwerbslos oder 
   Nichterwerbspersonen</t>
    </r>
    <r>
      <rPr>
        <vertAlign val="superscript"/>
        <sz val="9"/>
        <rFont val="MetaNormalLF-Roman"/>
        <family val="2"/>
      </rPr>
      <t xml:space="preserve"> 2)</t>
    </r>
  </si>
  <si>
    <r>
      <t>Überwiegender Lebensunterhalt der Bezugsperson der Familie</t>
    </r>
    <r>
      <rPr>
        <sz val="9"/>
        <rFont val="MetaNormalLF-Roman"/>
        <family val="2"/>
      </rPr>
      <t xml:space="preserve">
    Eigene Erwerbs-/Berufstätigkeit</t>
    </r>
  </si>
  <si>
    <r>
      <t>Sonstige Unterstützung</t>
    </r>
    <r>
      <rPr>
        <vertAlign val="superscript"/>
        <sz val="9"/>
        <rFont val="MetaNormalLF-Roman"/>
        <family val="2"/>
      </rPr>
      <t xml:space="preserve"> </t>
    </r>
  </si>
  <si>
    <r>
      <t>Zahl der ledigen Geschwister in der Familie</t>
    </r>
    <r>
      <rPr>
        <sz val="9"/>
        <rFont val="MetaNormalLF-Roman"/>
        <family val="2"/>
      </rPr>
      <t xml:space="preserve">
    Ohne Geschwister </t>
    </r>
  </si>
  <si>
    <t xml:space="preserve">Mit Geschwistern      </t>
  </si>
  <si>
    <t xml:space="preserve">1 Geschwisterkind                      </t>
  </si>
  <si>
    <t xml:space="preserve">2 Geschwisterkinder                      </t>
  </si>
  <si>
    <t xml:space="preserve">3 Geschwisterkinder                      </t>
  </si>
  <si>
    <t xml:space="preserve">4 Geschwisterkinder und mehr                  </t>
  </si>
  <si>
    <r>
      <t>Schulbesuch der ledigen Kinder</t>
    </r>
    <r>
      <rPr>
        <sz val="9"/>
        <rFont val="MetaNormalLF-Roman"/>
        <family val="2"/>
      </rPr>
      <t xml:space="preserve">
    Noch nicht in schulischer Ausbildung</t>
    </r>
  </si>
  <si>
    <r>
      <t>Mit gegenwärtigem Schulbesuch</t>
    </r>
    <r>
      <rPr>
        <vertAlign val="superscript"/>
        <sz val="9"/>
        <rFont val="MetaNormalLF-Roman"/>
        <family val="2"/>
      </rPr>
      <t xml:space="preserve"> 3)</t>
    </r>
  </si>
  <si>
    <t>Dar.  allgemeinbildende Schulen</t>
  </si>
  <si>
    <t>Klassenstufe 1 - 4</t>
  </si>
  <si>
    <t>Klassenstufe 5  - 9/10</t>
  </si>
  <si>
    <t>Gymnasiale Oberstufe</t>
  </si>
  <si>
    <t>Dar. berufsbildende Schulen</t>
  </si>
  <si>
    <t>Berufsschulen</t>
  </si>
  <si>
    <t>Andere berufliche Schulen</t>
  </si>
  <si>
    <t>Fachhochschulen</t>
  </si>
  <si>
    <t>Hochschulen</t>
  </si>
  <si>
    <t>Ohne gegenwärtigen Schulbesuch</t>
  </si>
  <si>
    <t>Ohne Angabe zum gegenwärtigen Schulbesuch</t>
  </si>
  <si>
    <t xml:space="preserve">1) Familien, in denen mindestens eine Person in ihrer Haupttätigkeit selbstständige/-r Landwirt/-in ist, ohne Einkommen sowie ohne Angabe.        </t>
  </si>
  <si>
    <t>2) Die Zuordnung der alleinerziehenden Elternteile erfolgt zu den Positionen, in denen beide Elternteile den gleichen Erwerbsstatus haben.</t>
  </si>
  <si>
    <t>3) Seit 2008 einschl. Personen in (Semester-) Ferien/Übergang in eine andere Schule/Ausbildung bzw. Hochschule.</t>
  </si>
  <si>
    <t>6.3.2 Darunter ledige Kinder unter 18 Jahren</t>
  </si>
  <si>
    <r>
      <t xml:space="preserve">Zahl der ledigen Geschwister in der Familie </t>
    </r>
    <r>
      <rPr>
        <b/>
        <vertAlign val="superscript"/>
        <sz val="9"/>
        <rFont val="MetaNormalLF-Roman"/>
        <family val="2"/>
      </rPr>
      <t>3)</t>
    </r>
    <r>
      <rPr>
        <sz val="9"/>
        <rFont val="MetaNormalLF-Roman"/>
        <family val="2"/>
      </rPr>
      <t xml:space="preserve">
    Ohne Geschwister </t>
    </r>
  </si>
  <si>
    <r>
      <t>Mit gegenwärtigem Schulbesuch</t>
    </r>
    <r>
      <rPr>
        <vertAlign val="superscript"/>
        <sz val="9"/>
        <rFont val="MetaNormalLF-Roman"/>
        <family val="2"/>
      </rPr>
      <t xml:space="preserve"> 4)</t>
    </r>
  </si>
  <si>
    <t>3) Ledige Geschwister ohne Altersbegrenzung.</t>
  </si>
  <si>
    <t>4) Seit 2008 einschl. Personen in (Semester-) Ferien/Übergang in eine andere Schule/Ausbildung bzw. Hochschule.</t>
  </si>
  <si>
    <r>
      <t xml:space="preserve">6.4 Ledige Kinder in Familien (dar. Kinder unter 18 Jahren) im Jahr 2014 - nachrichtlich 1996 - nach Ländern </t>
    </r>
    <r>
      <rPr>
        <vertAlign val="superscript"/>
        <sz val="9"/>
        <rFont val="MetaNormalLF-Roman"/>
        <family val="2"/>
      </rPr>
      <t>*)</t>
    </r>
  </si>
  <si>
    <t>Lfd.
Nr.</t>
  </si>
  <si>
    <t>Gegenstand 
der Nachweisung</t>
  </si>
  <si>
    <t>dar.  nichteheliche Lebensge-meinschaften</t>
  </si>
  <si>
    <t>Dar. Kinder unter 18 Jahren</t>
  </si>
  <si>
    <t>Nachrichtlich 1996</t>
  </si>
  <si>
    <t>Ergebnisse des Mikrozensus - Bevölkerung in Familien/Lebensformen am Hauptwohnsitz.</t>
  </si>
  <si>
    <r>
      <t xml:space="preserve">6.5 Ledige Kinder in Familien (dar. Kinder unter 18 Jahren) nach Familienform, Gebietsstand und Jahren (ab 1996) </t>
    </r>
    <r>
      <rPr>
        <vertAlign val="superscript"/>
        <sz val="9"/>
        <rFont val="MetaNormalLF-Roman"/>
        <family val="2"/>
      </rPr>
      <t>*)</t>
    </r>
  </si>
  <si>
    <t>Lfd.Nr.</t>
  </si>
  <si>
    <t>1996</t>
  </si>
  <si>
    <t>1997</t>
  </si>
  <si>
    <t>1998</t>
  </si>
  <si>
    <t>1999</t>
  </si>
  <si>
    <t>2000</t>
  </si>
  <si>
    <t>2001</t>
  </si>
  <si>
    <t>2002</t>
  </si>
  <si>
    <t>2003</t>
  </si>
  <si>
    <t>2004</t>
  </si>
  <si>
    <t>2006</t>
  </si>
  <si>
    <t>2007</t>
  </si>
  <si>
    <t>2008</t>
  </si>
  <si>
    <t>2009</t>
  </si>
  <si>
    <t>2013</t>
  </si>
  <si>
    <t>*) Hochrechnung für die Jahre ab Mikrozensus 2011 anhand der Bevölkerungsfortschreibung auf Basis Zensus 2011. Hochrechnung für 
       Vorjahre basiert auf den fortgeschriebenen Ergebnissen der Volkszählung 1987.</t>
  </si>
  <si>
    <r>
      <t xml:space="preserve">6.6 Durchschnittliche Zahl der ledigen Kinder unter 18 Jahren je Familie mit ledigen Kindern unter 18 Jahren nach   
       Familienform, Gebietsstand und Jahren (ab 1996) </t>
    </r>
    <r>
      <rPr>
        <vertAlign val="superscript"/>
        <sz val="9"/>
        <rFont val="MetaNormalLF-Roman"/>
        <family val="2"/>
      </rPr>
      <t>*)</t>
    </r>
  </si>
  <si>
    <t>Durchschnittliche Zahl der ledigen Kinder nach Familienform</t>
  </si>
  <si>
    <t xml:space="preserve">1)  Umstellung von einer Erhebung mit fester Berichtswoche auf eine kontinuierliche Erhebung mit gleitender Berichtswoche.   </t>
  </si>
  <si>
    <t>3 Familien/Lebensformen</t>
  </si>
  <si>
    <r>
      <t xml:space="preserve">3.8 Lebensformen insgesamt nach Gebietsstand und Jahren (ab 1996) </t>
    </r>
    <r>
      <rPr>
        <vertAlign val="superscript"/>
        <sz val="9"/>
        <rFont val="MetaNormalLF-Roman"/>
        <family val="2"/>
      </rPr>
      <t>*)</t>
    </r>
  </si>
  <si>
    <r>
      <t xml:space="preserve">noch 3.8 Lebensformen insgesamt nach Gebietsstand und Jahren (ab 1996) </t>
    </r>
    <r>
      <rPr>
        <vertAlign val="superscript"/>
        <sz val="9"/>
        <rFont val="MetaNormalLF-Roman"/>
        <family val="2"/>
      </rPr>
      <t>*)</t>
    </r>
  </si>
  <si>
    <t>Familien mit ledigen Kindern</t>
  </si>
  <si>
    <t>Paargemeinschaften ohne Kinder</t>
  </si>
  <si>
    <t>Alleinstehende</t>
  </si>
  <si>
    <t>dar. Allein-
lebende</t>
  </si>
  <si>
    <t>Männer</t>
  </si>
  <si>
    <t>Frauen</t>
  </si>
  <si>
    <t>*) Hochrechnung für die Jahre ab Mikrozensus 2011 anhand der Bevölkerungsfortschreibung auf Basis Zensus 2011. 
       Hochrechnung für Vorjahre basiert auf den fortgeschriebenen Ergebnissen der Volkszählung 1987.</t>
  </si>
  <si>
    <r>
      <t>3.7 Lebensformen insgesamt im Jahr 2014 - nachrichtlich 1996 - nach Ländern</t>
    </r>
    <r>
      <rPr>
        <vertAlign val="superscript"/>
        <sz val="9"/>
        <rFont val="MetaNormalLF-Roman"/>
        <family val="2"/>
      </rPr>
      <t xml:space="preserve"> *)</t>
    </r>
  </si>
  <si>
    <r>
      <t>noch 3.7 Lebensformen insgesamt im Jahr 2014 - nachrichtlich 1996 - nach Ländern</t>
    </r>
    <r>
      <rPr>
        <vertAlign val="superscript"/>
        <sz val="9"/>
        <rFont val="MetaNormalLF-Roman"/>
        <family val="2"/>
      </rPr>
      <t xml:space="preserve"> *)</t>
    </r>
  </si>
  <si>
    <t xml:space="preserve">Nachrichtlich 1996        </t>
  </si>
  <si>
    <t>dar. nichteheliche Lebens-partner/-innen</t>
  </si>
  <si>
    <t>Lebenspartner/innen</t>
  </si>
  <si>
    <t>Ehefrauen/
-männer</t>
  </si>
  <si>
    <t>alleinerziehende Elternteile</t>
  </si>
  <si>
    <t>in Paargemeinschaften</t>
  </si>
  <si>
    <t>dar.
Allein-
lebende</t>
  </si>
  <si>
    <t>ledige
Kinder</t>
  </si>
  <si>
    <t>Eltern/-teile</t>
  </si>
  <si>
    <t>In Paargemeinschaften ohne Kinder</t>
  </si>
  <si>
    <t>In Familien mit ledigen Kindern</t>
  </si>
  <si>
    <t>Ins-
gesamt</t>
  </si>
  <si>
    <r>
      <t xml:space="preserve">noch 4.2 Bevölkerung in Lebensfomen insgesamt im Jahr 2014 - nachrichtlich 1996 - nach Ländern </t>
    </r>
    <r>
      <rPr>
        <vertAlign val="superscript"/>
        <sz val="9"/>
        <rFont val="MetaNormalLF-Roman"/>
        <family val="2"/>
      </rPr>
      <t>*)</t>
    </r>
  </si>
  <si>
    <r>
      <t xml:space="preserve">4.2 Bevölkerung in Lebensfomen insgesamt im Jahr 2014 - nachrichtlich 1996 - nach Ländern </t>
    </r>
    <r>
      <rPr>
        <vertAlign val="superscript"/>
        <sz val="9"/>
        <rFont val="MetaNormalLF-Roman"/>
        <family val="2"/>
      </rPr>
      <t>*)</t>
    </r>
  </si>
  <si>
    <t>4 Bevölkerung in Familien/Lebensformen</t>
  </si>
  <si>
    <r>
      <t xml:space="preserve">4.3 Bevölkerung in Lebensformen insgesamt nach Gebietsstand und Jahren (ab 1996) </t>
    </r>
    <r>
      <rPr>
        <vertAlign val="superscript"/>
        <sz val="9"/>
        <rFont val="MetaNormalLF-Roman"/>
        <family val="2"/>
      </rPr>
      <t>*)</t>
    </r>
  </si>
  <si>
    <r>
      <t xml:space="preserve">noch 4.3 Bevölkerung in Lebensformen insgesamt nach Gebietsstand und Jahren (ab 1996) </t>
    </r>
    <r>
      <rPr>
        <vertAlign val="superscript"/>
        <sz val="9"/>
        <rFont val="MetaNormalLF-Roman"/>
        <family val="2"/>
      </rPr>
      <t>*)</t>
    </r>
  </si>
  <si>
    <t xml:space="preserve">1) Ehepaare, in denen mindestens eine Person in ihrer Haupttätigkeit selbstständige/-r Landwirt/-in ist, kein Einkommen sowie ohne Angabe.        </t>
  </si>
  <si>
    <t>2 Personen und mehr im Alter von 65 Jahren 
   und älter</t>
  </si>
  <si>
    <t xml:space="preserve">Mit Personen im Alter von 65 Jahren und älter  </t>
  </si>
  <si>
    <r>
      <t>Zahl der Personen im Alter von 65 Jahren 
und älter in der Familie/Lebensform</t>
    </r>
    <r>
      <rPr>
        <sz val="9"/>
        <rFont val="MetaNormalLF-Roman"/>
        <family val="2"/>
      </rPr>
      <t xml:space="preserve">
    Ohne Personen im Alter von 65 Jahren und älter             </t>
    </r>
  </si>
  <si>
    <t xml:space="preserve">   dar. nur Erwerbslose in der 
      Familie/Lebensform</t>
  </si>
  <si>
    <r>
      <t>Zahl der Erwerbslosen in der Familie/Lebensform</t>
    </r>
    <r>
      <rPr>
        <sz val="9"/>
        <rFont val="MetaNormalLF-Roman"/>
        <family val="2"/>
      </rPr>
      <t xml:space="preserve">
    Ohne Erwerbslose                  </t>
    </r>
  </si>
  <si>
    <t>dar. nur Erwerbstätige in der 
   Familie/Lebensform</t>
  </si>
  <si>
    <r>
      <t>Zahl der Erwerbstätigen in der Familie/Lebensform</t>
    </r>
    <r>
      <rPr>
        <sz val="9"/>
        <rFont val="MetaNormalLF-Roman"/>
        <family val="2"/>
      </rPr>
      <t xml:space="preserve">
    Ohne Erwerbstätige                </t>
    </r>
  </si>
  <si>
    <t>dar. mit Kindern unter 18 Jahren</t>
  </si>
  <si>
    <r>
      <t>Vorhandensein von ledigen Kindern
in der Familie/Lebensform</t>
    </r>
    <r>
      <rPr>
        <sz val="9"/>
        <rFont val="MetaNormalLF-Roman"/>
        <family val="2"/>
      </rPr>
      <t xml:space="preserve">   
    Ohne Kinder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</si>
  <si>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</si>
  <si>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der Ehefrau
</t>
    </r>
    <r>
      <rPr>
        <sz val="9"/>
        <rFont val="MetaNormalLF-Roman"/>
        <family val="2"/>
      </rPr>
      <t xml:space="preserve">    Mit beruflichem Bildungsabschluss zusammen</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</si>
  <si>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</si>
  <si>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des Ehemannes
</t>
    </r>
    <r>
      <rPr>
        <sz val="9"/>
        <rFont val="MetaNormalLF-Roman"/>
        <family val="2"/>
      </rPr>
      <t xml:space="preserve">    Mit beruflichem Bildungsabschluss zusammen</t>
    </r>
  </si>
  <si>
    <r>
      <t xml:space="preserve">Realschul- oder gleichwertiger Abschluss </t>
    </r>
    <r>
      <rPr>
        <vertAlign val="superscript"/>
        <sz val="9"/>
        <rFont val="MetaNormalLF-Roman"/>
        <family val="2"/>
      </rPr>
      <t>3</t>
    </r>
    <r>
      <rPr>
        <vertAlign val="superscript"/>
        <sz val="9"/>
        <rFont val="MetaNormalLF-Roman"/>
        <family val="2"/>
      </rPr>
      <t>)</t>
    </r>
  </si>
  <si>
    <r>
      <t>Vorhandensein und Art des allgemeinen Schul-
abschlusses der Ehefrau</t>
    </r>
    <r>
      <rPr>
        <sz val="9"/>
        <rFont val="MetaNormalLF-Roman"/>
        <family val="2"/>
      </rPr>
      <t xml:space="preserve"> 
   Mit allgemeinem Schulabschluss zusammen       </t>
    </r>
  </si>
  <si>
    <r>
      <t>Vorhandensein und Art des allgemeinen Schul-
abschlusses des Ehemannes</t>
    </r>
    <r>
      <rPr>
        <sz val="9"/>
        <rFont val="MetaNormalLF-Roman"/>
        <family val="2"/>
      </rPr>
      <t xml:space="preserve"> 
   Mit allgemeinem Schulabschluss zusammen       </t>
    </r>
  </si>
  <si>
    <r>
      <t>Überwiegender Lebensunterhalt der 
Ehefrau</t>
    </r>
    <r>
      <rPr>
        <sz val="9"/>
        <rFont val="MetaNormalLF-Roman"/>
        <family val="2"/>
      </rPr>
      <t xml:space="preserve">
    Eigene Erwerbs-/Berufstätigkeit</t>
    </r>
  </si>
  <si>
    <r>
      <t>Sonstige Unterstützung</t>
    </r>
    <r>
      <rPr>
        <vertAlign val="superscript"/>
        <sz val="9"/>
        <rFont val="MetaNormalLF-Roman"/>
        <family val="2"/>
      </rPr>
      <t xml:space="preserve"> </t>
    </r>
    <r>
      <rPr>
        <vertAlign val="superscript"/>
        <sz val="9"/>
        <rFont val="MetaNormalLF-Roman"/>
        <family val="2"/>
      </rPr>
      <t xml:space="preserve"> </t>
    </r>
  </si>
  <si>
    <r>
      <t>Überwiegender Lebensunterhalt des 
Ehemannes</t>
    </r>
    <r>
      <rPr>
        <sz val="9"/>
        <rFont val="MetaNormalLF-Roman"/>
        <family val="2"/>
      </rPr>
      <t xml:space="preserve">
    Eigene Erwerbs-/Berufstätigkeit</t>
    </r>
  </si>
  <si>
    <t>Auszubildende in einem anerkannten 
   Ausbildungsberuf</t>
  </si>
  <si>
    <t>Arbeiterinnen</t>
  </si>
  <si>
    <t>Beamtinnen</t>
  </si>
  <si>
    <t xml:space="preserve">Selbstständige        </t>
  </si>
  <si>
    <t xml:space="preserve">Erwerbstätige             </t>
  </si>
  <si>
    <r>
      <t xml:space="preserve">Beteiligung am Erwerbsleben und Stellung 
im Beruf der Ehefrau
   </t>
    </r>
    <r>
      <rPr>
        <sz val="9"/>
        <rFont val="MetaNormalLF-Roman"/>
        <family val="2"/>
      </rPr>
      <t xml:space="preserve">Erwerbspersonen                </t>
    </r>
  </si>
  <si>
    <t>Auszubildender in einem anerkannten 
   Ausbildungsberuf</t>
  </si>
  <si>
    <t>Arbeiter</t>
  </si>
  <si>
    <t>Beamte</t>
  </si>
  <si>
    <t xml:space="preserve">Selbstständige          </t>
  </si>
  <si>
    <r>
      <t xml:space="preserve">Beteiligung am Erwerbsleben und Stellung 
im Beruf des Ehemannes   
   </t>
    </r>
    <r>
      <rPr>
        <sz val="9"/>
        <rFont val="MetaNormalLF-Roman"/>
        <family val="2"/>
      </rPr>
      <t xml:space="preserve">Erwerbspersonen                </t>
    </r>
  </si>
  <si>
    <r>
      <t xml:space="preserve">Monatliches Nettoeinkommen der Familie/Lebensform
(von ... bis unter ... EUR)     </t>
    </r>
    <r>
      <rPr>
        <sz val="9"/>
        <rFont val="MetaNormalLF-Roman"/>
        <family val="2"/>
      </rPr>
      <t xml:space="preserve"> 
    Mit Angabe zur Höhe des monatlichen 
    Nettoeinkommens zusammen</t>
    </r>
  </si>
  <si>
    <t xml:space="preserve">Mann und Frau Ausländer                </t>
  </si>
  <si>
    <t>nur Frau Deutsche</t>
  </si>
  <si>
    <t>nur Mann Deutscher</t>
  </si>
  <si>
    <t>Mann oder Frau Deutsche/-r</t>
  </si>
  <si>
    <r>
      <t>Staatsangehörigkeit der Ehepartner</t>
    </r>
    <r>
      <rPr>
        <sz val="9"/>
        <rFont val="MetaNormalLF-Roman"/>
        <family val="2"/>
      </rPr>
      <t xml:space="preserve">
    Mann und Frau Deutsche                       </t>
    </r>
  </si>
  <si>
    <t>16 Jahre und mehr</t>
  </si>
  <si>
    <t>11 - 16</t>
  </si>
  <si>
    <t>7 - 11</t>
  </si>
  <si>
    <t>4 - 7</t>
  </si>
  <si>
    <t>1 - 4</t>
  </si>
  <si>
    <r>
      <t xml:space="preserve">Altersunterschied der Ehepartner
(von ... bis unter ... Jahren)
   </t>
    </r>
    <r>
      <rPr>
        <sz val="9"/>
        <rFont val="MetaNormalLF-Roman"/>
        <family val="2"/>
      </rPr>
      <t>kein Altersunterschied</t>
    </r>
  </si>
  <si>
    <r>
      <t xml:space="preserve">Alter der Ehefrau                  
(von ... bis unter ... Jahren)   
    </t>
    </r>
    <r>
      <rPr>
        <sz val="9"/>
        <rFont val="MetaNormalLF-Roman"/>
        <family val="2"/>
      </rPr>
      <t xml:space="preserve">unter 25   </t>
    </r>
    <r>
      <rPr>
        <b/>
        <sz val="9"/>
        <rFont val="MetaNormalLF-Roman"/>
        <family val="2"/>
      </rPr>
      <t xml:space="preserve">       </t>
    </r>
  </si>
  <si>
    <r>
      <t xml:space="preserve">Alter des Ehemannes                   
(von ... bis unter ... Jahren)   
    </t>
    </r>
    <r>
      <rPr>
        <sz val="9"/>
        <rFont val="MetaNormalLF-Roman"/>
        <family val="2"/>
      </rPr>
      <t xml:space="preserve">unter 25   </t>
    </r>
    <r>
      <rPr>
        <b/>
        <sz val="9"/>
        <rFont val="MetaNormalLF-Roman"/>
        <family val="2"/>
      </rPr>
      <t xml:space="preserve">       </t>
    </r>
  </si>
  <si>
    <r>
      <t xml:space="preserve">Alter der Bezugsperson der Familie/Lebensform                    
(von ... bis unter ... Jahren)   
    </t>
    </r>
    <r>
      <rPr>
        <sz val="9"/>
        <rFont val="MetaNormalLF-Roman"/>
        <family val="2"/>
      </rPr>
      <t xml:space="preserve">unter 25   </t>
    </r>
    <r>
      <rPr>
        <b/>
        <sz val="9"/>
        <rFont val="MetaNormalLF-Roman"/>
        <family val="2"/>
      </rPr>
      <t xml:space="preserve">       </t>
    </r>
  </si>
  <si>
    <r>
      <t>Staatsangehörigkeit der Bezugsperson 
der Familie/Lebensform</t>
    </r>
    <r>
      <rPr>
        <sz val="9"/>
        <rFont val="MetaNormalLF-Roman"/>
        <family val="2"/>
      </rPr>
      <t xml:space="preserve">
    Deutsche                       </t>
    </r>
  </si>
  <si>
    <r>
      <t xml:space="preserve">Familienstand der Bezugsperson 
der Familie/Lebensform      </t>
    </r>
    <r>
      <rPr>
        <sz val="9"/>
        <rFont val="MetaNormalLF-Roman"/>
        <family val="2"/>
      </rPr>
      <t xml:space="preserve">
    Ledig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</si>
  <si>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</si>
  <si>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der Bezugsperson der Familie/Lebensform   
   </t>
    </r>
    <r>
      <rPr>
        <sz val="9"/>
        <rFont val="MetaNormalLF-Roman"/>
        <family val="2"/>
      </rPr>
      <t xml:space="preserve">Erwerbspersonen                </t>
    </r>
  </si>
  <si>
    <r>
      <t>Überwiegender Lebensunterhalt der Bezugsperson der Familie/Lebensform</t>
    </r>
    <r>
      <rPr>
        <sz val="9"/>
        <rFont val="MetaNormalLF-Roman"/>
        <family val="2"/>
      </rPr>
      <t xml:space="preserve">
    Eigene Erwerbs-/Berufstätigkeit</t>
    </r>
  </si>
  <si>
    <r>
      <t>Vorhandensein und Art des allgemeinen Schul-
abschlusses</t>
    </r>
    <r>
      <rPr>
        <sz val="9"/>
        <rFont val="MetaNormalLF-Roman"/>
        <family val="2"/>
      </rPr>
      <t xml:space="preserve"> </t>
    </r>
    <r>
      <rPr>
        <b/>
        <sz val="9"/>
        <rFont val="MetaNormalLF-Roman"/>
        <family val="2"/>
      </rPr>
      <t>der Bezugsperson 
der Familie/Lebensform</t>
    </r>
    <r>
      <rPr>
        <sz val="9"/>
        <rFont val="MetaNormalLF-Roman"/>
        <family val="2"/>
      </rPr>
      <t xml:space="preserve">
    Mit allgemeinem Schulabschluss zusammen       </t>
    </r>
  </si>
  <si>
    <r>
      <t xml:space="preserve">Vorhandensein und Art des beruflichen 
Bildungsabschlusses der Bezugsperson 
der Familie/Lebensform
</t>
    </r>
    <r>
      <rPr>
        <sz val="9"/>
        <rFont val="MetaNormalLF-Roman"/>
        <family val="2"/>
      </rPr>
      <t xml:space="preserve">     Mit beruflichem Bildungsabschluss zusammen</t>
    </r>
  </si>
  <si>
    <t xml:space="preserve">1) Lebensformen, in denen mindestens eine Person in ihrer Haupttätigkeit selbstständige/-r Landwirt/-in ist, kein Einkommen sowie ohne Angabe.        </t>
  </si>
  <si>
    <t>2) Einschl. Abschluss nach der 8. oder 9. Klasse der allgemeinbildenden Polytechnischen Oberschule der ehemaligen DDR.</t>
  </si>
  <si>
    <t xml:space="preserve">3) Einschl. Abschluss 10. Klasse der allgemeinbildenden Polytechnischen Oberschule der ehemaligen DDR.                                                   </t>
  </si>
  <si>
    <t xml:space="preserve">6) Meister-/Technikerausbildung, Abschluss einer 2- oder 3-jährigen Schule für Gesundheits- und Sozialberufe, einer Schule für Erzieher/-innen, </t>
  </si>
  <si>
    <t xml:space="preserve">          einer Fach- oder Berufsakademie oder einer Fachschule der ehemaligen DDR.                                          </t>
  </si>
  <si>
    <t>3.3.1 Insgesamt</t>
  </si>
  <si>
    <r>
      <t xml:space="preserve">Alter der Bezugsperson </t>
    </r>
    <r>
      <rPr>
        <b/>
        <vertAlign val="superscript"/>
        <sz val="9"/>
        <rFont val="MetaNormalLF-Roman"/>
        <family val="2"/>
      </rPr>
      <t>1)</t>
    </r>
    <r>
      <rPr>
        <b/>
        <sz val="9"/>
        <rFont val="MetaNormalLF-Roman"/>
        <family val="2"/>
      </rPr>
      <t xml:space="preserve">                  
(von ... bis unter ... Jahren)   
    </t>
    </r>
    <r>
      <rPr>
        <sz val="9"/>
        <rFont val="MetaNormalLF-Roman"/>
        <family val="2"/>
      </rPr>
      <t xml:space="preserve">unter 25   </t>
    </r>
    <r>
      <rPr>
        <b/>
        <sz val="9"/>
        <rFont val="MetaNormalLF-Roman"/>
        <family val="2"/>
      </rPr>
      <t xml:space="preserve">       </t>
    </r>
  </si>
  <si>
    <r>
      <t xml:space="preserve">Alter des/der Lebenspartners/-in der 
Bezugsperson </t>
    </r>
    <r>
      <rPr>
        <b/>
        <vertAlign val="superscript"/>
        <sz val="9"/>
        <rFont val="MetaNormalLF-Roman"/>
        <family val="2"/>
      </rPr>
      <t xml:space="preserve">1)
</t>
    </r>
    <r>
      <rPr>
        <b/>
        <sz val="9"/>
        <rFont val="MetaNormalLF-Roman"/>
        <family val="2"/>
      </rPr>
      <t xml:space="preserve">(von ... bis unter ... Jahren)   
    </t>
    </r>
    <r>
      <rPr>
        <sz val="9"/>
        <rFont val="MetaNormalLF-Roman"/>
        <family val="2"/>
      </rPr>
      <t xml:space="preserve">unter 25   </t>
    </r>
    <r>
      <rPr>
        <b/>
        <sz val="9"/>
        <rFont val="MetaNormalLF-Roman"/>
        <family val="2"/>
      </rPr>
      <t xml:space="preserve">       </t>
    </r>
  </si>
  <si>
    <r>
      <t xml:space="preserve">Altersunterschied der Lebenspartner/-innen </t>
    </r>
    <r>
      <rPr>
        <b/>
        <vertAlign val="superscript"/>
        <sz val="9"/>
        <rFont val="MetaNormalLF-Roman"/>
        <family val="2"/>
      </rPr>
      <t>1)</t>
    </r>
    <r>
      <rPr>
        <b/>
        <sz val="9"/>
        <rFont val="MetaNormalLF-Roman"/>
        <family val="2"/>
      </rPr>
      <t xml:space="preserve">
(von ... bis unter ... Jahren)
   </t>
    </r>
    <r>
      <rPr>
        <sz val="9"/>
        <rFont val="MetaNormalLF-Roman"/>
        <family val="2"/>
      </rPr>
      <t>kein Altersunterschied</t>
    </r>
  </si>
  <si>
    <r>
      <t xml:space="preserve">Staatsangehörigkeit der Lebenspartner/-innen </t>
    </r>
    <r>
      <rPr>
        <b/>
        <vertAlign val="superscript"/>
        <sz val="9"/>
        <rFont val="MetaNormalLF-Roman"/>
        <family val="2"/>
      </rPr>
      <t>1)</t>
    </r>
    <r>
      <rPr>
        <sz val="9"/>
        <rFont val="MetaNormalLF-Roman"/>
        <family val="2"/>
      </rPr>
      <t xml:space="preserve">
    Mann und Frau Deutsche                       </t>
    </r>
  </si>
  <si>
    <r>
      <t>Familienstand der Bezugsperson</t>
    </r>
    <r>
      <rPr>
        <b/>
        <vertAlign val="superscript"/>
        <sz val="9"/>
        <rFont val="MetaNormalLF-Roman"/>
        <family val="2"/>
      </rPr>
      <t xml:space="preserve"> 1)</t>
    </r>
    <r>
      <rPr>
        <b/>
        <sz val="9"/>
        <rFont val="MetaNormalLF-Roman"/>
        <family val="2"/>
      </rPr>
      <t xml:space="preserve">          </t>
    </r>
    <r>
      <rPr>
        <sz val="9"/>
        <rFont val="MetaNormalLF-Roman"/>
        <family val="2"/>
      </rPr>
      <t xml:space="preserve">
    Ledig                          </t>
    </r>
  </si>
  <si>
    <t>Eingetragene Lebenspartnerschaft zusammen 
   lebend</t>
  </si>
  <si>
    <r>
      <t>Familienstand des/der Lebenspartners/-in der 
Bezugsperson</t>
    </r>
    <r>
      <rPr>
        <b/>
        <vertAlign val="superscript"/>
        <sz val="9"/>
        <rFont val="MetaNormalLF-Roman"/>
        <family val="2"/>
      </rPr>
      <t xml:space="preserve"> 1)         </t>
    </r>
    <r>
      <rPr>
        <sz val="9"/>
        <rFont val="MetaNormalLF-Roman"/>
        <family val="2"/>
      </rPr>
      <t xml:space="preserve">
    Ledig                          </t>
    </r>
  </si>
  <si>
    <r>
      <t xml:space="preserve">Verwitwet </t>
    </r>
    <r>
      <rPr>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</si>
  <si>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</si>
  <si>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Sonstige</t>
    </r>
    <r>
      <rPr>
        <vertAlign val="superscript"/>
        <sz val="9"/>
        <rFont val="MetaNormalLF-Roman"/>
        <family val="2"/>
      </rPr>
      <t xml:space="preserve"> 2)  </t>
    </r>
    <r>
      <rPr>
        <sz val="9"/>
        <rFont val="MetaNormalLF-Roman"/>
        <family val="2"/>
      </rPr>
      <t xml:space="preserve">                  </t>
    </r>
  </si>
  <si>
    <r>
      <t>Beteiligung am Erwerbsleben und Stellung 
im Beruf der Bezugsperson</t>
    </r>
    <r>
      <rPr>
        <b/>
        <vertAlign val="superscript"/>
        <sz val="9"/>
        <rFont val="MetaNormalLF-Roman"/>
        <family val="2"/>
      </rPr>
      <t xml:space="preserve"> 1)   </t>
    </r>
    <r>
      <rPr>
        <b/>
        <sz val="9"/>
        <rFont val="MetaNormalLF-Roman"/>
        <family val="2"/>
      </rPr>
      <t xml:space="preserve">
   </t>
    </r>
    <r>
      <rPr>
        <sz val="9"/>
        <rFont val="MetaNormalLF-Roman"/>
        <family val="2"/>
      </rPr>
      <t xml:space="preserve">Erwerbspersonen                </t>
    </r>
  </si>
  <si>
    <t>Beamte/-innen</t>
  </si>
  <si>
    <r>
      <t xml:space="preserve">Angestellte </t>
    </r>
    <r>
      <rPr>
        <sz val="9"/>
        <rFont val="MetaNormalLF-Roman"/>
        <family val="2"/>
      </rPr>
      <t xml:space="preserve">          </t>
    </r>
  </si>
  <si>
    <t>Arbeiter/-innen</t>
  </si>
  <si>
    <r>
      <t xml:space="preserve">Beteiligung am Erwerbsleben und Stellung 
im Beruf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Erwerbspersonen                </t>
    </r>
  </si>
  <si>
    <t>Beamte/Beamtinnen</t>
  </si>
  <si>
    <r>
      <t>Überwiegender Lebensunterhalt der
Bezugsperson</t>
    </r>
    <r>
      <rPr>
        <b/>
        <vertAlign val="superscript"/>
        <sz val="9"/>
        <rFont val="MetaNormalLF-Roman"/>
        <family val="2"/>
      </rPr>
      <t xml:space="preserve"> 1)</t>
    </r>
    <r>
      <rPr>
        <sz val="9"/>
        <rFont val="MetaNormalLF-Roman"/>
        <family val="2"/>
      </rPr>
      <t xml:space="preserve">
    Eigene Erwerbs-/Berufstätigkeit</t>
    </r>
  </si>
  <si>
    <r>
      <t>Überwiegender Lebensunterhalt des/der 
Lebenspartners/-in der Bezugsperson</t>
    </r>
    <r>
      <rPr>
        <b/>
        <vertAlign val="superscript"/>
        <sz val="9"/>
        <rFont val="MetaNormalLF-Roman"/>
        <family val="2"/>
      </rPr>
      <t xml:space="preserve"> 1)</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</si>
  <si>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</si>
  <si>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 xml:space="preserve">Vorhandensein und Art des allgemeinen Schul-
abschlusses der Bezugsperson </t>
    </r>
    <r>
      <rPr>
        <b/>
        <vertAlign val="superscript"/>
        <sz val="9"/>
        <rFont val="MetaNormalLF-Roman"/>
        <family val="2"/>
      </rPr>
      <t>1)</t>
    </r>
    <r>
      <rPr>
        <sz val="9"/>
        <rFont val="MetaNormalLF-Roman"/>
        <family val="2"/>
      </rPr>
      <t xml:space="preserve">
   Mit allgemeinem Schulabschluss zusammen       </t>
    </r>
  </si>
  <si>
    <r>
      <t xml:space="preserve">Haupt-(Volks-)schulabschluss </t>
    </r>
    <r>
      <rPr>
        <vertAlign val="superscript"/>
        <sz val="9"/>
        <rFont val="MetaNormalLF-Roman"/>
        <family val="2"/>
      </rPr>
      <t>3</t>
    </r>
    <r>
      <rPr>
        <vertAlign val="superscript"/>
        <sz val="9"/>
        <rFont val="MetaNormalLF-Roman"/>
        <family val="2"/>
      </rPr>
      <t xml:space="preserve">) </t>
    </r>
  </si>
  <si>
    <r>
      <t>Realschul- oder gleichwertiger Abschluss</t>
    </r>
    <r>
      <rPr>
        <vertAlign val="superscript"/>
        <sz val="9"/>
        <rFont val="MetaNormalLF-Roman"/>
        <family val="2"/>
      </rPr>
      <t xml:space="preserve"> 4)</t>
    </r>
  </si>
  <si>
    <r>
      <t>Ohne allgemeinen Schulabschluss</t>
    </r>
    <r>
      <rPr>
        <vertAlign val="superscript"/>
        <sz val="9"/>
        <rFont val="MetaNormalLF-Roman"/>
        <family val="2"/>
      </rPr>
      <t xml:space="preserve"> 5)</t>
    </r>
  </si>
  <si>
    <r>
      <t xml:space="preserve">Vorhandensein und Art des allgemeinen Schul-
abschlusses des/der Lebenspartners/-in der 
Bezugsperson </t>
    </r>
    <r>
      <rPr>
        <b/>
        <vertAlign val="superscript"/>
        <sz val="9"/>
        <rFont val="MetaNormalLF-Roman"/>
        <family val="2"/>
      </rPr>
      <t>1)</t>
    </r>
    <r>
      <rPr>
        <vertAlign val="superscript"/>
        <sz val="9"/>
        <rFont val="MetaNormalLF-Roman"/>
        <family val="2"/>
      </rPr>
      <t xml:space="preserve"> </t>
    </r>
    <r>
      <rPr>
        <sz val="9"/>
        <rFont val="MetaNormalLF-Roman"/>
        <family val="2"/>
      </rPr>
      <t xml:space="preserve">
   Mit allgemeinem Schulabschluss zusammen       </t>
    </r>
  </si>
  <si>
    <r>
      <t xml:space="preserve">Vorhandensein und Art des beruflichen 
Bildungsabschlusses der Bezugsperson </t>
    </r>
    <r>
      <rPr>
        <b/>
        <vertAlign val="superscript"/>
        <sz val="9"/>
        <rFont val="MetaNormalLF-Roman"/>
        <family val="2"/>
      </rPr>
      <t>1)</t>
    </r>
    <r>
      <rPr>
        <b/>
        <sz val="9"/>
        <rFont val="MetaNormalLF-Roman"/>
        <family val="2"/>
      </rPr>
      <t xml:space="preserve">
</t>
    </r>
    <r>
      <rPr>
        <sz val="9"/>
        <rFont val="MetaNormalLF-Roman"/>
        <family val="2"/>
      </rPr>
      <t xml:space="preserve">    Mit beruflichem Bildungsabschluss zusammen</t>
    </r>
  </si>
  <si>
    <r>
      <t>Lehre/Berufsausbildu</t>
    </r>
    <r>
      <rPr>
        <sz val="9"/>
        <rFont val="MetaNormalLF-Roman"/>
        <family val="2"/>
      </rPr>
      <t xml:space="preserve">ng im dualen System </t>
    </r>
    <r>
      <rPr>
        <vertAlign val="superscript"/>
        <sz val="9"/>
        <rFont val="MetaNormalLF-Roman"/>
        <family val="2"/>
      </rPr>
      <t>6)</t>
    </r>
  </si>
  <si>
    <r>
      <t>Fachschulabschluss</t>
    </r>
    <r>
      <rPr>
        <vertAlign val="superscript"/>
        <sz val="9"/>
        <rFont val="MetaNormalLF-Roman"/>
        <family val="2"/>
      </rPr>
      <t xml:space="preserve"> 7</t>
    </r>
    <r>
      <rPr>
        <vertAlign val="superscript"/>
        <sz val="9"/>
        <rFont val="MetaNormalLF-Roman"/>
        <family val="2"/>
      </rPr>
      <t>)</t>
    </r>
    <r>
      <rPr>
        <vertAlign val="superscript"/>
        <sz val="9"/>
        <rFont val="MetaNormalLF-Roman"/>
        <family val="2"/>
      </rPr>
      <t xml:space="preserve"> </t>
    </r>
    <r>
      <rPr>
        <sz val="9"/>
        <rFont val="MetaNormalLF-Roman"/>
        <family val="2"/>
      </rPr>
      <t xml:space="preserve">        </t>
    </r>
  </si>
  <si>
    <r>
      <t>Fachhochschulabschluss</t>
    </r>
    <r>
      <rPr>
        <vertAlign val="superscript"/>
        <sz val="9"/>
        <rFont val="MetaNormalLF-Roman"/>
        <family val="2"/>
      </rPr>
      <t xml:space="preserve"> 8)</t>
    </r>
    <r>
      <rPr>
        <vertAlign val="superscript"/>
        <sz val="9"/>
        <rFont val="MetaNormalLF-Roman"/>
        <family val="2"/>
      </rPr>
      <t xml:space="preserve">  </t>
    </r>
    <r>
      <rPr>
        <sz val="9"/>
        <rFont val="MetaNormalLF-Roman"/>
        <family val="2"/>
      </rPr>
      <t xml:space="preserve">   </t>
    </r>
  </si>
  <si>
    <r>
      <t xml:space="preserve">Ohne beruflichen Bildungsabschluss </t>
    </r>
    <r>
      <rPr>
        <vertAlign val="superscript"/>
        <sz val="9"/>
        <rFont val="MetaNormalLF-Roman"/>
        <family val="2"/>
      </rPr>
      <t>9</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</si>
  <si>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des/der Lebenspartners/-in 
der Bezugsperson </t>
    </r>
    <r>
      <rPr>
        <b/>
        <vertAlign val="superscript"/>
        <sz val="9"/>
        <rFont val="MetaNormalLF-Roman"/>
        <family val="2"/>
      </rPr>
      <t>1)</t>
    </r>
    <r>
      <rPr>
        <b/>
        <sz val="9"/>
        <rFont val="MetaNormalLF-Roman"/>
        <family val="2"/>
      </rPr>
      <t xml:space="preserve">
</t>
    </r>
    <r>
      <rPr>
        <sz val="9"/>
        <rFont val="MetaNormalLF-Roman"/>
        <family val="2"/>
      </rPr>
      <t xml:space="preserve">    Mit beruflichem Bildungsabschluss zusammen</t>
    </r>
  </si>
  <si>
    <r>
      <t>Lehre/Berufsausbildu</t>
    </r>
    <r>
      <rPr>
        <sz val="9"/>
        <rFont val="MetaNormalLF-Roman"/>
        <family val="2"/>
      </rPr>
      <t>ng im dualen System</t>
    </r>
    <r>
      <rPr>
        <vertAlign val="superscript"/>
        <sz val="9"/>
        <rFont val="MetaNormalLF-Roman"/>
        <family val="2"/>
      </rPr>
      <t xml:space="preserve"> 6)</t>
    </r>
  </si>
  <si>
    <r>
      <t xml:space="preserve">Ohne beruflichen Bildungsabschluss </t>
    </r>
    <r>
      <rPr>
        <vertAlign val="superscript"/>
        <sz val="9"/>
        <rFont val="MetaNormalLF-Roman"/>
        <family val="2"/>
      </rPr>
      <t>9</t>
    </r>
    <r>
      <rPr>
        <vertAlign val="superscript"/>
        <sz val="9"/>
        <rFont val="MetaNormalLF-Roman"/>
        <family val="2"/>
      </rPr>
      <t xml:space="preserve">) </t>
    </r>
    <r>
      <rPr>
        <sz val="9"/>
        <rFont val="MetaNormalLF-Roman"/>
        <family val="2"/>
      </rPr>
      <t xml:space="preserve">              </t>
    </r>
  </si>
  <si>
    <t>1) In nichtehelichen (gemischtgeschlechtlichen) Lebensgemeinschaften ist die Bezugsperson der Familie/Lebensform der männliche Lebenspartner, in 
       gleichgeschlechtlichen Lebensgemeinschaften der/die ältere Lebenspartner/-in. Bei gleichgeschlechtlichen Lebensgemeinschaften mit gleichaltrigen Partnern 
       entscheidet die Reihenfolge, in der die Lebenspartner im Fragebogen eingetragen sind. Bezugsperson ist dann der/die Lebenspartner/-in mit der niedrigeren 
       Personennummer.</t>
  </si>
  <si>
    <t xml:space="preserve">2) Lebensgemeinschaften, in denen mindestens eine Person in ihrer Haupttätigkeit selbstständige/-r Landwirt/-in ist, ohne Einkommen sowie ohne Angabe.        </t>
  </si>
  <si>
    <t xml:space="preserve">3) Einschl. Abschluss nach der 8. oder 9. Klasse der allgemeinbildenden polytechnischen Oberschule der ehemaligen DDR.                                                   </t>
  </si>
  <si>
    <t xml:space="preserve">4) Einschl. Abschluss der 10. Klasse der allgemeinbildenden polytechnischen Oberschule der ehemaligen DDR.                                                   </t>
  </si>
  <si>
    <t xml:space="preserve">5) Einschl. Personen mit Abschluss nach höchstens 7 Jahren Schulbesuch.                                                             </t>
  </si>
  <si>
    <t xml:space="preserve">6) Einschl. eines gleichwertigen Berufsfachschulabschlusses, Vorbereitungsdienst für den mittleren Dienst der öffentlichen Verwaltung, Anlernausbildung 
</t>
  </si>
  <si>
    <t>7) Meister-/Technikerausbildung, Abschluss einer 2- oder 3-jährigen Schule für Gesundheits- und Sozialberufe, einer Schule für Erzieher/-innen, einer Fach- oder</t>
  </si>
  <si>
    <t xml:space="preserve">8) Auch Ingenieurschulabschluss, Verwaltungsfachhochschule.                                                </t>
  </si>
  <si>
    <t xml:space="preserve">9) Einschl. Berufsvorbereitungsjahr und berufliches Praktikum, da durch diese keine berufsqualifizierenden Abschlüsse erworben werden.                                                                 </t>
  </si>
  <si>
    <t>3.3.2 Darunter nichteheliche Lebensgemeinschaften</t>
  </si>
  <si>
    <r>
      <t xml:space="preserve">Alter des Lebenspartners                  
(von ... bis unter ... Jahren)   
    </t>
    </r>
    <r>
      <rPr>
        <sz val="9"/>
        <rFont val="MetaNormalLF-Roman"/>
        <family val="2"/>
      </rPr>
      <t xml:space="preserve">unter 25   </t>
    </r>
    <r>
      <rPr>
        <b/>
        <sz val="9"/>
        <rFont val="MetaNormalLF-Roman"/>
        <family val="2"/>
      </rPr>
      <t xml:space="preserve">       </t>
    </r>
  </si>
  <si>
    <r>
      <t xml:space="preserve">Alter der Lebenspartnerin                  
(von ... bis unter ... Jahren)   
    </t>
    </r>
    <r>
      <rPr>
        <sz val="9"/>
        <rFont val="MetaNormalLF-Roman"/>
        <family val="2"/>
      </rPr>
      <t xml:space="preserve">unter 25   </t>
    </r>
    <r>
      <rPr>
        <b/>
        <sz val="9"/>
        <rFont val="MetaNormalLF-Roman"/>
        <family val="2"/>
      </rPr>
      <t xml:space="preserve">       </t>
    </r>
  </si>
  <si>
    <r>
      <t xml:space="preserve">Altersunterschied der Lebenspartner
(von ... bis unter ... Jahren)
   </t>
    </r>
    <r>
      <rPr>
        <sz val="9"/>
        <rFont val="MetaNormalLF-Roman"/>
        <family val="2"/>
      </rPr>
      <t>kein Altersunterschied</t>
    </r>
  </si>
  <si>
    <r>
      <t>Staatsangehörigkeit der Lebenspartner</t>
    </r>
    <r>
      <rPr>
        <sz val="9"/>
        <rFont val="MetaNormalLF-Roman"/>
        <family val="2"/>
      </rPr>
      <t xml:space="preserve">
    Mann und Frau Deutsche                       </t>
    </r>
  </si>
  <si>
    <r>
      <t xml:space="preserve">Familienstand des Lebenspartners          </t>
    </r>
    <r>
      <rPr>
        <sz val="9"/>
        <rFont val="MetaNormalLF-Roman"/>
        <family val="2"/>
      </rPr>
      <t xml:space="preserve">
    Ledig                          </t>
    </r>
  </si>
  <si>
    <r>
      <t xml:space="preserve">Familienstand der Lebenspartnerin          </t>
    </r>
    <r>
      <rPr>
        <sz val="9"/>
        <rFont val="MetaNormalLF-Roman"/>
        <family val="2"/>
      </rPr>
      <t xml:space="preserve">
    Ledig                          </t>
    </r>
  </si>
  <si>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</si>
  <si>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</si>
  <si>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Beteiligung am Erwerbsleben und Stellung 
im Beruf des Lebenspartners   
   </t>
    </r>
    <r>
      <rPr>
        <sz val="9"/>
        <rFont val="MetaNormalLF-Roman"/>
        <family val="2"/>
      </rPr>
      <t xml:space="preserve">Erwerbspersonen                </t>
    </r>
  </si>
  <si>
    <t xml:space="preserve">Selbstständige              </t>
  </si>
  <si>
    <t>Unbezahlt mithelfende Familienangehörige</t>
  </si>
  <si>
    <r>
      <t xml:space="preserve">Angestellte </t>
    </r>
    <r>
      <rPr>
        <sz val="9"/>
        <rFont val="MetaNormalLF-Roman"/>
        <family val="2"/>
      </rPr>
      <t xml:space="preserve">      </t>
    </r>
  </si>
  <si>
    <t xml:space="preserve">Erwerbslose                  </t>
  </si>
  <si>
    <r>
      <t xml:space="preserve">Beteiligung am Erwerbsleben und Stellung 
im Beruf der Lebenspartnerin
   </t>
    </r>
    <r>
      <rPr>
        <sz val="9"/>
        <rFont val="MetaNormalLF-Roman"/>
        <family val="2"/>
      </rPr>
      <t xml:space="preserve">Erwerbspersonen                </t>
    </r>
  </si>
  <si>
    <r>
      <t xml:space="preserve">Angestellte </t>
    </r>
    <r>
      <rPr>
        <sz val="9"/>
        <rFont val="MetaNormalLF-Roman"/>
        <family val="2"/>
      </rPr>
      <t xml:space="preserve">        </t>
    </r>
  </si>
  <si>
    <r>
      <t>Überwiegender Lebensunterhalt des 
Lebenspartners</t>
    </r>
    <r>
      <rPr>
        <sz val="9"/>
        <rFont val="MetaNormalLF-Roman"/>
        <family val="2"/>
      </rPr>
      <t xml:space="preserve">
    Eigene Erwerbs-/Berufstätigkeit</t>
    </r>
  </si>
  <si>
    <r>
      <t>Eigenes Vermögen</t>
    </r>
    <r>
      <rPr>
        <vertAlign val="superscript"/>
        <sz val="9"/>
        <rFont val="MetaNormalLF-Roman"/>
        <family val="2"/>
      </rPr>
      <t xml:space="preserve"> </t>
    </r>
    <r>
      <rPr>
        <sz val="9"/>
        <rFont val="MetaNormalLF-Roman"/>
        <family val="2"/>
      </rPr>
      <t xml:space="preserve">         </t>
    </r>
  </si>
  <si>
    <r>
      <t>Sonstige Unterstützung</t>
    </r>
    <r>
      <rPr>
        <vertAlign val="superscript"/>
        <sz val="9"/>
        <rFont val="MetaNormalLF-Roman"/>
        <family val="2"/>
      </rPr>
      <t xml:space="preserve"> </t>
    </r>
    <r>
      <rPr>
        <vertAlign val="superscript"/>
        <sz val="9"/>
        <rFont val="MetaNormalLF-Roman"/>
        <family val="2"/>
      </rPr>
      <t/>
    </r>
  </si>
  <si>
    <r>
      <t>Überwiegender Lebensunterhalt der 
Lebenspartnerin</t>
    </r>
    <r>
      <rPr>
        <sz val="9"/>
        <rFont val="MetaNormalLF-Roman"/>
        <family val="2"/>
      </rPr>
      <t xml:space="preserve">
    Eigene Erwerbs-/Berufstätigkeit</t>
    </r>
  </si>
  <si>
    <r>
      <t>Eigenes Vermögen</t>
    </r>
    <r>
      <rPr>
        <sz val="9"/>
        <rFont val="MetaNormalLF-Roman"/>
        <family val="2"/>
      </rPr>
      <t xml:space="preserve">     </t>
    </r>
  </si>
  <si>
    <r>
      <t>Vorhandensein und Art des allgemeinen Schul-
abschlusses des Lebenspartners</t>
    </r>
    <r>
      <rPr>
        <sz val="9"/>
        <rFont val="MetaNormalLF-Roman"/>
        <family val="2"/>
      </rPr>
      <t xml:space="preserve">
   Mit allgemeinem Schulabschluss zusammen       </t>
    </r>
  </si>
  <si>
    <r>
      <t>Vorhandensein und Art des allgemeinen Schul-
abschlusses der Lebenspartnerin</t>
    </r>
    <r>
      <rPr>
        <sz val="9"/>
        <rFont val="MetaNormalLF-Roman"/>
        <family val="2"/>
      </rPr>
      <t xml:space="preserve"> 
   Mit allgemeinem Schulabschluss zusammen       </t>
    </r>
  </si>
  <si>
    <r>
      <t>Haupt-(Volks-)schulabschluss</t>
    </r>
    <r>
      <rPr>
        <vertAlign val="superscript"/>
        <sz val="9"/>
        <rFont val="MetaNormalLF-Roman"/>
        <family val="2"/>
      </rPr>
      <t xml:space="preserve"> 2</t>
    </r>
    <r>
      <rPr>
        <vertAlign val="superscript"/>
        <sz val="9"/>
        <rFont val="MetaNormalLF-Roman"/>
        <family val="2"/>
      </rPr>
      <t xml:space="preserve">) </t>
    </r>
  </si>
  <si>
    <r>
      <t xml:space="preserve">Vorhandensein und Art des beruflichen 
Bildungsabschlusses des Lebenspartners
</t>
    </r>
    <r>
      <rPr>
        <sz val="9"/>
        <rFont val="MetaNormalLF-Roman"/>
        <family val="2"/>
      </rPr>
      <t xml:space="preserve">    Mit beruflichem Bildungsabschluss zusammen</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</si>
  <si>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</si>
  <si>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r>
      <t xml:space="preserve">Vorhandensein und Art des beruflichen 
Bildungsabschlusses der Lebenspartnerin
</t>
    </r>
    <r>
      <rPr>
        <sz val="9"/>
        <rFont val="MetaNormalLF-Roman"/>
        <family val="2"/>
      </rPr>
      <t xml:space="preserve">    Mit beruflichem Bildungsabschluss zusammen</t>
    </r>
  </si>
  <si>
    <t xml:space="preserve">1) Nichteheliche Lebensgemeinschaften, in denen mindestens eine Person in ihrer Haupttätigkeit selbstständige/-r Landwirt/-in ist, ohne Einkommen sowie ohne Angabe.        </t>
  </si>
  <si>
    <t>3.4.1 Insgesamt</t>
  </si>
  <si>
    <r>
      <t>Verwitwet</t>
    </r>
    <r>
      <rPr>
        <vertAlign val="superscript"/>
        <sz val="9"/>
        <rFont val="MetaNormalLF-Roman"/>
        <family val="2"/>
      </rPr>
      <t xml:space="preserve">      </t>
    </r>
  </si>
  <si>
    <r>
      <t xml:space="preserve">Monatliches Nettoeinkommen 
der Familie/Lebensform
(von ... bis unter ... EUR)     </t>
    </r>
    <r>
      <rPr>
        <sz val="9"/>
        <rFont val="MetaNormalLF-Roman"/>
        <family val="2"/>
      </rPr>
      <t xml:space="preserve"> 
    Mit Angabe zur Höhe des monatlichen 
    Nettoeinkommens zusammen</t>
    </r>
  </si>
  <si>
    <r>
      <t xml:space="preserve">Angestellte </t>
    </r>
    <r>
      <rPr>
        <sz val="9"/>
        <rFont val="MetaNormalLF-Roman"/>
        <family val="2"/>
      </rPr>
      <t xml:space="preserve">               </t>
    </r>
  </si>
  <si>
    <r>
      <t>Eigenes Vermögen</t>
    </r>
    <r>
      <rPr>
        <vertAlign val="superscript"/>
        <sz val="9"/>
        <rFont val="MetaNormalLF-Roman"/>
        <family val="2"/>
      </rPr>
      <t xml:space="preserve"> </t>
    </r>
  </si>
  <si>
    <r>
      <t xml:space="preserve">Vorhandensein und Art des beruflichen 
Bildungsabschlusses
</t>
    </r>
    <r>
      <rPr>
        <sz val="9"/>
        <rFont val="MetaNormalLF-Roman"/>
        <family val="2"/>
      </rPr>
      <t xml:space="preserve">     Mit beruflichem Bildungsabschluss zusammen</t>
    </r>
  </si>
  <si>
    <r>
      <t>Fachschulabschluss</t>
    </r>
    <r>
      <rPr>
        <vertAlign val="superscript"/>
        <sz val="9"/>
        <rFont val="MetaNormalLF-Roman"/>
        <family val="2"/>
      </rPr>
      <t xml:space="preserve"> 6) </t>
    </r>
    <r>
      <rPr>
        <sz val="9"/>
        <rFont val="MetaNormalLF-Roman"/>
        <family val="2"/>
      </rPr>
      <t xml:space="preserve">        </t>
    </r>
  </si>
  <si>
    <t xml:space="preserve">1) Alleinerziehende, die in ihrer Haupttätigkeit selbstständige/-r Landwirt/-in sind, ohne Einkommen sowie ohne Angabe.        </t>
  </si>
  <si>
    <t>3.4.2 Alleinerziehende Väter</t>
  </si>
  <si>
    <r>
      <t>Staatsangehörigkeit</t>
    </r>
    <r>
      <rPr>
        <sz val="9"/>
        <rFont val="MetaNormalLF-Roman"/>
        <family val="2"/>
      </rPr>
      <t xml:space="preserve">
    Deutscher                       </t>
    </r>
  </si>
  <si>
    <t xml:space="preserve">Ausländer        </t>
  </si>
  <si>
    <t xml:space="preserve">Erwerbstätige               </t>
  </si>
  <si>
    <r>
      <t xml:space="preserve">Angestellte </t>
    </r>
    <r>
      <rPr>
        <sz val="9"/>
        <rFont val="MetaNormalLF-Roman"/>
        <family val="2"/>
      </rPr>
      <t xml:space="preserve">             </t>
    </r>
  </si>
  <si>
    <t xml:space="preserve">1) Alleinerziehende, die in ihrer Haupttätigkeit selbstständiger Landwirt sind, kein Einkommen sowie ohne Angabe.        </t>
  </si>
  <si>
    <t>3.4.3 Alleinerziehende Mütter</t>
  </si>
  <si>
    <r>
      <t>Angestellte</t>
    </r>
    <r>
      <rPr>
        <sz val="9"/>
        <rFont val="MetaNormalLF-Roman"/>
        <family val="2"/>
      </rPr>
      <t xml:space="preserve">              </t>
    </r>
  </si>
  <si>
    <t xml:space="preserve">Arbeiterinnen       </t>
  </si>
  <si>
    <r>
      <t>Ohne beruflichen Bildungsabschluss</t>
    </r>
    <r>
      <rPr>
        <vertAlign val="superscript"/>
        <sz val="9"/>
        <rFont val="MetaNormalLF-Roman"/>
        <family val="2"/>
      </rPr>
      <t xml:space="preserve"> 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</si>
  <si>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1) Alleinerziehende, die in ihrer Haupttätigkeit selbstständige Landwirtin sind, kein Einkommen sowie ohne Angabe. </t>
  </si>
  <si>
    <t>3.5.1 Insgesamt</t>
  </si>
  <si>
    <r>
      <t xml:space="preserve">Monatliches Nettoeinkommen der Lebensform
(von ... bis unter ... EUR)     </t>
    </r>
    <r>
      <rPr>
        <sz val="9"/>
        <rFont val="MetaNormalLF-Roman"/>
        <family val="2"/>
      </rPr>
      <t xml:space="preserve"> 
    Mit Angabe zur Höhe des monatlichen 
    Nettoeinkommens zusammen</t>
    </r>
  </si>
  <si>
    <r>
      <t>Eigenes Vermögen</t>
    </r>
    <r>
      <rPr>
        <vertAlign val="superscript"/>
        <sz val="9"/>
        <rFont val="MetaNormalLF-Roman"/>
        <family val="2"/>
      </rPr>
      <t xml:space="preserve"> </t>
    </r>
    <r>
      <rPr>
        <sz val="9"/>
        <rFont val="MetaNormalLF-Roman"/>
        <family val="2"/>
      </rPr>
      <t xml:space="preserve">      </t>
    </r>
  </si>
  <si>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</si>
  <si>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Landwirt/-in sind, kein Einkommen sowie ohne Angabe.        </t>
  </si>
  <si>
    <t xml:space="preserve">7) Auch Ingenieurschulabschluss, Verwaltungsfachhochschule.      </t>
  </si>
  <si>
    <t>3.5.2 Alleinstehende Männer</t>
  </si>
  <si>
    <t xml:space="preserve">Selbstständige             </t>
  </si>
  <si>
    <r>
      <t xml:space="preserve">Ohne beruflichen Bildungsabschluss </t>
    </r>
    <r>
      <rPr>
        <vertAlign val="superscript"/>
        <sz val="9"/>
        <rFont val="MetaNormalLF-Roman"/>
        <family val="2"/>
      </rPr>
      <t>8</t>
    </r>
    <r>
      <rPr>
        <vertAlign val="superscript"/>
        <sz val="9"/>
        <rFont val="MetaNormalLF-Roman"/>
        <family val="2"/>
      </rPr>
      <t xml:space="preserve">) </t>
    </r>
    <r>
      <rPr>
        <vertAlign val="superscript"/>
        <sz val="9"/>
        <rFont val="MetaNormalLF-Roman"/>
        <family val="2"/>
      </rPr>
      <t xml:space="preserve">        </t>
    </r>
    <r>
      <rPr>
        <sz val="9"/>
        <rFont val="MetaNormalLF-Roman"/>
        <family val="2"/>
      </rPr>
      <t xml:space="preserve">      </t>
    </r>
  </si>
  <si>
    <t xml:space="preserve">1) Alleinstehende, die in ihrer Haupttätigkeit selbstständiger Landwirt sind, kein Einkommen sowie ohne Angabe.        </t>
  </si>
  <si>
    <t>3.5.3 Alleinstehende Frauen</t>
  </si>
  <si>
    <r>
      <t xml:space="preserve">Haupt-(Volks-)schulabschluss </t>
    </r>
    <r>
      <rPr>
        <vertAlign val="superscript"/>
        <sz val="9"/>
        <rFont val="MetaNormalLF-Roman"/>
        <family val="2"/>
      </rPr>
      <t xml:space="preserve">2) </t>
    </r>
  </si>
  <si>
    <r>
      <t xml:space="preserve">Realschul- oder gleichwertiger Abschluss </t>
    </r>
    <r>
      <rPr>
        <vertAlign val="superscript"/>
        <sz val="9"/>
        <rFont val="MetaNormalLF-Roman"/>
        <family val="2"/>
      </rPr>
      <t>3)</t>
    </r>
  </si>
  <si>
    <r>
      <t xml:space="preserve">Ohne allgemeinen Schulabschluss </t>
    </r>
    <r>
      <rPr>
        <vertAlign val="superscript"/>
        <sz val="9"/>
        <rFont val="MetaNormalLF-Roman"/>
        <family val="2"/>
      </rPr>
      <t>4)</t>
    </r>
  </si>
  <si>
    <t>Vorhandensein und Art des beruflichen 
Bildungsabschlusses
     Mit beruflichem Bildungsabschluss zusammen</t>
  </si>
  <si>
    <r>
      <t xml:space="preserve">Lehre/Berufsausbildung im dualen System </t>
    </r>
    <r>
      <rPr>
        <vertAlign val="superscript"/>
        <sz val="9"/>
        <rFont val="MetaNormalLF-Roman"/>
        <family val="2"/>
      </rPr>
      <t>5)</t>
    </r>
  </si>
  <si>
    <r>
      <t>Fachschulabschluss</t>
    </r>
    <r>
      <rPr>
        <vertAlign val="superscript"/>
        <sz val="9"/>
        <rFont val="MetaNormalLF-Roman"/>
        <family val="2"/>
      </rPr>
      <t xml:space="preserve"> 6)     </t>
    </r>
    <r>
      <rPr>
        <sz val="9"/>
        <rFont val="MetaNormalLF-Roman"/>
        <family val="2"/>
      </rPr>
      <t xml:space="preserve">    </t>
    </r>
  </si>
  <si>
    <r>
      <t xml:space="preserve">Fachhochschulabschluss </t>
    </r>
    <r>
      <rPr>
        <vertAlign val="superscript"/>
        <sz val="9"/>
        <rFont val="MetaNormalLF-Roman"/>
        <family val="2"/>
      </rPr>
      <t xml:space="preserve">7)  </t>
    </r>
    <r>
      <rPr>
        <sz val="9"/>
        <rFont val="MetaNormalLF-Roman"/>
        <family val="2"/>
      </rPr>
      <t xml:space="preserve">   </t>
    </r>
  </si>
  <si>
    <t xml:space="preserve">Hochschulabschluss/Promotion   </t>
  </si>
  <si>
    <r>
      <t xml:space="preserve">Ohne beruflichen Bildungsabschluss </t>
    </r>
    <r>
      <rPr>
        <vertAlign val="superscript"/>
        <sz val="9"/>
        <rFont val="MetaNormalLF-Roman"/>
        <family val="2"/>
      </rPr>
      <t xml:space="preserve">8)  </t>
    </r>
    <r>
      <rPr>
        <sz val="9"/>
        <rFont val="MetaNormalLF-Roman"/>
        <family val="2"/>
      </rPr>
      <t xml:space="preserve">             </t>
    </r>
  </si>
  <si>
    <t xml:space="preserve">1) Alleinstehende, die in ihrer Haupttätigkeit selbstständige Landwirtin sind, kein Einkommen sowie ohne Angabe.        </t>
  </si>
  <si>
    <t>3.6.1 Insgesamt</t>
  </si>
  <si>
    <r>
      <t xml:space="preserve">Haupt-(Volks-)schulabschluss </t>
    </r>
    <r>
      <rPr>
        <vertAlign val="superscript"/>
        <sz val="9"/>
        <rFont val="MetaNormalLF-Roman"/>
        <family val="2"/>
      </rPr>
      <t>2)</t>
    </r>
    <r>
      <rPr>
        <sz val="9"/>
        <rFont val="MetaNormalLF-Roman"/>
        <family val="2"/>
      </rPr>
      <t xml:space="preserve"> </t>
    </r>
  </si>
  <si>
    <r>
      <t>Lehre/Berufsausbildung im dualen System</t>
    </r>
    <r>
      <rPr>
        <vertAlign val="superscript"/>
        <sz val="9"/>
        <rFont val="MetaNormalLF-Roman"/>
        <family val="2"/>
      </rPr>
      <t xml:space="preserve"> 5)</t>
    </r>
  </si>
  <si>
    <r>
      <t>Fachhochschulabschluss</t>
    </r>
    <r>
      <rPr>
        <vertAlign val="superscript"/>
        <sz val="9"/>
        <rFont val="MetaNormalLF-Roman"/>
        <family val="2"/>
      </rPr>
      <t xml:space="preserve"> 7)   </t>
    </r>
    <r>
      <rPr>
        <sz val="9"/>
        <rFont val="MetaNormalLF-Roman"/>
        <family val="2"/>
      </rPr>
      <t xml:space="preserve">  </t>
    </r>
  </si>
  <si>
    <r>
      <t xml:space="preserve">Ohne beruflichen Bildungsabschluss </t>
    </r>
    <r>
      <rPr>
        <vertAlign val="superscript"/>
        <sz val="9"/>
        <rFont val="MetaNormalLF-Roman"/>
        <family val="2"/>
      </rPr>
      <t xml:space="preserve">8)     </t>
    </r>
    <r>
      <rPr>
        <sz val="9"/>
        <rFont val="MetaNormalLF-Roman"/>
        <family val="2"/>
      </rPr>
      <t xml:space="preserve">          </t>
    </r>
  </si>
  <si>
    <t xml:space="preserve">1) Alleinlebende, die in ihrer Haupttätigkeit selbstständige/-r Landwirt/-in sind, kein Einkommen sowie ohne Angabe.        </t>
  </si>
  <si>
    <t>3.6.2 Alleinlebende Männer</t>
  </si>
  <si>
    <t xml:space="preserve">    </t>
  </si>
  <si>
    <t xml:space="preserve">Ausländer          </t>
  </si>
  <si>
    <t xml:space="preserve">Arbeiter </t>
  </si>
  <si>
    <r>
      <t xml:space="preserve">Ohne beruflichen Bildungsabschluss </t>
    </r>
    <r>
      <rPr>
        <vertAlign val="superscript"/>
        <sz val="9"/>
        <rFont val="MetaNormalLF-Roman"/>
        <family val="2"/>
      </rPr>
      <t>8</t>
    </r>
    <r>
      <rPr>
        <vertAlign val="superscript"/>
        <sz val="9"/>
        <rFont val="MetaNormalLF-Roman"/>
        <family val="2"/>
      </rPr>
      <t xml:space="preserve">) </t>
    </r>
    <r>
      <rPr>
        <sz val="9"/>
        <rFont val="MetaNormalLF-Roman"/>
        <family val="2"/>
      </rPr>
      <t xml:space="preserve">              </t>
    </r>
  </si>
  <si>
    <t xml:space="preserve">1) Alleinlebende, die in ihrer Haupttätigkeit selbstständiger Landwirt sind, kein Einkommen sowie ohne Angabe.        </t>
  </si>
  <si>
    <t>3.6.3 Alleinlebende Frauen</t>
  </si>
  <si>
    <t xml:space="preserve">1) Alleinlebende, die in ihrer Haupttätigkeit selbstständige Landwirtin sind, kein Einkommen sowie ohne Angabe.        </t>
  </si>
  <si>
    <t>Gegenstand der Nachweisung</t>
  </si>
  <si>
    <r>
      <t xml:space="preserve">Haupt-(Volks-)schulabschluss </t>
    </r>
    <r>
      <rPr>
        <vertAlign val="superscript"/>
        <sz val="9"/>
        <rFont val="MetaNormalLF-Roman"/>
        <family val="2"/>
      </rPr>
      <t xml:space="preserve">2)  </t>
    </r>
  </si>
  <si>
    <r>
      <t>Vorhandensein von ledigen Kinder
in der Familie/Lebensform</t>
    </r>
    <r>
      <rPr>
        <sz val="9"/>
        <rFont val="MetaNormalLF-Roman"/>
        <family val="2"/>
      </rPr>
      <t xml:space="preserve">   
    Ohne Kinder                    </t>
    </r>
  </si>
  <si>
    <t>dar. nur Erwerbslose in der 
   Familie/Lebensform</t>
  </si>
  <si>
    <t xml:space="preserve">1) Personen, die in ihrer Haupttätigkeit selbstständige/-r Landwirt/-in sind, kein Einkommen haben sowie ohne Angabe.    </t>
  </si>
  <si>
    <t xml:space="preserve">6) Meister-/Technikerausbildung, Abschluss einer 2- oder 3-jährigen Schule für Gesundheits- und Sozialberufe, einer Schule </t>
  </si>
  <si>
    <t xml:space="preserve">          für Erzieher/-innen, einer Fach- oderBerufsakademie oder einer Fachschule der ehemaligen DDR.                                          </t>
  </si>
  <si>
    <t>Qualitätsbericht</t>
  </si>
  <si>
    <t>Fragebogen MZ2014 (mit Ad hoc Modul)</t>
  </si>
  <si>
    <t>Fragebogen 2014</t>
  </si>
  <si>
    <t>5 Familien</t>
  </si>
  <si>
    <t>5.1.1 Insgesamt</t>
  </si>
  <si>
    <t>Nachrichtlich Familienmitglieder</t>
  </si>
  <si>
    <t>je Familie</t>
  </si>
  <si>
    <r>
      <t>Überwiegender Lebensunterhalt der Bezugsperson
der Familie</t>
    </r>
    <r>
      <rPr>
        <sz val="9"/>
        <rFont val="MetaNormalLF-Roman"/>
        <family val="2"/>
      </rPr>
      <t xml:space="preserve">
    Eigene Erwerbs-/Berufstätigkeit</t>
    </r>
  </si>
  <si>
    <t>5.1.2 Darunter Familien mit Kindern unter 18 Jahren</t>
  </si>
  <si>
    <r>
      <t>Überwiegender Lebensunterhalt der Bezugsperson 
der Familie</t>
    </r>
    <r>
      <rPr>
        <sz val="9"/>
        <rFont val="MetaNormalLF-Roman"/>
        <family val="2"/>
      </rPr>
      <t xml:space="preserve">
    Eigene Erwerbs-/Berufstätigkeit</t>
    </r>
  </si>
  <si>
    <t>5.2.1 Insgesamt</t>
  </si>
  <si>
    <t>5.2.2 Ehepaare</t>
  </si>
  <si>
    <t xml:space="preserve">1) Ehepaare, in denen mindestens eine Person in ihrer Haupttätigkeit selbstständige/-r Landwirt/-in ist, ohne Einkommen sowie ohne Angabe.        </t>
  </si>
  <si>
    <t>5.2.3 Lebensgemeinschaften</t>
  </si>
  <si>
    <r>
      <t xml:space="preserve">Überwiegender Lebensunterhalt der Bezugsperson </t>
    </r>
    <r>
      <rPr>
        <b/>
        <sz val="9"/>
        <rFont val="MetaNormalLF-Roman"/>
        <family val="2"/>
      </rPr>
      <t xml:space="preserve">
der Familie</t>
    </r>
    <r>
      <rPr>
        <sz val="9"/>
        <rFont val="MetaNormalLF-Roman"/>
        <family val="2"/>
      </rPr>
      <t xml:space="preserve">
    Eigene Erwerbs-/Berufstätigkeit</t>
    </r>
  </si>
  <si>
    <r>
      <t xml:space="preserve">Alter des jüngsten ledigen Kindes in der Familie     
(von ... bis unter ... Jahren)  
    </t>
    </r>
    <r>
      <rPr>
        <sz val="9"/>
        <rFont val="MetaNormalLF-Roman"/>
        <family val="2"/>
      </rPr>
      <t>unter 1</t>
    </r>
  </si>
  <si>
    <t xml:space="preserve">1) Lebensgemeinschaften, in denen mindestens eine Person in ihrer Haupttätigkeit selbstständige/-r Landwirt/-in ist, ohne Einkommen sowie ohne Angabe.        </t>
  </si>
  <si>
    <t>5.2.4 Alleinerziehende</t>
  </si>
  <si>
    <t>5.3.1 Insgesamt</t>
  </si>
  <si>
    <t>Ohne 
Migrationshintergrund</t>
  </si>
  <si>
    <t>Mit 
Migrationhintergrund</t>
  </si>
  <si>
    <r>
      <t xml:space="preserve">Lebensform       
   </t>
    </r>
    <r>
      <rPr>
        <sz val="9"/>
        <rFont val="MetaNormalLF-Roman"/>
        <family val="2"/>
      </rPr>
      <t xml:space="preserve">Ehepaare          </t>
    </r>
    <r>
      <rPr>
        <b/>
        <sz val="9"/>
        <rFont val="MetaNormalLF-Roman"/>
        <family val="2"/>
      </rPr>
      <t xml:space="preserve"> </t>
    </r>
  </si>
  <si>
    <t>5.3.2 Darunter in Familien mit Kindern unter 18 Jahren</t>
  </si>
  <si>
    <r>
      <t>5.4 Familien (dar. mit Kindern unter 18 Jahren) im Jahr 2014 - nachrichtlich 1996 - nach Ländern</t>
    </r>
    <r>
      <rPr>
        <vertAlign val="superscript"/>
        <sz val="9"/>
        <rFont val="MetaNormalLF-Roman"/>
        <family val="2"/>
      </rPr>
      <t xml:space="preserve"> *)</t>
    </r>
  </si>
  <si>
    <t>Dar. mit Kindern unter 18 Jahren</t>
  </si>
  <si>
    <r>
      <t xml:space="preserve">5.5 Familien (dar. mit Kindern unter 18 Jahren) nach Gebietsstand und Jahren (ab 1996) </t>
    </r>
    <r>
      <rPr>
        <vertAlign val="superscript"/>
        <sz val="9"/>
        <rFont val="MetaNormalLF-Roman"/>
        <family val="2"/>
      </rPr>
      <t>*)</t>
    </r>
  </si>
  <si>
    <t>*) Hochrechnung für die Jahre ab Mikrozensus 2011 anhand der Bevölkerungsfortschreibung auf Basis Zensus 2011. Hochrechnung für Vorjahre 
       basiert auf den fortgeschriebenen Ergebnissen der Volkszählung 1987.</t>
  </si>
  <si>
    <t xml:space="preserve">Erschienen am 29. Juli 2015 </t>
  </si>
  <si>
    <t xml:space="preserve">Fachserie 1 Reihe 3  </t>
  </si>
  <si>
    <t>Symbol geöffnet werden kann.</t>
  </si>
  <si>
    <t xml:space="preserve">Der Fragebogen MZ 2014 liegt als pdf-Dokument vor, welches durch Doppelklick auf das nachstehende </t>
  </si>
  <si>
    <t xml:space="preserve">Der Qualitätsbericht liegt als pdf-Dokument vor, welches durch Doppelklick auf das nachstehende </t>
  </si>
  <si>
    <t xml:space="preserve">Das Glossar liegt als pdf-Dokument vor, welches durch Doppelklick auf das nachstehende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</si>
</sst>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
    <numFmt numFmtId="165" formatCode="0.0"/>
    <numFmt numFmtId="166" formatCode="#\ ##0"/>
    <numFmt numFmtId="167" formatCode="##\ ##0"/>
    <numFmt numFmtId="168" formatCode="##,##0"/>
  </numFmts>
  <fonts count="52"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b/>
      <sz val="14"/>
      <color indexed="8"/>
      <name val="MetaNormalLF-Roman"/>
      <family val="2"/>
    </font>
    <font>
      <sz val="10"/>
      <color indexed="8"/>
      <name val="MetaNormalLF-Roman"/>
      <family val="2"/>
    </font>
    <font>
      <b/>
      <i/>
      <sz val="12"/>
      <color indexed="8"/>
      <name val="MetaNormalLF-Roman"/>
      <family val="2"/>
    </font>
    <font>
      <u/>
      <sz val="10"/>
      <color indexed="12"/>
      <name val="Arial"/>
      <family val="2"/>
    </font>
    <font>
      <sz val="10"/>
      <color indexed="12"/>
      <name val="MetaNormalLF-Roman"/>
      <family val="2"/>
    </font>
    <font>
      <b/>
      <sz val="10"/>
      <color indexed="8"/>
      <name val="MetaNormalLF-Roman"/>
      <family val="2"/>
    </font>
    <font>
      <b/>
      <sz val="12"/>
      <name val="MetaNormalLF-Roman"/>
      <family val="2"/>
    </font>
    <font>
      <b/>
      <sz val="11"/>
      <name val="MetaNormalLF-Roman"/>
      <family val="2"/>
    </font>
    <font>
      <sz val="8"/>
      <name val="MetaNormalLF-Roman"/>
      <family val="2"/>
    </font>
    <font>
      <b/>
      <sz val="10"/>
      <name val="MetaNormalLF-Roman"/>
      <family val="2"/>
    </font>
    <font>
      <u/>
      <sz val="9"/>
      <color indexed="12"/>
      <name val="MetaNormalLF-Roman"/>
      <family val="2"/>
    </font>
    <font>
      <sz val="9"/>
      <name val="MetaNormalLF-Roman"/>
      <family val="2"/>
    </font>
    <font>
      <sz val="7"/>
      <color indexed="8"/>
      <name val="MetaNormalLF-Roman"/>
      <family val="2"/>
    </font>
    <font>
      <sz val="9"/>
      <color rgb="FFFF0000"/>
      <name val="MetaNormalLF-Roman"/>
      <family val="2"/>
    </font>
    <font>
      <sz val="11"/>
      <name val="MetaNormalLF-Roman"/>
      <family val="2"/>
    </font>
    <font>
      <sz val="9"/>
      <name val="Arial"/>
      <family val="2"/>
    </font>
    <font>
      <b/>
      <sz val="20"/>
      <name val="MetaNormalLF-Roman"/>
      <family val="2"/>
    </font>
    <font>
      <sz val="10"/>
      <name val="Arial"/>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sz val="8"/>
      <name val="Arial"/>
      <family val="2"/>
    </font>
    <font>
      <b/>
      <u/>
      <sz val="9"/>
      <name val="MetaNormalLF-Roman"/>
      <family val="2"/>
    </font>
    <font>
      <b/>
      <sz val="9"/>
      <name val="MetaNormalLF-Roman"/>
      <family val="2"/>
    </font>
    <font>
      <b/>
      <sz val="7"/>
      <name val="MetaNormalLF-Roman"/>
      <family val="2"/>
    </font>
    <font>
      <sz val="10"/>
      <color rgb="FF2B2B2D"/>
      <name val="Arial"/>
      <family val="2"/>
    </font>
    <font>
      <sz val="7.5"/>
      <color rgb="FF2B2B2D"/>
      <name val="Arial"/>
      <family val="2"/>
    </font>
    <font>
      <u/>
      <sz val="10"/>
      <color indexed="12"/>
      <name val="MetaNormalLF-Roman"/>
      <family val="2"/>
    </font>
    <font>
      <b/>
      <sz val="8"/>
      <name val="MetaNormalLF-Roman"/>
      <family val="2"/>
    </font>
    <font>
      <u/>
      <sz val="9"/>
      <color indexed="12"/>
      <name val="Arial"/>
      <family val="2"/>
    </font>
    <font>
      <i/>
      <sz val="9"/>
      <name val="MetaNormalLF-Roman"/>
      <family val="2"/>
    </font>
    <font>
      <vertAlign val="superscript"/>
      <sz val="9"/>
      <name val="MetaNormalLF-Roman"/>
      <family val="2"/>
    </font>
    <font>
      <b/>
      <vertAlign val="superscript"/>
      <sz val="9"/>
      <name val="MetaNormalLF-Roman"/>
      <family val="2"/>
    </font>
    <font>
      <sz val="9"/>
      <name val="Franklin Gothic Medium"/>
      <family val="2"/>
    </font>
    <font>
      <b/>
      <sz val="18"/>
      <name val="MetaNormalLF-Roman"/>
      <family val="2"/>
    </font>
    <font>
      <sz val="22"/>
      <name val="MetaNormalLF-Roman"/>
      <family val="2"/>
    </font>
    <font>
      <u/>
      <sz val="22"/>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theme="0"/>
        <bgColor indexed="64"/>
      </patternFill>
    </fill>
  </fills>
  <borders count="50">
    <border>
      <left/>
      <right/>
      <top/>
      <bottom/>
      <diagonal/>
    </border>
    <border>
      <left/>
      <right/>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style="thin">
        <color indexed="64"/>
      </top>
      <bottom/>
      <diagonal/>
    </border>
    <border>
      <left/>
      <right/>
      <top style="thin">
        <color indexed="8"/>
      </top>
      <bottom/>
      <diagonal/>
    </border>
    <border>
      <left/>
      <right style="thin">
        <color indexed="64"/>
      </right>
      <top/>
      <bottom/>
      <diagonal/>
    </border>
    <border>
      <left/>
      <right/>
      <top style="thin">
        <color indexed="64"/>
      </top>
      <bottom style="thin">
        <color indexed="64"/>
      </bottom>
      <diagonal/>
    </border>
    <border>
      <left/>
      <right style="thin">
        <color indexed="8"/>
      </right>
      <top/>
      <bottom/>
      <diagonal/>
    </border>
    <border>
      <left/>
      <right/>
      <top style="thin">
        <color indexed="64"/>
      </top>
      <bottom/>
      <diagonal/>
    </border>
    <border>
      <left style="thin">
        <color indexed="8"/>
      </left>
      <right style="thin">
        <color indexed="8"/>
      </right>
      <top/>
      <bottom/>
      <diagonal/>
    </border>
    <border>
      <left style="thin">
        <color indexed="8"/>
      </left>
      <right/>
      <top/>
      <bottom/>
      <diagonal/>
    </border>
  </borders>
  <cellStyleXfs count="10">
    <xf numFmtId="0" fontId="0" fillId="0" borderId="0"/>
    <xf numFmtId="0" fontId="11"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3" fillId="0" borderId="0"/>
    <xf numFmtId="0" fontId="2" fillId="0" borderId="0"/>
    <xf numFmtId="0" fontId="30" fillId="0" borderId="0"/>
    <xf numFmtId="0" fontId="12" fillId="0" borderId="0"/>
    <xf numFmtId="0" fontId="27" fillId="0" borderId="0"/>
    <xf numFmtId="0" fontId="12" fillId="0" borderId="0"/>
    <xf numFmtId="0" fontId="12" fillId="0" borderId="0"/>
  </cellStyleXfs>
  <cellXfs count="809">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49" fontId="9" fillId="0" borderId="0" xfId="0" applyNumberFormat="1" applyFont="1" applyAlignment="1" applyProtection="1">
      <alignment horizontal="left"/>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1" fillId="0" borderId="0" xfId="1" applyAlignment="1" applyProtection="1"/>
    <xf numFmtId="0" fontId="13" fillId="2" borderId="0" xfId="0" applyFont="1" applyFill="1"/>
    <xf numFmtId="0" fontId="3" fillId="2" borderId="0" xfId="0" applyFont="1" applyFill="1"/>
    <xf numFmtId="0" fontId="14" fillId="2" borderId="0" xfId="0" applyFont="1" applyFill="1"/>
    <xf numFmtId="0" fontId="3" fillId="0" borderId="0" xfId="0" quotePrefix="1" applyFont="1"/>
    <xf numFmtId="0" fontId="15" fillId="2" borderId="0" xfId="0" applyFont="1" applyFill="1"/>
    <xf numFmtId="0" fontId="3" fillId="2" borderId="0" xfId="2" applyFont="1" applyFill="1" applyAlignment="1" applyProtection="1"/>
    <xf numFmtId="0" fontId="14" fillId="2" borderId="0" xfId="0" quotePrefix="1" applyFont="1" applyFill="1"/>
    <xf numFmtId="0" fontId="14" fillId="2" borderId="0" xfId="2" applyFont="1" applyFill="1" applyAlignment="1" applyProtection="1"/>
    <xf numFmtId="0" fontId="17" fillId="2" borderId="0" xfId="2" applyFont="1" applyFill="1" applyAlignment="1" applyProtection="1"/>
    <xf numFmtId="0" fontId="18" fillId="2" borderId="0" xfId="0" applyFont="1" applyFill="1" applyAlignment="1">
      <alignment horizontal="left"/>
    </xf>
    <xf numFmtId="0" fontId="18" fillId="2" borderId="0" xfId="0" applyFont="1" applyFill="1"/>
    <xf numFmtId="0" fontId="14" fillId="2" borderId="0" xfId="0" applyFont="1" applyFill="1" applyAlignment="1">
      <alignment vertical="top"/>
    </xf>
    <xf numFmtId="49" fontId="14" fillId="2" borderId="0" xfId="3" applyNumberFormat="1" applyFont="1" applyFill="1" applyAlignment="1">
      <alignment horizontal="left" vertical="center"/>
    </xf>
    <xf numFmtId="0" fontId="19" fillId="0" borderId="0" xfId="4" applyFont="1"/>
    <xf numFmtId="0" fontId="20" fillId="0" borderId="0" xfId="4" applyFont="1"/>
    <xf numFmtId="0" fontId="3" fillId="0" borderId="0" xfId="4" applyFont="1"/>
    <xf numFmtId="0" fontId="21" fillId="0" borderId="0" xfId="4" applyFont="1"/>
    <xf numFmtId="0" fontId="2" fillId="0" borderId="0" xfId="4"/>
    <xf numFmtId="0" fontId="20" fillId="0" borderId="0" xfId="4" applyFont="1" applyAlignment="1">
      <alignment horizontal="right"/>
    </xf>
    <xf numFmtId="0" fontId="3" fillId="0" borderId="0" xfId="4" applyFont="1" applyAlignment="1">
      <alignment horizontal="center"/>
    </xf>
    <xf numFmtId="0" fontId="3" fillId="0" borderId="0" xfId="4" applyFont="1" applyAlignment="1">
      <alignment horizontal="right"/>
    </xf>
    <xf numFmtId="0" fontId="22" fillId="0" borderId="0" xfId="4" applyFont="1" applyAlignment="1">
      <alignment horizontal="right"/>
    </xf>
    <xf numFmtId="0" fontId="2" fillId="0" borderId="0" xfId="4" applyFont="1"/>
    <xf numFmtId="0" fontId="12" fillId="0" borderId="0" xfId="0" applyFont="1"/>
    <xf numFmtId="0" fontId="20" fillId="0" borderId="0" xfId="0" applyFont="1"/>
    <xf numFmtId="0" fontId="21" fillId="0" borderId="0" xfId="0" applyFont="1"/>
    <xf numFmtId="0" fontId="3" fillId="0" borderId="0" xfId="0" applyNumberFormat="1" applyFont="1"/>
    <xf numFmtId="0" fontId="23" fillId="0" borderId="0" xfId="2" applyFont="1" applyAlignment="1" applyProtection="1"/>
    <xf numFmtId="0" fontId="20" fillId="0" borderId="0" xfId="0" applyFont="1" applyAlignment="1">
      <alignment horizontal="center"/>
    </xf>
    <xf numFmtId="0" fontId="24" fillId="0" borderId="0" xfId="0" applyNumberFormat="1" applyFont="1" applyAlignment="1">
      <alignment horizontal="justify"/>
    </xf>
    <xf numFmtId="0" fontId="24" fillId="0" borderId="0" xfId="0" applyFont="1" applyAlignment="1">
      <alignment horizontal="justify"/>
    </xf>
    <xf numFmtId="0" fontId="25" fillId="0" borderId="0" xfId="0" applyFont="1" applyAlignment="1">
      <alignment horizontal="center"/>
    </xf>
    <xf numFmtId="0" fontId="24" fillId="0" borderId="0" xfId="0" applyFont="1" applyFill="1" applyAlignment="1">
      <alignment horizontal="justify"/>
    </xf>
    <xf numFmtId="0" fontId="20" fillId="0" borderId="0" xfId="0" applyFont="1" applyFill="1" applyAlignment="1">
      <alignment horizontal="center"/>
    </xf>
    <xf numFmtId="0" fontId="0" fillId="0" borderId="0" xfId="0" applyFill="1"/>
    <xf numFmtId="0" fontId="3" fillId="0" borderId="0" xfId="0" applyFont="1" applyFill="1"/>
    <xf numFmtId="0" fontId="21" fillId="0" borderId="0" xfId="0" applyFont="1" applyFill="1"/>
    <xf numFmtId="0" fontId="21" fillId="0" borderId="0" xfId="0" applyFont="1" applyAlignment="1">
      <alignment vertical="center"/>
    </xf>
    <xf numFmtId="0" fontId="27" fillId="0" borderId="0" xfId="0" applyFont="1" applyAlignment="1">
      <alignment vertical="center"/>
    </xf>
    <xf numFmtId="0" fontId="24" fillId="0" borderId="0" xfId="0" applyFont="1" applyAlignment="1">
      <alignment horizontal="justify" vertical="top"/>
    </xf>
    <xf numFmtId="0" fontId="24" fillId="0" borderId="0" xfId="0" applyFont="1" applyAlignment="1">
      <alignment horizontal="justify" wrapText="1"/>
    </xf>
    <xf numFmtId="0" fontId="28" fillId="0" borderId="0" xfId="0" applyFont="1"/>
    <xf numFmtId="0" fontId="21" fillId="0" borderId="0" xfId="0" applyFont="1" applyAlignment="1">
      <alignment horizontal="justify"/>
    </xf>
    <xf numFmtId="0" fontId="29" fillId="0" borderId="0" xfId="0" applyFont="1"/>
    <xf numFmtId="0" fontId="30" fillId="0" borderId="0" xfId="5"/>
    <xf numFmtId="0" fontId="21" fillId="0" borderId="3" xfId="5" applyFont="1" applyBorder="1" applyAlignment="1">
      <alignment horizontal="center" wrapText="1"/>
    </xf>
    <xf numFmtId="0" fontId="21" fillId="0" borderId="7" xfId="5" applyFont="1" applyBorder="1" applyAlignment="1">
      <alignment horizontal="center" wrapText="1"/>
    </xf>
    <xf numFmtId="0" fontId="21" fillId="0" borderId="2" xfId="5" applyFont="1" applyBorder="1" applyAlignment="1">
      <alignment horizontal="center" vertical="top" wrapText="1"/>
    </xf>
    <xf numFmtId="0" fontId="21" fillId="0" borderId="7" xfId="5" applyFont="1" applyBorder="1" applyAlignment="1">
      <alignment horizontal="center" vertical="top" wrapText="1"/>
    </xf>
    <xf numFmtId="0" fontId="21" fillId="0" borderId="7" xfId="5" applyFont="1" applyFill="1" applyBorder="1" applyAlignment="1">
      <alignment horizontal="center" vertical="top" wrapText="1"/>
    </xf>
    <xf numFmtId="0" fontId="33" fillId="0" borderId="8" xfId="5" applyFont="1" applyBorder="1" applyAlignment="1">
      <alignment horizontal="left" wrapText="1" indent="1"/>
    </xf>
    <xf numFmtId="0" fontId="21" fillId="0" borderId="9" xfId="5" applyFont="1" applyBorder="1" applyAlignment="1">
      <alignment horizontal="center" wrapText="1"/>
    </xf>
    <xf numFmtId="0" fontId="21" fillId="0" borderId="0" xfId="5" applyFont="1" applyAlignment="1">
      <alignment horizontal="center" wrapText="1"/>
    </xf>
    <xf numFmtId="0" fontId="21" fillId="0" borderId="9" xfId="5" applyFont="1" applyFill="1" applyBorder="1" applyAlignment="1">
      <alignment horizontal="center" wrapText="1"/>
    </xf>
    <xf numFmtId="0" fontId="21" fillId="0" borderId="0" xfId="5" applyFont="1" applyFill="1" applyAlignment="1">
      <alignment horizontal="center" wrapText="1"/>
    </xf>
    <xf numFmtId="0" fontId="21" fillId="0" borderId="8" xfId="5" applyFont="1" applyBorder="1" applyAlignment="1">
      <alignment horizontal="left" vertical="top" wrapText="1" indent="1"/>
    </xf>
    <xf numFmtId="0" fontId="21" fillId="0" borderId="9" xfId="5" applyFont="1" applyBorder="1" applyAlignment="1">
      <alignment wrapText="1"/>
    </xf>
    <xf numFmtId="0" fontId="21" fillId="0" borderId="9" xfId="5" applyFont="1" applyBorder="1" applyAlignment="1">
      <alignment vertical="top" wrapText="1"/>
    </xf>
    <xf numFmtId="0" fontId="21" fillId="0" borderId="0" xfId="5" applyFont="1" applyAlignment="1">
      <alignment horizontal="center" vertical="top" wrapText="1"/>
    </xf>
    <xf numFmtId="0" fontId="21" fillId="0" borderId="9" xfId="5" applyFont="1" applyBorder="1" applyAlignment="1">
      <alignment horizontal="center" vertical="top" wrapText="1"/>
    </xf>
    <xf numFmtId="0" fontId="21" fillId="0" borderId="9" xfId="5" applyFont="1" applyFill="1" applyBorder="1" applyAlignment="1">
      <alignment horizontal="center" vertical="top" wrapText="1"/>
    </xf>
    <xf numFmtId="0" fontId="21" fillId="0" borderId="0" xfId="5" applyFont="1" applyFill="1" applyAlignment="1">
      <alignment horizontal="center" vertical="top" wrapText="1"/>
    </xf>
    <xf numFmtId="0" fontId="21" fillId="0" borderId="10" xfId="5" applyFont="1" applyBorder="1" applyAlignment="1">
      <alignment horizontal="center" vertical="top" wrapText="1"/>
    </xf>
    <xf numFmtId="0" fontId="33" fillId="0" borderId="11" xfId="5" applyFont="1" applyBorder="1" applyAlignment="1">
      <alignment horizontal="left" wrapText="1" indent="1"/>
    </xf>
    <xf numFmtId="0" fontId="21" fillId="0" borderId="3" xfId="5" applyFont="1" applyBorder="1" applyAlignment="1">
      <alignment vertical="top" wrapText="1"/>
    </xf>
    <xf numFmtId="0" fontId="21" fillId="0" borderId="12" xfId="5" applyFont="1" applyBorder="1" applyAlignment="1">
      <alignment horizontal="center" vertical="top" wrapText="1"/>
    </xf>
    <xf numFmtId="0" fontId="21" fillId="0" borderId="3" xfId="5" applyFont="1" applyBorder="1" applyAlignment="1">
      <alignment horizontal="center" vertical="top" wrapText="1"/>
    </xf>
    <xf numFmtId="0" fontId="21" fillId="0" borderId="3" xfId="5" applyFont="1" applyFill="1" applyBorder="1" applyAlignment="1">
      <alignment horizontal="center" vertical="top" wrapText="1"/>
    </xf>
    <xf numFmtId="0" fontId="21" fillId="0" borderId="12" xfId="5" applyFont="1" applyFill="1" applyBorder="1" applyAlignment="1">
      <alignment horizontal="center" vertical="top" wrapText="1"/>
    </xf>
    <xf numFmtId="0" fontId="21" fillId="0" borderId="10" xfId="5" applyFont="1" applyBorder="1" applyAlignment="1">
      <alignment horizontal="center" wrapText="1"/>
    </xf>
    <xf numFmtId="0" fontId="21" fillId="0" borderId="13" xfId="5" applyFont="1" applyBorder="1" applyAlignment="1">
      <alignment horizontal="left" vertical="top" wrapText="1" indent="1"/>
    </xf>
    <xf numFmtId="0" fontId="21" fillId="0" borderId="7" xfId="5" applyFont="1" applyBorder="1" applyAlignment="1">
      <alignment wrapText="1"/>
    </xf>
    <xf numFmtId="0" fontId="21" fillId="0" borderId="2" xfId="5" applyFont="1" applyBorder="1" applyAlignment="1">
      <alignment horizontal="center" wrapText="1"/>
    </xf>
    <xf numFmtId="0" fontId="21" fillId="0" borderId="14" xfId="5" applyFont="1" applyBorder="1" applyAlignment="1">
      <alignment horizontal="center" wrapText="1"/>
    </xf>
    <xf numFmtId="0" fontId="21" fillId="0" borderId="7" xfId="5" applyFont="1" applyFill="1" applyBorder="1" applyAlignment="1">
      <alignment horizontal="center" wrapText="1"/>
    </xf>
    <xf numFmtId="0" fontId="21" fillId="0" borderId="2" xfId="5" applyFont="1" applyFill="1" applyBorder="1" applyAlignment="1">
      <alignment horizontal="center" wrapText="1"/>
    </xf>
    <xf numFmtId="0" fontId="35" fillId="0" borderId="0" xfId="5" applyFont="1" applyAlignment="1">
      <alignment horizontal="left" indent="1"/>
    </xf>
    <xf numFmtId="0" fontId="36" fillId="0" borderId="0" xfId="5" applyFont="1"/>
    <xf numFmtId="0" fontId="21" fillId="0" borderId="0" xfId="5" applyFont="1" applyAlignment="1">
      <alignment vertical="top" wrapText="1"/>
    </xf>
    <xf numFmtId="0" fontId="19" fillId="0" borderId="0" xfId="5" applyFont="1" applyAlignment="1">
      <alignment horizontal="center"/>
    </xf>
    <xf numFmtId="0" fontId="3" fillId="0" borderId="0" xfId="5" applyFont="1"/>
    <xf numFmtId="0" fontId="24" fillId="0" borderId="0" xfId="5" applyFont="1"/>
    <xf numFmtId="0" fontId="37" fillId="0" borderId="0" xfId="5" applyFont="1" applyAlignment="1"/>
    <xf numFmtId="0" fontId="38" fillId="0" borderId="0" xfId="5" applyFont="1" applyAlignment="1">
      <alignment horizontal="left" indent="1"/>
    </xf>
    <xf numFmtId="0" fontId="38" fillId="0" borderId="0" xfId="5" applyFont="1" applyAlignment="1">
      <alignment horizontal="left"/>
    </xf>
    <xf numFmtId="0" fontId="24" fillId="0" borderId="0" xfId="5" applyFont="1" applyAlignment="1">
      <alignment horizontal="left" indent="5"/>
    </xf>
    <xf numFmtId="0" fontId="40" fillId="0" borderId="0" xfId="5" applyFont="1" applyAlignment="1">
      <alignment horizontal="left" vertical="center"/>
    </xf>
    <xf numFmtId="0" fontId="37" fillId="0" borderId="0" xfId="5" applyFont="1" applyAlignment="1">
      <alignment horizontal="left"/>
    </xf>
    <xf numFmtId="0" fontId="41" fillId="0" borderId="0" xfId="5" applyFont="1" applyAlignment="1">
      <alignment horizontal="left" vertical="center"/>
    </xf>
    <xf numFmtId="0" fontId="38" fillId="0" borderId="0" xfId="5" applyFont="1" applyAlignment="1">
      <alignment horizontal="left" wrapText="1" indent="1"/>
    </xf>
    <xf numFmtId="0" fontId="37" fillId="0" borderId="0" xfId="5" applyFont="1" applyAlignment="1">
      <alignment horizontal="left" wrapText="1"/>
    </xf>
    <xf numFmtId="0" fontId="24" fillId="0" borderId="0" xfId="5" applyFont="1" applyAlignment="1">
      <alignment horizontal="left" indent="2"/>
    </xf>
    <xf numFmtId="0" fontId="37" fillId="0" borderId="0" xfId="5" applyFont="1" applyFill="1"/>
    <xf numFmtId="0" fontId="38" fillId="0" borderId="0" xfId="5" applyFont="1" applyAlignment="1">
      <alignment horizontal="left" indent="2"/>
    </xf>
    <xf numFmtId="0" fontId="37" fillId="0" borderId="0" xfId="5" applyFont="1"/>
    <xf numFmtId="0" fontId="35" fillId="0" borderId="0" xfId="5" applyFont="1" applyAlignment="1">
      <alignment horizontal="left" indent="2"/>
    </xf>
    <xf numFmtId="0" fontId="24" fillId="0" borderId="15" xfId="5" applyFont="1" applyBorder="1" applyAlignment="1">
      <alignment horizontal="left" indent="1"/>
    </xf>
    <xf numFmtId="0" fontId="24" fillId="0" borderId="16" xfId="5" applyFont="1" applyBorder="1" applyAlignment="1">
      <alignment horizontal="left" indent="1"/>
    </xf>
    <xf numFmtId="0" fontId="24" fillId="0" borderId="16" xfId="5" applyFont="1" applyBorder="1" applyAlignment="1">
      <alignment horizontal="left" wrapText="1" indent="1"/>
    </xf>
    <xf numFmtId="0" fontId="3" fillId="0" borderId="16" xfId="5" applyFont="1" applyBorder="1"/>
    <xf numFmtId="0" fontId="24" fillId="0" borderId="16" xfId="5" applyFont="1" applyBorder="1" applyAlignment="1">
      <alignment horizontal="left" indent="3"/>
    </xf>
    <xf numFmtId="0" fontId="42" fillId="0" borderId="16" xfId="2" applyFont="1" applyBorder="1" applyAlignment="1" applyProtection="1">
      <alignment horizontal="left" indent="3"/>
    </xf>
    <xf numFmtId="0" fontId="42" fillId="0" borderId="16" xfId="2" applyFont="1" applyBorder="1" applyAlignment="1" applyProtection="1">
      <alignment horizontal="center"/>
    </xf>
    <xf numFmtId="0" fontId="23" fillId="0" borderId="17" xfId="2" applyFont="1" applyBorder="1" applyAlignment="1" applyProtection="1">
      <alignment horizontal="left" indent="1"/>
    </xf>
    <xf numFmtId="0" fontId="3" fillId="0" borderId="0" xfId="5" applyFont="1" applyAlignment="1">
      <alignment horizontal="left" indent="1"/>
    </xf>
    <xf numFmtId="0" fontId="24" fillId="0" borderId="0" xfId="5" applyFont="1" applyAlignment="1">
      <alignment horizontal="left" indent="1"/>
    </xf>
    <xf numFmtId="0" fontId="24" fillId="0" borderId="3" xfId="5" applyFont="1" applyBorder="1" applyAlignment="1">
      <alignment horizontal="center" vertical="top" wrapText="1"/>
    </xf>
    <xf numFmtId="0" fontId="24" fillId="0" borderId="18" xfId="5" applyFont="1" applyBorder="1" applyAlignment="1">
      <alignment horizontal="center" vertical="top" wrapText="1"/>
    </xf>
    <xf numFmtId="0" fontId="24" fillId="0" borderId="3" xfId="5" applyFont="1" applyBorder="1" applyAlignment="1">
      <alignment horizontal="left" vertical="top" wrapText="1" indent="1"/>
    </xf>
    <xf numFmtId="0" fontId="24" fillId="0" borderId="7" xfId="5" applyFont="1" applyBorder="1" applyAlignment="1">
      <alignment horizontal="left" vertical="top" wrapText="1" indent="1"/>
    </xf>
    <xf numFmtId="0" fontId="24" fillId="0" borderId="9" xfId="5" applyFont="1" applyBorder="1" applyAlignment="1">
      <alignment horizontal="left" vertical="top" wrapText="1" indent="1"/>
    </xf>
    <xf numFmtId="0" fontId="24" fillId="0" borderId="9" xfId="5" applyFont="1" applyBorder="1" applyAlignment="1">
      <alignment horizontal="left" wrapText="1" indent="1"/>
    </xf>
    <xf numFmtId="0" fontId="24" fillId="0" borderId="7" xfId="5" applyFont="1" applyBorder="1" applyAlignment="1">
      <alignment horizontal="left" wrapText="1" indent="1"/>
    </xf>
    <xf numFmtId="0" fontId="24" fillId="0" borderId="3" xfId="5" applyFont="1" applyBorder="1" applyAlignment="1">
      <alignment horizontal="left" wrapText="1" indent="1"/>
    </xf>
    <xf numFmtId="0" fontId="38" fillId="0" borderId="9" xfId="5" applyFont="1" applyBorder="1" applyAlignment="1">
      <alignment horizontal="left" vertical="top" wrapText="1" indent="1"/>
    </xf>
    <xf numFmtId="0" fontId="24" fillId="0" borderId="14" xfId="5" applyFont="1" applyBorder="1" applyAlignment="1">
      <alignment horizontal="left" vertical="top" wrapText="1" indent="1"/>
    </xf>
    <xf numFmtId="0" fontId="22" fillId="3" borderId="19" xfId="6" applyFont="1" applyFill="1" applyBorder="1" applyAlignment="1">
      <alignment vertical="center"/>
    </xf>
    <xf numFmtId="49" fontId="22" fillId="3" borderId="20" xfId="6" applyNumberFormat="1" applyFont="1" applyFill="1" applyBorder="1" applyAlignment="1">
      <alignment horizontal="center" vertical="center"/>
    </xf>
    <xf numFmtId="49" fontId="22" fillId="3" borderId="21" xfId="6" applyNumberFormat="1" applyFont="1" applyFill="1" applyBorder="1" applyAlignment="1">
      <alignment horizontal="center" vertical="center"/>
    </xf>
    <xf numFmtId="49" fontId="22" fillId="3" borderId="21" xfId="6" quotePrefix="1" applyNumberFormat="1" applyFont="1" applyFill="1" applyBorder="1" applyAlignment="1">
      <alignment horizontal="center" vertical="center"/>
    </xf>
    <xf numFmtId="49" fontId="22" fillId="3" borderId="22" xfId="6" applyNumberFormat="1" applyFont="1" applyFill="1" applyBorder="1" applyAlignment="1">
      <alignment horizontal="center" vertical="center"/>
    </xf>
    <xf numFmtId="0" fontId="20" fillId="0" borderId="0" xfId="7" applyFont="1"/>
    <xf numFmtId="49" fontId="21" fillId="3" borderId="23" xfId="6" applyNumberFormat="1" applyFont="1" applyFill="1" applyBorder="1"/>
    <xf numFmtId="49" fontId="43" fillId="3" borderId="24" xfId="6" applyNumberFormat="1" applyFont="1" applyFill="1" applyBorder="1" applyAlignment="1">
      <alignment horizontal="center"/>
    </xf>
    <xf numFmtId="49" fontId="43" fillId="3" borderId="17" xfId="6" applyNumberFormat="1" applyFont="1" applyFill="1" applyBorder="1" applyAlignment="1">
      <alignment horizontal="center"/>
    </xf>
    <xf numFmtId="49" fontId="43" fillId="3" borderId="25" xfId="6" applyNumberFormat="1" applyFont="1" applyFill="1" applyBorder="1" applyAlignment="1">
      <alignment horizontal="center"/>
    </xf>
    <xf numFmtId="0" fontId="27" fillId="0" borderId="0" xfId="7"/>
    <xf numFmtId="0" fontId="21" fillId="3" borderId="26" xfId="6" applyFont="1" applyFill="1" applyBorder="1"/>
    <xf numFmtId="49" fontId="43" fillId="3" borderId="27" xfId="6" applyNumberFormat="1" applyFont="1" applyFill="1" applyBorder="1" applyAlignment="1">
      <alignment horizontal="center"/>
    </xf>
    <xf numFmtId="49" fontId="43" fillId="3" borderId="28" xfId="6" applyNumberFormat="1" applyFont="1" applyFill="1" applyBorder="1" applyAlignment="1">
      <alignment horizontal="center"/>
    </xf>
    <xf numFmtId="49" fontId="43" fillId="3" borderId="29" xfId="6" applyNumberFormat="1" applyFont="1" applyFill="1" applyBorder="1" applyAlignment="1">
      <alignment horizontal="center"/>
    </xf>
    <xf numFmtId="0" fontId="27" fillId="0" borderId="0" xfId="7" applyBorder="1"/>
    <xf numFmtId="0" fontId="21" fillId="3" borderId="30" xfId="6" applyFont="1" applyFill="1" applyBorder="1"/>
    <xf numFmtId="49" fontId="43" fillId="3" borderId="31" xfId="6" applyNumberFormat="1" applyFont="1" applyFill="1" applyBorder="1" applyAlignment="1">
      <alignment horizontal="center"/>
    </xf>
    <xf numFmtId="49" fontId="43" fillId="3" borderId="32" xfId="6" applyNumberFormat="1" applyFont="1" applyFill="1" applyBorder="1" applyAlignment="1">
      <alignment horizontal="center"/>
    </xf>
    <xf numFmtId="49" fontId="43" fillId="3" borderId="33" xfId="6" applyNumberFormat="1" applyFont="1" applyFill="1" applyBorder="1" applyAlignment="1">
      <alignment horizontal="center"/>
    </xf>
    <xf numFmtId="0" fontId="21" fillId="0" borderId="23" xfId="6" applyFont="1" applyFill="1" applyBorder="1"/>
    <xf numFmtId="49" fontId="43" fillId="0" borderId="24" xfId="6" applyNumberFormat="1" applyFont="1" applyFill="1" applyBorder="1" applyAlignment="1">
      <alignment horizontal="center"/>
    </xf>
    <xf numFmtId="49" fontId="43" fillId="0" borderId="17" xfId="6" applyNumberFormat="1" applyFont="1" applyFill="1" applyBorder="1" applyAlignment="1">
      <alignment horizontal="center"/>
    </xf>
    <xf numFmtId="49" fontId="43" fillId="0" borderId="25" xfId="6" applyNumberFormat="1" applyFont="1" applyFill="1" applyBorder="1" applyAlignment="1">
      <alignment horizontal="center"/>
    </xf>
    <xf numFmtId="0" fontId="21" fillId="0" borderId="26" xfId="6" applyFont="1" applyFill="1" applyBorder="1"/>
    <xf numFmtId="0" fontId="21" fillId="0" borderId="9" xfId="6" applyFont="1" applyFill="1" applyBorder="1"/>
    <xf numFmtId="0" fontId="27" fillId="0" borderId="28" xfId="7" applyFill="1" applyBorder="1"/>
    <xf numFmtId="49" fontId="21" fillId="0" borderId="26" xfId="6" applyNumberFormat="1" applyFont="1" applyFill="1" applyBorder="1"/>
    <xf numFmtId="0" fontId="21" fillId="0" borderId="26" xfId="6" applyFont="1" applyBorder="1" applyAlignment="1">
      <alignment vertical="center"/>
    </xf>
    <xf numFmtId="0" fontId="21" fillId="0" borderId="26" xfId="6" applyFont="1" applyFill="1" applyBorder="1" applyAlignment="1">
      <alignment vertical="center"/>
    </xf>
    <xf numFmtId="0" fontId="27" fillId="0" borderId="27" xfId="7" applyFill="1" applyBorder="1"/>
    <xf numFmtId="49" fontId="43" fillId="0" borderId="27" xfId="6" applyNumberFormat="1" applyFont="1" applyFill="1" applyBorder="1" applyAlignment="1">
      <alignment horizontal="center"/>
    </xf>
    <xf numFmtId="49" fontId="43" fillId="0" borderId="28" xfId="6" applyNumberFormat="1" applyFont="1" applyFill="1" applyBorder="1" applyAlignment="1">
      <alignment horizontal="center"/>
    </xf>
    <xf numFmtId="49" fontId="43" fillId="0" borderId="29" xfId="6" applyNumberFormat="1" applyFont="1" applyFill="1" applyBorder="1" applyAlignment="1">
      <alignment horizontal="center"/>
    </xf>
    <xf numFmtId="0" fontId="21" fillId="0" borderId="30" xfId="6" applyFont="1" applyFill="1" applyBorder="1"/>
    <xf numFmtId="49" fontId="43" fillId="0" borderId="31" xfId="6" applyNumberFormat="1" applyFont="1" applyFill="1" applyBorder="1" applyAlignment="1">
      <alignment horizontal="center"/>
    </xf>
    <xf numFmtId="49" fontId="43" fillId="0" borderId="32" xfId="6" applyNumberFormat="1" applyFont="1" applyFill="1" applyBorder="1" applyAlignment="1">
      <alignment horizontal="center"/>
    </xf>
    <xf numFmtId="49" fontId="43" fillId="0" borderId="33" xfId="6" applyNumberFormat="1" applyFont="1" applyFill="1" applyBorder="1" applyAlignment="1">
      <alignment horizontal="center"/>
    </xf>
    <xf numFmtId="0" fontId="21" fillId="3" borderId="34" xfId="6" applyFont="1" applyFill="1" applyBorder="1"/>
    <xf numFmtId="49" fontId="43" fillId="3" borderId="35" xfId="6" applyNumberFormat="1" applyFont="1" applyFill="1" applyBorder="1" applyAlignment="1">
      <alignment horizontal="center"/>
    </xf>
    <xf numFmtId="49" fontId="43" fillId="3" borderId="36" xfId="6" applyNumberFormat="1" applyFont="1" applyFill="1" applyBorder="1" applyAlignment="1">
      <alignment horizontal="center"/>
    </xf>
    <xf numFmtId="49" fontId="43" fillId="3" borderId="37" xfId="6" applyNumberFormat="1" applyFont="1" applyFill="1" applyBorder="1" applyAlignment="1">
      <alignment horizontal="center"/>
    </xf>
    <xf numFmtId="0" fontId="21" fillId="3" borderId="27" xfId="6" applyFont="1" applyFill="1" applyBorder="1" applyAlignment="1">
      <alignment horizontal="center"/>
    </xf>
    <xf numFmtId="0" fontId="21" fillId="3" borderId="28" xfId="6" applyFont="1" applyFill="1" applyBorder="1" applyAlignment="1">
      <alignment horizontal="center"/>
    </xf>
    <xf numFmtId="49" fontId="21" fillId="3" borderId="28" xfId="6" applyNumberFormat="1" applyFont="1" applyFill="1" applyBorder="1" applyAlignment="1">
      <alignment horizontal="center"/>
    </xf>
    <xf numFmtId="0" fontId="21" fillId="3" borderId="31" xfId="6" applyFont="1" applyFill="1" applyBorder="1" applyAlignment="1">
      <alignment horizontal="center"/>
    </xf>
    <xf numFmtId="0" fontId="21" fillId="3" borderId="32" xfId="6" applyFont="1" applyFill="1" applyBorder="1" applyAlignment="1">
      <alignment horizontal="center"/>
    </xf>
    <xf numFmtId="0" fontId="21" fillId="0" borderId="38" xfId="6" applyFont="1" applyFill="1" applyBorder="1"/>
    <xf numFmtId="0" fontId="21" fillId="0" borderId="0" xfId="6" applyFont="1" applyFill="1" applyBorder="1" applyAlignment="1">
      <alignment horizontal="center"/>
    </xf>
    <xf numFmtId="49" fontId="21" fillId="0" borderId="0" xfId="6" applyNumberFormat="1" applyFont="1" applyFill="1" applyBorder="1" applyAlignment="1">
      <alignment horizontal="center"/>
    </xf>
    <xf numFmtId="0" fontId="27" fillId="0" borderId="0" xfId="7" applyFill="1"/>
    <xf numFmtId="49" fontId="38" fillId="0" borderId="0" xfId="0" applyNumberFormat="1" applyFont="1" applyFill="1" applyBorder="1" applyAlignment="1">
      <alignment horizontal="left"/>
    </xf>
    <xf numFmtId="0" fontId="38" fillId="0" borderId="0" xfId="0" applyFont="1" applyFill="1" applyAlignment="1">
      <alignment horizontal="left"/>
    </xf>
    <xf numFmtId="49" fontId="38" fillId="0" borderId="0" xfId="0" applyNumberFormat="1" applyFont="1" applyFill="1" applyBorder="1" applyAlignment="1">
      <alignment vertical="center" wrapText="1"/>
    </xf>
    <xf numFmtId="0" fontId="44" fillId="0" borderId="0" xfId="1" applyFont="1" applyFill="1" applyBorder="1" applyAlignment="1" applyProtection="1">
      <alignment horizontal="left"/>
    </xf>
    <xf numFmtId="0" fontId="24" fillId="0" borderId="0" xfId="0" applyNumberFormat="1" applyFont="1" applyFill="1" applyBorder="1" applyAlignment="1">
      <alignment horizontal="left"/>
    </xf>
    <xf numFmtId="0" fontId="24" fillId="0" borderId="0" xfId="0" applyFont="1" applyFill="1" applyAlignment="1">
      <alignment horizontal="left"/>
    </xf>
    <xf numFmtId="49" fontId="24" fillId="0" borderId="0" xfId="0" applyNumberFormat="1" applyFont="1" applyFill="1" applyBorder="1" applyAlignment="1">
      <alignment vertical="center" wrapText="1"/>
    </xf>
    <xf numFmtId="0" fontId="24" fillId="4" borderId="0" xfId="0" applyNumberFormat="1" applyFont="1" applyFill="1" applyBorder="1" applyAlignment="1">
      <alignment horizontal="left"/>
    </xf>
    <xf numFmtId="0" fontId="24" fillId="4" borderId="0" xfId="0" applyFont="1" applyFill="1" applyAlignment="1">
      <alignment horizontal="left"/>
    </xf>
    <xf numFmtId="49" fontId="24" fillId="0" borderId="0" xfId="0" applyNumberFormat="1" applyFont="1" applyFill="1" applyBorder="1" applyAlignment="1">
      <alignment horizontal="left" vertical="center" wrapText="1"/>
    </xf>
    <xf numFmtId="0" fontId="24" fillId="0" borderId="0" xfId="0" applyFont="1" applyFill="1" applyBorder="1" applyAlignment="1">
      <alignment horizontal="left"/>
    </xf>
    <xf numFmtId="0" fontId="24" fillId="0" borderId="39" xfId="0" applyFont="1" applyFill="1" applyBorder="1" applyAlignment="1">
      <alignment horizontal="left"/>
    </xf>
    <xf numFmtId="49" fontId="24" fillId="0" borderId="39" xfId="0" applyNumberFormat="1" applyFont="1" applyFill="1" applyBorder="1" applyAlignment="1">
      <alignment horizontal="left" vertical="center" wrapText="1"/>
    </xf>
    <xf numFmtId="0" fontId="24" fillId="0" borderId="0" xfId="0" applyFont="1" applyFill="1"/>
    <xf numFmtId="49" fontId="24" fillId="0" borderId="44" xfId="0" applyNumberFormat="1" applyFont="1" applyFill="1" applyBorder="1" applyAlignment="1">
      <alignment horizontal="center" vertical="center" wrapText="1"/>
    </xf>
    <xf numFmtId="0" fontId="24" fillId="0" borderId="0" xfId="0" applyFont="1" applyFill="1" applyBorder="1"/>
    <xf numFmtId="0" fontId="24" fillId="0" borderId="24" xfId="0" applyFont="1" applyFill="1" applyBorder="1" applyAlignment="1">
      <alignment horizontal="left"/>
    </xf>
    <xf numFmtId="49" fontId="24" fillId="0" borderId="24" xfId="0" applyNumberFormat="1" applyFont="1" applyFill="1" applyBorder="1" applyAlignment="1">
      <alignment horizontal="left" vertical="center" wrapText="1"/>
    </xf>
    <xf numFmtId="49" fontId="24" fillId="0" borderId="28" xfId="0" applyNumberFormat="1" applyFont="1" applyFill="1" applyBorder="1" applyAlignment="1">
      <alignment horizontal="center" vertical="center" wrapText="1"/>
    </xf>
    <xf numFmtId="49" fontId="24" fillId="0" borderId="29" xfId="0" applyNumberFormat="1" applyFont="1" applyFill="1" applyBorder="1" applyAlignment="1">
      <alignment horizontal="center" vertical="center" wrapText="1"/>
    </xf>
    <xf numFmtId="49" fontId="24" fillId="0" borderId="45" xfId="0" applyNumberFormat="1" applyFont="1" applyFill="1" applyBorder="1" applyAlignment="1">
      <alignment horizontal="center" vertical="center" wrapText="1"/>
    </xf>
    <xf numFmtId="49" fontId="38" fillId="0" borderId="46" xfId="0" applyNumberFormat="1" applyFont="1" applyFill="1" applyBorder="1" applyAlignment="1">
      <alignment horizontal="left" wrapText="1"/>
    </xf>
    <xf numFmtId="164" fontId="24" fillId="0" borderId="0" xfId="0" applyNumberFormat="1" applyFont="1" applyFill="1" applyAlignment="1">
      <alignment horizontal="right" wrapText="1"/>
    </xf>
    <xf numFmtId="165" fontId="45" fillId="0" borderId="0" xfId="0" applyNumberFormat="1" applyFont="1" applyFill="1" applyBorder="1" applyAlignment="1">
      <alignment horizontal="right" wrapText="1"/>
    </xf>
    <xf numFmtId="164" fontId="24" fillId="0" borderId="0" xfId="0" applyNumberFormat="1" applyFont="1" applyFill="1" applyBorder="1" applyAlignment="1">
      <alignment horizontal="right" wrapText="1"/>
    </xf>
    <xf numFmtId="0" fontId="24" fillId="0" borderId="0" xfId="0" applyFont="1" applyFill="1" applyAlignment="1"/>
    <xf numFmtId="49" fontId="24" fillId="0" borderId="46" xfId="0" applyNumberFormat="1" applyFont="1" applyFill="1" applyBorder="1" applyAlignment="1">
      <alignment horizontal="left" vertical="center" wrapText="1" indent="1"/>
    </xf>
    <xf numFmtId="49" fontId="24" fillId="0" borderId="46" xfId="0" applyNumberFormat="1" applyFont="1" applyFill="1" applyBorder="1" applyAlignment="1">
      <alignment horizontal="left" vertical="center" wrapText="1" indent="2"/>
    </xf>
    <xf numFmtId="49" fontId="24" fillId="0" borderId="46" xfId="0" applyNumberFormat="1" applyFont="1" applyFill="1" applyBorder="1" applyAlignment="1">
      <alignment horizontal="left" wrapText="1" indent="1"/>
    </xf>
    <xf numFmtId="49" fontId="24" fillId="0" borderId="46" xfId="0" applyNumberFormat="1" applyFont="1" applyFill="1" applyBorder="1" applyAlignment="1">
      <alignment horizontal="left" wrapText="1" indent="2"/>
    </xf>
    <xf numFmtId="49" fontId="24" fillId="0" borderId="44" xfId="0" applyNumberFormat="1" applyFont="1" applyFill="1" applyBorder="1" applyAlignment="1">
      <alignment horizontal="left" vertical="center" wrapText="1" indent="1"/>
    </xf>
    <xf numFmtId="49" fontId="24" fillId="0" borderId="46" xfId="0" applyNumberFormat="1" applyFont="1" applyFill="1" applyBorder="1" applyAlignment="1">
      <alignment horizontal="left" vertical="center" wrapText="1" indent="3"/>
    </xf>
    <xf numFmtId="49" fontId="24" fillId="0" borderId="46" xfId="0" applyNumberFormat="1" applyFont="1" applyFill="1" applyBorder="1" applyAlignment="1">
      <alignment horizontal="left" wrapText="1" indent="3"/>
    </xf>
    <xf numFmtId="166" fontId="24" fillId="0" borderId="0" xfId="0" applyNumberFormat="1" applyFont="1" applyFill="1" applyAlignment="1">
      <alignment horizontal="right" wrapText="1"/>
    </xf>
    <xf numFmtId="166" fontId="24" fillId="0" borderId="0" xfId="0" applyNumberFormat="1" applyFont="1" applyFill="1" applyBorder="1" applyAlignment="1">
      <alignment horizontal="right" wrapText="1"/>
    </xf>
    <xf numFmtId="49" fontId="24" fillId="0" borderId="46" xfId="0" applyNumberFormat="1" applyFont="1" applyFill="1" applyBorder="1" applyAlignment="1">
      <alignment horizontal="left" wrapText="1" indent="4"/>
    </xf>
    <xf numFmtId="0" fontId="24" fillId="0" borderId="1" xfId="0" applyFont="1" applyFill="1" applyBorder="1" applyAlignment="1">
      <alignment horizontal="left"/>
    </xf>
    <xf numFmtId="49" fontId="24" fillId="0" borderId="1" xfId="0" applyNumberFormat="1" applyFont="1" applyFill="1" applyBorder="1" applyAlignment="1">
      <alignment horizontal="left" vertical="center" wrapText="1" indent="2"/>
    </xf>
    <xf numFmtId="49" fontId="24" fillId="0" borderId="0" xfId="0" applyNumberFormat="1" applyFont="1" applyFill="1" applyBorder="1" applyAlignment="1">
      <alignment horizontal="left" vertical="center"/>
    </xf>
    <xf numFmtId="49" fontId="24" fillId="0" borderId="0" xfId="0" applyNumberFormat="1" applyFont="1" applyFill="1" applyBorder="1" applyAlignment="1">
      <alignment horizontal="left"/>
    </xf>
    <xf numFmtId="49" fontId="38" fillId="0" borderId="0" xfId="8" applyNumberFormat="1" applyFont="1" applyFill="1" applyBorder="1" applyAlignment="1">
      <alignment horizontal="left"/>
    </xf>
    <xf numFmtId="0" fontId="38" fillId="0" borderId="0" xfId="8" applyFont="1" applyFill="1" applyAlignment="1">
      <alignment horizontal="left"/>
    </xf>
    <xf numFmtId="49" fontId="38" fillId="0" borderId="0" xfId="8" applyNumberFormat="1" applyFont="1" applyFill="1" applyBorder="1" applyAlignment="1">
      <alignment vertical="center" wrapText="1"/>
    </xf>
    <xf numFmtId="0" fontId="24" fillId="0" borderId="0" xfId="8" applyNumberFormat="1" applyFont="1" applyFill="1" applyBorder="1" applyAlignment="1">
      <alignment horizontal="left"/>
    </xf>
    <xf numFmtId="0" fontId="24" fillId="0" borderId="0" xfId="8" applyFont="1" applyFill="1" applyAlignment="1">
      <alignment horizontal="left"/>
    </xf>
    <xf numFmtId="49" fontId="24" fillId="0" borderId="0" xfId="8" applyNumberFormat="1" applyFont="1" applyFill="1" applyBorder="1" applyAlignment="1">
      <alignment vertical="center" wrapText="1"/>
    </xf>
    <xf numFmtId="0" fontId="24" fillId="4" borderId="0" xfId="8" applyNumberFormat="1" applyFont="1" applyFill="1" applyBorder="1" applyAlignment="1">
      <alignment horizontal="left"/>
    </xf>
    <xf numFmtId="49" fontId="24" fillId="0" borderId="0" xfId="8" applyNumberFormat="1" applyFont="1" applyFill="1" applyBorder="1" applyAlignment="1">
      <alignment horizontal="left"/>
    </xf>
    <xf numFmtId="0" fontId="24" fillId="0" borderId="0" xfId="8" applyFont="1" applyFill="1" applyBorder="1" applyAlignment="1">
      <alignment horizontal="left"/>
    </xf>
    <xf numFmtId="49" fontId="24" fillId="0" borderId="0" xfId="8" applyNumberFormat="1" applyFont="1" applyFill="1" applyBorder="1" applyAlignment="1">
      <alignment horizontal="left" vertical="center" wrapText="1"/>
    </xf>
    <xf numFmtId="0" fontId="24" fillId="0" borderId="39" xfId="8" applyFont="1" applyFill="1" applyBorder="1" applyAlignment="1">
      <alignment horizontal="left"/>
    </xf>
    <xf numFmtId="49" fontId="24" fillId="0" borderId="39" xfId="8" applyNumberFormat="1" applyFont="1" applyFill="1" applyBorder="1" applyAlignment="1">
      <alignment horizontal="left" vertical="center" wrapText="1"/>
    </xf>
    <xf numFmtId="0" fontId="24" fillId="0" borderId="0" xfId="8" applyFont="1" applyFill="1"/>
    <xf numFmtId="49" fontId="24" fillId="0" borderId="44" xfId="8" applyNumberFormat="1" applyFont="1" applyFill="1" applyBorder="1" applyAlignment="1">
      <alignment horizontal="center" vertical="center" wrapText="1"/>
    </xf>
    <xf numFmtId="49" fontId="24" fillId="0" borderId="38" xfId="8" applyNumberFormat="1" applyFont="1" applyFill="1" applyBorder="1" applyAlignment="1">
      <alignment horizontal="center" vertical="center" wrapText="1"/>
    </xf>
    <xf numFmtId="49" fontId="24" fillId="0" borderId="44" xfId="8" applyNumberFormat="1" applyFont="1" applyFill="1" applyBorder="1" applyAlignment="1">
      <alignment horizontal="center" vertical="center" wrapText="1"/>
    </xf>
    <xf numFmtId="0" fontId="24" fillId="0" borderId="0" xfId="8" applyFont="1" applyFill="1" applyBorder="1"/>
    <xf numFmtId="0" fontId="24" fillId="0" borderId="44" xfId="8" applyFont="1" applyFill="1" applyBorder="1" applyAlignment="1">
      <alignment horizontal="left"/>
    </xf>
    <xf numFmtId="49" fontId="24" fillId="0" borderId="44" xfId="8" applyNumberFormat="1" applyFont="1" applyFill="1" applyBorder="1" applyAlignment="1">
      <alignment horizontal="left" vertical="center" wrapText="1"/>
    </xf>
    <xf numFmtId="49" fontId="24" fillId="0" borderId="1" xfId="8" applyNumberFormat="1" applyFont="1" applyFill="1" applyBorder="1" applyAlignment="1">
      <alignment horizontal="center" vertical="center" wrapText="1"/>
    </xf>
    <xf numFmtId="0" fontId="24" fillId="0" borderId="24" xfId="8" applyFont="1" applyFill="1" applyBorder="1" applyAlignment="1">
      <alignment horizontal="left"/>
    </xf>
    <xf numFmtId="49" fontId="24" fillId="0" borderId="24" xfId="8" applyNumberFormat="1" applyFont="1" applyFill="1" applyBorder="1" applyAlignment="1">
      <alignment horizontal="left" vertical="center" wrapText="1"/>
    </xf>
    <xf numFmtId="49" fontId="24" fillId="0" borderId="28" xfId="8" applyNumberFormat="1" applyFont="1" applyFill="1" applyBorder="1" applyAlignment="1">
      <alignment horizontal="center" vertical="center" wrapText="1"/>
    </xf>
    <xf numFmtId="49" fontId="24" fillId="0" borderId="29" xfId="8" applyNumberFormat="1" applyFont="1" applyFill="1" applyBorder="1" applyAlignment="1">
      <alignment horizontal="center" vertical="center" wrapText="1"/>
    </xf>
    <xf numFmtId="49" fontId="24" fillId="0" borderId="45" xfId="8" applyNumberFormat="1" applyFont="1" applyFill="1" applyBorder="1" applyAlignment="1">
      <alignment horizontal="center" vertical="center" wrapText="1"/>
    </xf>
    <xf numFmtId="49" fontId="38" fillId="0" borderId="46" xfId="8" applyNumberFormat="1" applyFont="1" applyFill="1" applyBorder="1" applyAlignment="1">
      <alignment horizontal="left" wrapText="1"/>
    </xf>
    <xf numFmtId="164" fontId="24" fillId="0" borderId="0" xfId="8" applyNumberFormat="1" applyFont="1" applyFill="1" applyAlignment="1">
      <alignment wrapText="1"/>
    </xf>
    <xf numFmtId="165" fontId="45" fillId="0" borderId="0" xfId="8" applyNumberFormat="1" applyFont="1" applyFill="1" applyBorder="1" applyAlignment="1">
      <alignment horizontal="right" wrapText="1"/>
    </xf>
    <xf numFmtId="164" fontId="24" fillId="0" borderId="0" xfId="8" applyNumberFormat="1" applyFont="1" applyFill="1" applyBorder="1" applyAlignment="1">
      <alignment wrapText="1"/>
    </xf>
    <xf numFmtId="0" fontId="24" fillId="0" borderId="0" xfId="8" applyFont="1" applyFill="1" applyAlignment="1"/>
    <xf numFmtId="49" fontId="24" fillId="0" borderId="46" xfId="8" applyNumberFormat="1" applyFont="1" applyFill="1" applyBorder="1" applyAlignment="1">
      <alignment horizontal="left" vertical="center" wrapText="1" indent="1"/>
    </xf>
    <xf numFmtId="49" fontId="24" fillId="0" borderId="46" xfId="8" applyNumberFormat="1" applyFont="1" applyFill="1" applyBorder="1" applyAlignment="1">
      <alignment horizontal="left" vertical="center" wrapText="1" indent="2"/>
    </xf>
    <xf numFmtId="49" fontId="24" fillId="0" borderId="46" xfId="8" applyNumberFormat="1" applyFont="1" applyFill="1" applyBorder="1" applyAlignment="1">
      <alignment horizontal="left" wrapText="1" indent="1"/>
    </xf>
    <xf numFmtId="49" fontId="24" fillId="0" borderId="46" xfId="8" applyNumberFormat="1" applyFont="1" applyFill="1" applyBorder="1" applyAlignment="1">
      <alignment horizontal="left" wrapText="1" indent="2"/>
    </xf>
    <xf numFmtId="49" fontId="24" fillId="0" borderId="44" xfId="8" applyNumberFormat="1" applyFont="1" applyFill="1" applyBorder="1" applyAlignment="1">
      <alignment horizontal="left" vertical="center" wrapText="1" indent="1"/>
    </xf>
    <xf numFmtId="49" fontId="38" fillId="0" borderId="46" xfId="8" applyNumberFormat="1" applyFont="1" applyFill="1" applyBorder="1" applyAlignment="1">
      <alignment horizontal="left" vertical="center" wrapText="1"/>
    </xf>
    <xf numFmtId="49" fontId="24" fillId="0" borderId="46" xfId="8" applyNumberFormat="1" applyFont="1" applyFill="1" applyBorder="1" applyAlignment="1">
      <alignment horizontal="left" vertical="center" wrapText="1" indent="3"/>
    </xf>
    <xf numFmtId="49" fontId="24" fillId="0" borderId="46" xfId="8" applyNumberFormat="1" applyFont="1" applyFill="1" applyBorder="1" applyAlignment="1">
      <alignment horizontal="left" wrapText="1" indent="3"/>
    </xf>
    <xf numFmtId="164" fontId="24" fillId="0" borderId="0" xfId="8" applyNumberFormat="1" applyFont="1" applyFill="1" applyAlignment="1">
      <alignment horizontal="right" wrapText="1"/>
    </xf>
    <xf numFmtId="164" fontId="24" fillId="0" borderId="0" xfId="8" applyNumberFormat="1" applyFont="1" applyFill="1" applyBorder="1" applyAlignment="1">
      <alignment horizontal="right" wrapText="1"/>
    </xf>
    <xf numFmtId="166" fontId="24" fillId="0" borderId="0" xfId="8" applyNumberFormat="1" applyFont="1" applyFill="1" applyAlignment="1">
      <alignment horizontal="right" wrapText="1"/>
    </xf>
    <xf numFmtId="166" fontId="24" fillId="0" borderId="0" xfId="8" applyNumberFormat="1" applyFont="1" applyFill="1" applyBorder="1" applyAlignment="1">
      <alignment wrapText="1"/>
    </xf>
    <xf numFmtId="49" fontId="24" fillId="0" borderId="46" xfId="8" applyNumberFormat="1" applyFont="1" applyFill="1" applyBorder="1" applyAlignment="1">
      <alignment horizontal="left" wrapText="1" indent="4"/>
    </xf>
    <xf numFmtId="165" fontId="45" fillId="0" borderId="0" xfId="8" applyNumberFormat="1" applyFont="1" applyFill="1" applyBorder="1" applyAlignment="1">
      <alignment wrapText="1"/>
    </xf>
    <xf numFmtId="0" fontId="24" fillId="0" borderId="1" xfId="8" applyFont="1" applyFill="1" applyBorder="1" applyAlignment="1">
      <alignment horizontal="left"/>
    </xf>
    <xf numFmtId="49" fontId="24" fillId="0" borderId="1" xfId="8" applyNumberFormat="1" applyFont="1" applyFill="1" applyBorder="1" applyAlignment="1">
      <alignment horizontal="left" vertical="center" wrapText="1" indent="2"/>
    </xf>
    <xf numFmtId="49" fontId="24" fillId="0" borderId="0" xfId="8" applyNumberFormat="1" applyFont="1" applyFill="1" applyBorder="1" applyAlignment="1">
      <alignment horizontal="left" vertical="center"/>
    </xf>
    <xf numFmtId="49" fontId="24" fillId="0" borderId="0" xfId="8" applyNumberFormat="1" applyFont="1" applyFill="1" applyBorder="1" applyAlignment="1"/>
    <xf numFmtId="49" fontId="24" fillId="0" borderId="0" xfId="8" applyNumberFormat="1" applyFont="1" applyFill="1" applyBorder="1" applyAlignment="1">
      <alignment vertical="center"/>
    </xf>
    <xf numFmtId="49" fontId="24" fillId="0" borderId="0" xfId="8"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xf>
    <xf numFmtId="166" fontId="24" fillId="0" borderId="0" xfId="8" applyNumberFormat="1" applyFont="1" applyFill="1" applyBorder="1" applyAlignment="1">
      <alignment horizontal="right" wrapText="1"/>
    </xf>
    <xf numFmtId="0" fontId="24" fillId="0" borderId="0" xfId="8" applyFont="1" applyFill="1" applyAlignment="1">
      <alignment horizontal="right"/>
    </xf>
    <xf numFmtId="49" fontId="38" fillId="0" borderId="0" xfId="8" applyNumberFormat="1" applyFont="1" applyFill="1" applyAlignment="1">
      <alignment horizontal="left" vertical="center"/>
    </xf>
    <xf numFmtId="49" fontId="38" fillId="0" borderId="0" xfId="8" applyNumberFormat="1" applyFont="1" applyFill="1" applyAlignment="1">
      <alignment horizontal="left" vertical="center" wrapText="1"/>
    </xf>
    <xf numFmtId="49" fontId="38" fillId="0" borderId="0" xfId="8" applyNumberFormat="1" applyFont="1" applyFill="1" applyBorder="1" applyAlignment="1">
      <alignment horizontal="left" vertical="center" wrapText="1"/>
    </xf>
    <xf numFmtId="0" fontId="24" fillId="4" borderId="0" xfId="8" applyNumberFormat="1" applyFont="1" applyFill="1" applyAlignment="1">
      <alignment horizontal="left" vertical="center"/>
    </xf>
    <xf numFmtId="0" fontId="24" fillId="0" borderId="0" xfId="8" applyNumberFormat="1" applyFont="1" applyFill="1"/>
    <xf numFmtId="0" fontId="24" fillId="0" borderId="0" xfId="8" applyNumberFormat="1" applyFont="1" applyFill="1" applyAlignment="1">
      <alignment horizontal="left" vertical="center" wrapText="1"/>
    </xf>
    <xf numFmtId="49" fontId="24" fillId="0" borderId="0" xfId="8" applyNumberFormat="1" applyFont="1" applyFill="1" applyAlignment="1">
      <alignment horizontal="left" vertical="center"/>
    </xf>
    <xf numFmtId="49" fontId="24" fillId="0" borderId="0" xfId="8" applyNumberFormat="1" applyFont="1" applyFill="1" applyAlignment="1">
      <alignment horizontal="left" vertical="center" wrapText="1"/>
    </xf>
    <xf numFmtId="49" fontId="24" fillId="0" borderId="0" xfId="8" applyNumberFormat="1" applyFont="1" applyFill="1" applyAlignment="1">
      <alignment horizontal="center" vertical="center" wrapText="1"/>
    </xf>
    <xf numFmtId="49" fontId="24" fillId="0" borderId="0" xfId="8" applyNumberFormat="1" applyFont="1" applyFill="1" applyBorder="1" applyAlignment="1">
      <alignment horizontal="center" vertical="center" wrapText="1"/>
    </xf>
    <xf numFmtId="4" fontId="24" fillId="0" borderId="0" xfId="8" applyNumberFormat="1" applyFont="1" applyFill="1" applyBorder="1" applyAlignment="1">
      <alignment horizontal="center" vertical="center" wrapText="1"/>
    </xf>
    <xf numFmtId="49" fontId="24" fillId="0" borderId="29" xfId="8" applyNumberFormat="1" applyFont="1" applyFill="1" applyBorder="1" applyAlignment="1">
      <alignment horizontal="center" vertical="center" wrapText="1"/>
    </xf>
    <xf numFmtId="49" fontId="24" fillId="0" borderId="45" xfId="8" applyNumberFormat="1" applyFont="1" applyFill="1" applyBorder="1" applyAlignment="1">
      <alignment horizontal="center" vertical="center" wrapText="1"/>
    </xf>
    <xf numFmtId="49" fontId="24" fillId="0" borderId="27" xfId="8" applyNumberFormat="1" applyFont="1" applyFill="1" applyBorder="1" applyAlignment="1">
      <alignment horizontal="center" vertical="center" wrapText="1"/>
    </xf>
    <xf numFmtId="49" fontId="24" fillId="0" borderId="48" xfId="8" applyNumberFormat="1" applyFont="1" applyFill="1" applyBorder="1" applyAlignment="1">
      <alignment horizontal="center" vertical="center" wrapText="1"/>
    </xf>
    <xf numFmtId="4" fontId="24" fillId="0" borderId="29" xfId="8" applyNumberFormat="1" applyFont="1" applyFill="1" applyBorder="1" applyAlignment="1">
      <alignment horizontal="center" vertical="center" wrapText="1"/>
    </xf>
    <xf numFmtId="0" fontId="24" fillId="0" borderId="39" xfId="8" applyFont="1" applyFill="1" applyBorder="1" applyAlignment="1"/>
    <xf numFmtId="49" fontId="38" fillId="0" borderId="0" xfId="8" applyNumberFormat="1" applyFont="1" applyFill="1" applyBorder="1" applyAlignment="1">
      <alignment horizontal="left" wrapText="1"/>
    </xf>
    <xf numFmtId="49" fontId="24" fillId="0" borderId="0" xfId="8" applyNumberFormat="1" applyFont="1" applyFill="1" applyBorder="1" applyAlignment="1">
      <alignment wrapText="1"/>
    </xf>
    <xf numFmtId="49" fontId="24" fillId="0" borderId="44" xfId="8" applyNumberFormat="1" applyFont="1" applyFill="1" applyBorder="1" applyAlignment="1">
      <alignment horizontal="left" wrapText="1" indent="2"/>
    </xf>
    <xf numFmtId="2" fontId="24" fillId="0" borderId="0" xfId="8" applyNumberFormat="1" applyFont="1" applyFill="1" applyBorder="1" applyAlignment="1">
      <alignment horizontal="right" wrapText="1"/>
    </xf>
    <xf numFmtId="49" fontId="38" fillId="0" borderId="44" xfId="8" applyNumberFormat="1" applyFont="1" applyFill="1" applyBorder="1" applyAlignment="1">
      <alignment horizontal="left" wrapText="1" indent="1"/>
    </xf>
    <xf numFmtId="166" fontId="38" fillId="0" borderId="0" xfId="8" applyNumberFormat="1" applyFont="1" applyFill="1" applyBorder="1" applyAlignment="1">
      <alignment horizontal="right" wrapText="1"/>
    </xf>
    <xf numFmtId="2" fontId="38" fillId="0" borderId="0" xfId="8" applyNumberFormat="1" applyFont="1" applyFill="1" applyBorder="1" applyAlignment="1">
      <alignment horizontal="right" wrapText="1"/>
    </xf>
    <xf numFmtId="49" fontId="24" fillId="0" borderId="44" xfId="8" applyNumberFormat="1" applyFont="1" applyFill="1" applyBorder="1" applyAlignment="1">
      <alignment horizontal="left" wrapText="1" indent="4"/>
    </xf>
    <xf numFmtId="0" fontId="24" fillId="0" borderId="44" xfId="8" applyFont="1" applyFill="1" applyBorder="1" applyAlignment="1"/>
    <xf numFmtId="49" fontId="38" fillId="0" borderId="0" xfId="8" applyNumberFormat="1" applyFont="1" applyFill="1" applyBorder="1" applyAlignment="1">
      <alignment horizontal="left" wrapText="1"/>
    </xf>
    <xf numFmtId="0" fontId="24" fillId="0" borderId="1" xfId="8" applyFont="1" applyFill="1" applyBorder="1" applyAlignment="1"/>
    <xf numFmtId="49" fontId="24" fillId="0" borderId="0" xfId="8" applyNumberFormat="1" applyFont="1" applyFill="1" applyAlignment="1">
      <alignment horizontal="left"/>
    </xf>
    <xf numFmtId="0" fontId="24" fillId="0" borderId="0" xfId="8" applyFont="1" applyFill="1" applyBorder="1" applyAlignment="1"/>
    <xf numFmtId="4" fontId="24" fillId="0" borderId="0" xfId="8" applyNumberFormat="1" applyFont="1" applyFill="1" applyAlignment="1"/>
    <xf numFmtId="4" fontId="24" fillId="0" borderId="0" xfId="8" applyNumberFormat="1" applyFont="1" applyFill="1"/>
    <xf numFmtId="0" fontId="38" fillId="0" borderId="0" xfId="3" applyFont="1" applyFill="1" applyAlignment="1">
      <alignment horizontal="left" vertical="center"/>
    </xf>
    <xf numFmtId="0" fontId="24" fillId="0" borderId="0" xfId="3" applyFont="1" applyFill="1"/>
    <xf numFmtId="0" fontId="24" fillId="0" borderId="0" xfId="3" applyNumberFormat="1" applyFont="1" applyFill="1" applyAlignment="1">
      <alignment horizontal="left" vertical="center"/>
    </xf>
    <xf numFmtId="0" fontId="24" fillId="0" borderId="0" xfId="3" applyFont="1" applyFill="1" applyAlignment="1">
      <alignment vertical="center"/>
    </xf>
    <xf numFmtId="49" fontId="24" fillId="0" borderId="0" xfId="3" applyNumberFormat="1" applyFont="1" applyFill="1" applyAlignment="1">
      <alignment horizontal="left" vertical="center"/>
    </xf>
    <xf numFmtId="0" fontId="24" fillId="4" borderId="0" xfId="3" applyNumberFormat="1" applyFont="1" applyFill="1" applyBorder="1"/>
    <xf numFmtId="0" fontId="24" fillId="0" borderId="0" xfId="3" applyFont="1" applyFill="1" applyBorder="1"/>
    <xf numFmtId="49" fontId="24" fillId="0" borderId="0" xfId="3" applyNumberFormat="1" applyFont="1" applyFill="1" applyBorder="1"/>
    <xf numFmtId="0" fontId="24" fillId="0" borderId="44" xfId="8" applyFont="1" applyFill="1" applyBorder="1" applyAlignment="1">
      <alignment horizontal="left" vertical="top"/>
    </xf>
    <xf numFmtId="49" fontId="24" fillId="0" borderId="0" xfId="3" applyNumberFormat="1" applyFont="1" applyFill="1" applyBorder="1" applyAlignment="1">
      <alignment vertical="center"/>
    </xf>
    <xf numFmtId="49" fontId="24" fillId="0" borderId="39" xfId="8" applyNumberFormat="1" applyFont="1" applyFill="1" applyBorder="1" applyAlignment="1">
      <alignment horizontal="center" vertical="center" wrapText="1"/>
    </xf>
    <xf numFmtId="2" fontId="24" fillId="0" borderId="0" xfId="8" applyNumberFormat="1" applyFont="1" applyFill="1" applyBorder="1" applyAlignment="1">
      <alignment horizontal="center" vertical="center" wrapText="1"/>
    </xf>
    <xf numFmtId="0" fontId="24" fillId="0" borderId="0" xfId="3" applyFont="1" applyFill="1" applyAlignment="1">
      <alignment horizontal="left"/>
    </xf>
    <xf numFmtId="0" fontId="24" fillId="0" borderId="44" xfId="3" applyNumberFormat="1" applyFont="1" applyFill="1" applyBorder="1" applyAlignment="1">
      <alignment horizontal="left"/>
    </xf>
    <xf numFmtId="166" fontId="24" fillId="0" borderId="0" xfId="3" applyNumberFormat="1" applyFont="1" applyFill="1" applyAlignment="1">
      <alignment horizontal="right"/>
    </xf>
    <xf numFmtId="2" fontId="24" fillId="0" borderId="0" xfId="3" applyNumberFormat="1" applyFont="1" applyFill="1"/>
    <xf numFmtId="4" fontId="24" fillId="0" borderId="0" xfId="3" applyNumberFormat="1" applyFont="1" applyFill="1"/>
    <xf numFmtId="0" fontId="24" fillId="0" borderId="44" xfId="3" applyNumberFormat="1" applyFont="1" applyFill="1" applyBorder="1" applyAlignment="1">
      <alignment horizontal="left" indent="1"/>
    </xf>
    <xf numFmtId="0" fontId="38" fillId="0" borderId="44" xfId="3" applyNumberFormat="1" applyFont="1" applyFill="1" applyBorder="1" applyAlignment="1">
      <alignment horizontal="left" indent="3"/>
    </xf>
    <xf numFmtId="166" fontId="38" fillId="0" borderId="0" xfId="3" applyNumberFormat="1" applyFont="1" applyFill="1" applyAlignment="1">
      <alignment horizontal="right"/>
    </xf>
    <xf numFmtId="2" fontId="38" fillId="0" borderId="0" xfId="3" applyNumberFormat="1" applyFont="1" applyFill="1"/>
    <xf numFmtId="3" fontId="24" fillId="0" borderId="0" xfId="3" applyNumberFormat="1" applyFont="1" applyFill="1"/>
    <xf numFmtId="0" fontId="24" fillId="0" borderId="44" xfId="3" applyFont="1" applyFill="1" applyBorder="1"/>
    <xf numFmtId="0" fontId="24" fillId="0" borderId="0" xfId="3" applyNumberFormat="1" applyFont="1" applyFill="1" applyBorder="1" applyAlignment="1">
      <alignment vertical="center"/>
    </xf>
    <xf numFmtId="2" fontId="24" fillId="0" borderId="0" xfId="3" applyNumberFormat="1" applyFont="1" applyFill="1" applyBorder="1" applyAlignment="1">
      <alignment vertical="center"/>
    </xf>
    <xf numFmtId="0" fontId="24" fillId="0" borderId="1" xfId="3" applyFont="1" applyFill="1" applyBorder="1"/>
    <xf numFmtId="49" fontId="24" fillId="0" borderId="1" xfId="3" applyNumberFormat="1" applyFont="1" applyFill="1" applyBorder="1"/>
    <xf numFmtId="49" fontId="24" fillId="0" borderId="0" xfId="9" applyNumberFormat="1" applyFont="1" applyFill="1"/>
    <xf numFmtId="0" fontId="38" fillId="2" borderId="0" xfId="3" applyFont="1" applyFill="1" applyAlignment="1">
      <alignment horizontal="left" vertical="center"/>
    </xf>
    <xf numFmtId="0" fontId="24" fillId="2" borderId="0" xfId="3" applyFont="1" applyFill="1"/>
    <xf numFmtId="0" fontId="23" fillId="2" borderId="0" xfId="1" applyFont="1" applyFill="1" applyBorder="1" applyAlignment="1" applyProtection="1">
      <alignment horizontal="center"/>
    </xf>
    <xf numFmtId="49" fontId="24" fillId="2" borderId="0" xfId="3" applyNumberFormat="1" applyFont="1" applyFill="1" applyAlignment="1">
      <alignment horizontal="left" vertical="center"/>
    </xf>
    <xf numFmtId="0" fontId="24" fillId="2" borderId="0" xfId="3" applyFont="1" applyFill="1" applyAlignment="1">
      <alignment vertical="center"/>
    </xf>
    <xf numFmtId="49" fontId="24" fillId="4" borderId="0" xfId="3" applyNumberFormat="1" applyFont="1" applyFill="1" applyBorder="1" applyAlignment="1">
      <alignment horizontal="left"/>
    </xf>
    <xf numFmtId="49" fontId="24" fillId="4" borderId="0" xfId="3" applyNumberFormat="1" applyFont="1" applyFill="1" applyBorder="1"/>
    <xf numFmtId="0" fontId="24" fillId="2" borderId="0" xfId="3" applyFont="1" applyFill="1" applyBorder="1"/>
    <xf numFmtId="49" fontId="24" fillId="2" borderId="0" xfId="3" applyNumberFormat="1" applyFont="1" applyFill="1" applyBorder="1"/>
    <xf numFmtId="0" fontId="23" fillId="2" borderId="0" xfId="1" applyFont="1" applyFill="1" applyAlignment="1" applyProtection="1">
      <alignment horizontal="left"/>
    </xf>
    <xf numFmtId="0" fontId="23" fillId="2" borderId="0" xfId="1" applyFont="1" applyFill="1" applyAlignment="1" applyProtection="1"/>
    <xf numFmtId="0" fontId="24" fillId="2" borderId="0" xfId="8" applyFont="1" applyFill="1" applyBorder="1"/>
    <xf numFmtId="0" fontId="24" fillId="2" borderId="39" xfId="8" applyFont="1" applyFill="1" applyBorder="1" applyAlignment="1">
      <alignment horizontal="left"/>
    </xf>
    <xf numFmtId="49" fontId="24" fillId="2" borderId="29" xfId="8" applyNumberFormat="1" applyFont="1" applyFill="1" applyBorder="1" applyAlignment="1">
      <alignment horizontal="center" vertical="center" wrapText="1"/>
    </xf>
    <xf numFmtId="0" fontId="24" fillId="2" borderId="44" xfId="8" applyFont="1" applyFill="1" applyBorder="1" applyAlignment="1">
      <alignment horizontal="center"/>
    </xf>
    <xf numFmtId="0" fontId="24" fillId="2" borderId="44" xfId="8" applyFont="1" applyFill="1" applyBorder="1" applyAlignment="1">
      <alignment horizontal="center" vertical="top"/>
    </xf>
    <xf numFmtId="0" fontId="24" fillId="2" borderId="44" xfId="8" applyFont="1" applyFill="1" applyBorder="1" applyAlignment="1">
      <alignment horizontal="left"/>
    </xf>
    <xf numFmtId="49" fontId="24" fillId="2" borderId="48" xfId="8" applyNumberFormat="1" applyFont="1" applyFill="1" applyBorder="1" applyAlignment="1">
      <alignment horizontal="center" vertical="center" wrapText="1"/>
    </xf>
    <xf numFmtId="49" fontId="24" fillId="2" borderId="0" xfId="8" applyNumberFormat="1" applyFont="1" applyFill="1" applyBorder="1" applyAlignment="1">
      <alignment horizontal="center" vertical="center" wrapText="1"/>
    </xf>
    <xf numFmtId="0" fontId="24" fillId="2" borderId="24" xfId="8" applyFont="1" applyFill="1" applyBorder="1" applyAlignment="1">
      <alignment horizontal="left"/>
    </xf>
    <xf numFmtId="4" fontId="24" fillId="2" borderId="29" xfId="8" applyNumberFormat="1" applyFont="1" applyFill="1" applyBorder="1" applyAlignment="1">
      <alignment horizontal="center" vertical="center" wrapText="1"/>
    </xf>
    <xf numFmtId="0" fontId="24" fillId="2" borderId="0" xfId="8" applyFont="1" applyFill="1" applyBorder="1" applyAlignment="1">
      <alignment horizontal="left"/>
    </xf>
    <xf numFmtId="4" fontId="24" fillId="2" borderId="0" xfId="8" applyNumberFormat="1" applyFont="1" applyFill="1" applyBorder="1" applyAlignment="1">
      <alignment horizontal="center" vertical="center" wrapText="1"/>
    </xf>
    <xf numFmtId="0" fontId="24" fillId="2" borderId="44" xfId="8" applyFont="1" applyFill="1" applyBorder="1"/>
    <xf numFmtId="0" fontId="38" fillId="2" borderId="0" xfId="8" applyFont="1" applyFill="1" applyBorder="1" applyAlignment="1">
      <alignment wrapText="1"/>
    </xf>
    <xf numFmtId="0" fontId="24" fillId="2" borderId="0" xfId="8" applyFont="1" applyFill="1" applyBorder="1" applyAlignment="1">
      <alignment vertical="top" wrapText="1"/>
    </xf>
    <xf numFmtId="0" fontId="24" fillId="2" borderId="0" xfId="8" applyFont="1" applyFill="1" applyBorder="1" applyAlignment="1">
      <alignment wrapText="1"/>
    </xf>
    <xf numFmtId="0" fontId="24" fillId="2" borderId="0" xfId="8" applyFont="1" applyFill="1" applyBorder="1" applyAlignment="1">
      <alignment horizontal="left" wrapText="1"/>
    </xf>
    <xf numFmtId="0" fontId="24" fillId="2" borderId="44" xfId="8" applyFont="1" applyFill="1" applyBorder="1" applyAlignment="1">
      <alignment horizontal="left" wrapText="1"/>
    </xf>
    <xf numFmtId="166" fontId="24" fillId="2" borderId="0" xfId="8" applyNumberFormat="1" applyFont="1" applyFill="1" applyAlignment="1">
      <alignment horizontal="right" vertical="center" wrapText="1"/>
    </xf>
    <xf numFmtId="2" fontId="24" fillId="2" borderId="0" xfId="8" applyNumberFormat="1" applyFont="1" applyFill="1" applyBorder="1"/>
    <xf numFmtId="166" fontId="24" fillId="2" borderId="0" xfId="8" applyNumberFormat="1" applyFont="1" applyFill="1" applyBorder="1" applyAlignment="1">
      <alignment horizontal="right" vertical="center" wrapText="1"/>
    </xf>
    <xf numFmtId="0" fontId="24" fillId="2" borderId="0" xfId="8" applyFont="1" applyFill="1" applyBorder="1" applyAlignment="1"/>
    <xf numFmtId="0" fontId="24" fillId="2" borderId="44" xfId="8" applyFont="1" applyFill="1" applyBorder="1" applyAlignment="1"/>
    <xf numFmtId="0" fontId="38" fillId="2" borderId="0" xfId="8" applyFont="1" applyFill="1" applyBorder="1" applyAlignment="1">
      <alignment horizontal="left" wrapText="1"/>
    </xf>
    <xf numFmtId="0" fontId="24" fillId="2" borderId="0" xfId="8" applyFont="1" applyFill="1" applyBorder="1" applyAlignment="1">
      <alignment vertical="center" wrapText="1"/>
    </xf>
    <xf numFmtId="0" fontId="38" fillId="2" borderId="0" xfId="8" applyFont="1" applyFill="1" applyBorder="1" applyAlignment="1">
      <alignment horizontal="center" wrapText="1"/>
    </xf>
    <xf numFmtId="0" fontId="38" fillId="2" borderId="0" xfId="8" applyFont="1" applyFill="1" applyBorder="1"/>
    <xf numFmtId="0" fontId="24" fillId="2" borderId="44" xfId="8" applyFont="1" applyFill="1" applyBorder="1" applyAlignment="1">
      <alignment horizontal="centerContinuous" wrapText="1"/>
    </xf>
    <xf numFmtId="0" fontId="38" fillId="2" borderId="0" xfId="8" applyFont="1" applyFill="1" applyBorder="1" applyAlignment="1">
      <alignment horizontal="left"/>
    </xf>
    <xf numFmtId="3" fontId="24" fillId="2" borderId="0" xfId="8" applyNumberFormat="1" applyFont="1" applyFill="1" applyAlignment="1">
      <alignment horizontal="center" vertical="center" wrapText="1"/>
    </xf>
    <xf numFmtId="0" fontId="24" fillId="2" borderId="0" xfId="8" applyFont="1" applyFill="1" applyBorder="1" applyAlignment="1">
      <alignment horizontal="center" wrapText="1"/>
    </xf>
    <xf numFmtId="0" fontId="12" fillId="0" borderId="0" xfId="8" applyAlignment="1">
      <alignment wrapText="1"/>
    </xf>
    <xf numFmtId="0" fontId="24" fillId="2" borderId="1" xfId="8" applyFont="1" applyFill="1" applyBorder="1" applyAlignment="1">
      <alignment horizontal="left"/>
    </xf>
    <xf numFmtId="0" fontId="24" fillId="2" borderId="1" xfId="8" applyFont="1" applyFill="1" applyBorder="1"/>
    <xf numFmtId="0" fontId="24" fillId="2" borderId="0" xfId="8" applyFont="1" applyFill="1" applyAlignment="1">
      <alignment horizontal="left" wrapText="1"/>
    </xf>
    <xf numFmtId="0" fontId="24" fillId="2" borderId="0" xfId="0" applyFont="1" applyFill="1"/>
    <xf numFmtId="0" fontId="24" fillId="2" borderId="0" xfId="0" applyFont="1" applyFill="1" applyAlignment="1">
      <alignment horizontal="right"/>
    </xf>
    <xf numFmtId="0" fontId="38" fillId="2" borderId="0" xfId="0" applyFont="1" applyFill="1" applyBorder="1" applyAlignment="1">
      <alignment horizontal="left" vertical="center" wrapText="1"/>
    </xf>
    <xf numFmtId="0" fontId="38" fillId="2" borderId="0" xfId="0" applyFont="1" applyFill="1" applyBorder="1" applyAlignment="1">
      <alignment horizontal="right" vertical="center" wrapText="1"/>
    </xf>
    <xf numFmtId="0" fontId="24" fillId="2" borderId="0" xfId="0" applyFont="1" applyFill="1" applyBorder="1" applyAlignment="1">
      <alignment horizontal="right" vertical="center" wrapText="1"/>
    </xf>
    <xf numFmtId="3" fontId="24" fillId="2" borderId="0" xfId="0" applyNumberFormat="1" applyFont="1" applyFill="1" applyAlignment="1">
      <alignment horizontal="left"/>
    </xf>
    <xf numFmtId="0" fontId="24" fillId="0" borderId="16" xfId="3" applyNumberFormat="1" applyFont="1" applyFill="1" applyBorder="1" applyAlignment="1">
      <alignment horizontal="center" vertical="center" wrapText="1"/>
    </xf>
    <xf numFmtId="0" fontId="24" fillId="0" borderId="29" xfId="3" applyNumberFormat="1" applyFont="1" applyFill="1" applyBorder="1" applyAlignment="1">
      <alignment horizontal="center" vertical="center" wrapText="1"/>
    </xf>
    <xf numFmtId="0" fontId="24" fillId="0" borderId="27" xfId="3" applyNumberFormat="1" applyFont="1" applyFill="1" applyBorder="1" applyAlignment="1">
      <alignment horizontal="center" vertical="center" wrapText="1"/>
    </xf>
    <xf numFmtId="0" fontId="24" fillId="0" borderId="28" xfId="3" applyNumberFormat="1" applyFont="1" applyFill="1" applyBorder="1" applyAlignment="1">
      <alignment horizontal="center" vertical="center" wrapText="1"/>
    </xf>
    <xf numFmtId="0" fontId="24" fillId="2" borderId="28" xfId="0" applyFont="1" applyFill="1" applyBorder="1" applyAlignment="1" applyProtection="1">
      <alignment horizontal="center" vertical="center" wrapText="1"/>
    </xf>
    <xf numFmtId="0" fontId="0" fillId="2" borderId="0" xfId="0" applyFill="1" applyBorder="1" applyAlignment="1">
      <alignment horizontal="center" vertical="center" wrapText="1"/>
    </xf>
    <xf numFmtId="0" fontId="0" fillId="2" borderId="44" xfId="0" applyFill="1" applyBorder="1" applyAlignment="1">
      <alignment horizontal="center" vertical="center" wrapText="1"/>
    </xf>
    <xf numFmtId="0" fontId="24" fillId="2" borderId="0" xfId="0" applyFont="1" applyFill="1" applyBorder="1" applyAlignment="1">
      <alignment horizontal="center" vertical="center" wrapText="1"/>
    </xf>
    <xf numFmtId="0" fontId="24" fillId="2" borderId="0" xfId="3" applyNumberFormat="1" applyFont="1" applyFill="1" applyBorder="1" applyAlignment="1">
      <alignment horizontal="center" vertical="center" wrapText="1"/>
    </xf>
    <xf numFmtId="0" fontId="0" fillId="2" borderId="38" xfId="0" applyFill="1" applyBorder="1" applyAlignment="1">
      <alignment horizontal="center" vertical="center" wrapText="1"/>
    </xf>
    <xf numFmtId="0" fontId="24" fillId="2" borderId="44" xfId="0" applyFont="1" applyFill="1" applyBorder="1"/>
    <xf numFmtId="17" fontId="38" fillId="2" borderId="0" xfId="0" quotePrefix="1" applyNumberFormat="1" applyFont="1" applyFill="1" applyBorder="1" applyAlignment="1"/>
    <xf numFmtId="0" fontId="24" fillId="2" borderId="0" xfId="0" applyFont="1" applyFill="1" applyBorder="1" applyAlignment="1"/>
    <xf numFmtId="17" fontId="38" fillId="2" borderId="0" xfId="0" quotePrefix="1" applyNumberFormat="1" applyFont="1" applyFill="1" applyBorder="1" applyAlignment="1">
      <alignment horizontal="right"/>
    </xf>
    <xf numFmtId="0" fontId="24" fillId="2" borderId="38" xfId="0" applyFont="1" applyFill="1" applyBorder="1" applyAlignment="1">
      <alignment horizontal="right"/>
    </xf>
    <xf numFmtId="0" fontId="24" fillId="2" borderId="0" xfId="0" applyFont="1" applyFill="1" applyAlignment="1">
      <alignment horizontal="left"/>
    </xf>
    <xf numFmtId="49" fontId="24" fillId="2" borderId="44" xfId="0" applyNumberFormat="1" applyFont="1" applyFill="1" applyBorder="1" applyAlignment="1">
      <alignment horizontal="left"/>
    </xf>
    <xf numFmtId="164" fontId="24" fillId="2" borderId="0" xfId="0" applyNumberFormat="1" applyFont="1" applyFill="1" applyBorder="1" applyAlignment="1">
      <alignment horizontal="right"/>
    </xf>
    <xf numFmtId="164" fontId="24" fillId="2" borderId="0" xfId="0" applyNumberFormat="1" applyFont="1" applyFill="1" applyAlignment="1">
      <alignment horizontal="right"/>
    </xf>
    <xf numFmtId="164" fontId="24" fillId="2" borderId="0" xfId="0" applyNumberFormat="1" applyFont="1" applyFill="1"/>
    <xf numFmtId="0" fontId="24" fillId="2" borderId="38" xfId="0" applyFont="1" applyFill="1" applyBorder="1" applyAlignment="1">
      <alignment horizontal="left"/>
    </xf>
    <xf numFmtId="49" fontId="38" fillId="2" borderId="44" xfId="0" applyNumberFormat="1" applyFont="1" applyFill="1" applyBorder="1" applyAlignment="1">
      <alignment horizontal="center"/>
    </xf>
    <xf numFmtId="0" fontId="24" fillId="2" borderId="38" xfId="0" applyFont="1" applyFill="1" applyBorder="1"/>
    <xf numFmtId="0" fontId="38" fillId="2" borderId="0" xfId="0" quotePrefix="1" applyFont="1" applyFill="1" applyBorder="1" applyAlignment="1"/>
    <xf numFmtId="0" fontId="38" fillId="2" borderId="0" xfId="0" quotePrefix="1" applyFont="1" applyFill="1" applyBorder="1" applyAlignment="1">
      <alignment horizontal="right"/>
    </xf>
    <xf numFmtId="0" fontId="38" fillId="2" borderId="0" xfId="0" applyFont="1" applyFill="1" applyBorder="1" applyAlignment="1"/>
    <xf numFmtId="0" fontId="38" fillId="2" borderId="0" xfId="0" applyFont="1" applyFill="1" applyBorder="1" applyAlignment="1">
      <alignment horizontal="right"/>
    </xf>
    <xf numFmtId="0" fontId="38" fillId="2" borderId="0" xfId="0" applyFont="1" applyFill="1" applyBorder="1" applyAlignment="1">
      <alignment horizontal="left"/>
    </xf>
    <xf numFmtId="1" fontId="24" fillId="2" borderId="0" xfId="0" applyNumberFormat="1" applyFont="1" applyFill="1" applyAlignment="1">
      <alignment horizontal="right"/>
    </xf>
    <xf numFmtId="0" fontId="24" fillId="2" borderId="0" xfId="0" applyFont="1" applyFill="1" applyBorder="1" applyAlignment="1">
      <alignment horizontal="left"/>
    </xf>
    <xf numFmtId="49" fontId="38" fillId="2" borderId="0" xfId="0" applyNumberFormat="1" applyFont="1" applyFill="1" applyBorder="1" applyAlignment="1">
      <alignment horizontal="center"/>
    </xf>
    <xf numFmtId="0" fontId="24" fillId="2" borderId="0" xfId="0" applyFont="1" applyFill="1" applyBorder="1"/>
    <xf numFmtId="164" fontId="24" fillId="2" borderId="44" xfId="0" applyNumberFormat="1" applyFont="1" applyFill="1" applyBorder="1" applyAlignment="1">
      <alignment horizontal="right"/>
    </xf>
    <xf numFmtId="0" fontId="38" fillId="2" borderId="44" xfId="0" applyFont="1" applyFill="1" applyBorder="1" applyAlignment="1">
      <alignment horizontal="right"/>
    </xf>
    <xf numFmtId="0" fontId="24" fillId="2" borderId="1" xfId="0" applyFont="1" applyFill="1" applyBorder="1" applyAlignment="1">
      <alignment horizontal="left"/>
    </xf>
    <xf numFmtId="0" fontId="24" fillId="2" borderId="1" xfId="0" applyFont="1" applyFill="1" applyBorder="1"/>
    <xf numFmtId="0" fontId="0" fillId="0" borderId="0" xfId="0" applyAlignment="1">
      <alignment wrapText="1"/>
    </xf>
    <xf numFmtId="0" fontId="24" fillId="2" borderId="0" xfId="0" applyFont="1" applyFill="1" applyAlignment="1">
      <alignment wrapText="1"/>
    </xf>
    <xf numFmtId="49" fontId="24" fillId="2" borderId="0" xfId="0" applyNumberFormat="1" applyFont="1" applyFill="1" applyAlignment="1">
      <alignment horizontal="left"/>
    </xf>
    <xf numFmtId="49" fontId="24" fillId="0" borderId="38" xfId="8" applyNumberFormat="1" applyFont="1" applyFill="1" applyBorder="1" applyAlignment="1">
      <alignment horizontal="center" vertical="center" wrapText="1"/>
    </xf>
    <xf numFmtId="49" fontId="24" fillId="0" borderId="44" xfId="8" applyNumberFormat="1" applyFont="1" applyFill="1" applyBorder="1" applyAlignment="1">
      <alignment horizontal="center" vertical="center" wrapText="1"/>
    </xf>
    <xf numFmtId="49" fontId="24" fillId="0" borderId="0" xfId="8"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xf>
    <xf numFmtId="49" fontId="24" fillId="0" borderId="29" xfId="8" applyNumberFormat="1" applyFont="1" applyFill="1" applyBorder="1" applyAlignment="1">
      <alignment horizontal="center" vertical="center" wrapText="1"/>
    </xf>
    <xf numFmtId="49" fontId="24" fillId="0" borderId="45" xfId="8" applyNumberFormat="1" applyFont="1" applyFill="1" applyBorder="1" applyAlignment="1">
      <alignment horizontal="center" vertical="center" wrapText="1"/>
    </xf>
    <xf numFmtId="49" fontId="24" fillId="0" borderId="15" xfId="8" applyNumberFormat="1" applyFont="1" applyFill="1" applyBorder="1" applyAlignment="1">
      <alignment horizontal="center" vertical="center" wrapText="1"/>
    </xf>
    <xf numFmtId="49" fontId="24" fillId="0" borderId="16" xfId="8" applyNumberFormat="1" applyFont="1" applyFill="1" applyBorder="1" applyAlignment="1">
      <alignment horizontal="center" vertical="center" wrapText="1"/>
    </xf>
    <xf numFmtId="0" fontId="24" fillId="2" borderId="0" xfId="8" applyFont="1" applyFill="1" applyAlignment="1">
      <alignment horizontal="left" wrapText="1"/>
    </xf>
    <xf numFmtId="49" fontId="24" fillId="4" borderId="0" xfId="8" applyNumberFormat="1" applyFont="1" applyFill="1" applyBorder="1" applyAlignment="1">
      <alignment horizontal="left"/>
    </xf>
    <xf numFmtId="0" fontId="24" fillId="4" borderId="0" xfId="8" applyFont="1" applyFill="1" applyAlignment="1">
      <alignment horizontal="left"/>
    </xf>
    <xf numFmtId="0" fontId="24" fillId="0" borderId="39" xfId="8" applyFont="1" applyFill="1" applyBorder="1"/>
    <xf numFmtId="49" fontId="24" fillId="0" borderId="44" xfId="8" applyNumberFormat="1" applyFont="1" applyFill="1" applyBorder="1" applyAlignment="1">
      <alignment horizontal="center" wrapText="1"/>
    </xf>
    <xf numFmtId="0" fontId="24" fillId="0" borderId="44" xfId="8" applyFont="1" applyFill="1" applyBorder="1"/>
    <xf numFmtId="49" fontId="24" fillId="0" borderId="17" xfId="8" applyNumberFormat="1" applyFont="1" applyFill="1" applyBorder="1" applyAlignment="1">
      <alignment horizontal="center" vertical="center" wrapText="1"/>
    </xf>
    <xf numFmtId="49" fontId="38" fillId="0" borderId="0" xfId="8" applyNumberFormat="1" applyFont="1" applyFill="1" applyBorder="1" applyAlignment="1">
      <alignment horizontal="center" wrapText="1"/>
    </xf>
    <xf numFmtId="166" fontId="24" fillId="0" borderId="0" xfId="3" applyNumberFormat="1" applyFont="1" applyFill="1"/>
    <xf numFmtId="166" fontId="38" fillId="0" borderId="0" xfId="3" applyNumberFormat="1" applyFont="1" applyFill="1"/>
    <xf numFmtId="0" fontId="24" fillId="0" borderId="1" xfId="3" applyFont="1" applyFill="1" applyBorder="1" applyAlignment="1">
      <alignment horizontal="left"/>
    </xf>
    <xf numFmtId="0" fontId="24" fillId="2" borderId="47" xfId="8" applyFont="1" applyFill="1" applyBorder="1" applyAlignment="1">
      <alignment horizontal="left"/>
    </xf>
    <xf numFmtId="0" fontId="24" fillId="2" borderId="0" xfId="8" applyFont="1" applyFill="1" applyBorder="1" applyAlignment="1">
      <alignment horizontal="center"/>
    </xf>
    <xf numFmtId="0" fontId="24" fillId="2" borderId="0" xfId="8" applyFont="1" applyFill="1" applyBorder="1" applyAlignment="1">
      <alignment horizontal="center" vertical="top"/>
    </xf>
    <xf numFmtId="49" fontId="24" fillId="2" borderId="17" xfId="8" applyNumberFormat="1" applyFont="1" applyFill="1" applyBorder="1" applyAlignment="1">
      <alignment horizontal="center" vertical="center" wrapText="1"/>
    </xf>
    <xf numFmtId="49" fontId="24" fillId="2" borderId="44" xfId="8" applyNumberFormat="1" applyFont="1" applyFill="1" applyBorder="1" applyAlignment="1">
      <alignment horizontal="center" vertical="center" wrapText="1"/>
    </xf>
    <xf numFmtId="0" fontId="38" fillId="2" borderId="0" xfId="8" applyFont="1" applyFill="1" applyBorder="1" applyAlignment="1">
      <alignment horizontal="left" wrapText="1"/>
    </xf>
    <xf numFmtId="3" fontId="24" fillId="2" borderId="0" xfId="8" applyNumberFormat="1" applyFont="1" applyFill="1" applyAlignment="1">
      <alignment horizontal="centerContinuous" vertical="center" wrapText="1"/>
    </xf>
    <xf numFmtId="0" fontId="24" fillId="2" borderId="0" xfId="8" applyFont="1" applyFill="1" applyBorder="1" applyAlignment="1">
      <alignment horizontal="centerContinuous" wrapText="1"/>
    </xf>
    <xf numFmtId="0" fontId="24" fillId="2" borderId="16" xfId="3" applyNumberFormat="1" applyFont="1" applyFill="1" applyBorder="1" applyAlignment="1">
      <alignment horizontal="center" vertical="center" wrapText="1"/>
    </xf>
    <xf numFmtId="0" fontId="24" fillId="2" borderId="29" xfId="3" applyNumberFormat="1" applyFont="1" applyFill="1" applyBorder="1" applyAlignment="1">
      <alignment horizontal="center" vertical="center" wrapText="1"/>
    </xf>
    <xf numFmtId="0" fontId="24" fillId="2" borderId="27" xfId="3" applyNumberFormat="1" applyFont="1" applyFill="1" applyBorder="1" applyAlignment="1">
      <alignment horizontal="center" vertical="center" wrapText="1"/>
    </xf>
    <xf numFmtId="0" fontId="24" fillId="2" borderId="28" xfId="3" applyNumberFormat="1" applyFont="1" applyFill="1" applyBorder="1" applyAlignment="1">
      <alignment horizontal="center" vertical="center" wrapText="1"/>
    </xf>
    <xf numFmtId="0" fontId="0" fillId="2" borderId="39" xfId="0" applyFill="1" applyBorder="1" applyAlignment="1">
      <alignment horizontal="center" vertical="center" wrapText="1"/>
    </xf>
    <xf numFmtId="17" fontId="38" fillId="2" borderId="44" xfId="0" quotePrefix="1" applyNumberFormat="1" applyFont="1" applyFill="1" applyBorder="1" applyAlignment="1">
      <alignment horizontal="right"/>
    </xf>
    <xf numFmtId="0" fontId="24" fillId="2" borderId="0" xfId="0" applyFont="1" applyFill="1" applyBorder="1" applyAlignment="1">
      <alignment horizontal="right"/>
    </xf>
    <xf numFmtId="166" fontId="24" fillId="2" borderId="0" xfId="0" applyNumberFormat="1" applyFont="1" applyFill="1" applyBorder="1" applyAlignment="1">
      <alignment horizontal="right"/>
    </xf>
    <xf numFmtId="166" fontId="24" fillId="2" borderId="0" xfId="0" applyNumberFormat="1" applyFont="1" applyFill="1" applyAlignment="1">
      <alignment horizontal="right"/>
    </xf>
    <xf numFmtId="0" fontId="24" fillId="0" borderId="0" xfId="8" applyFont="1"/>
    <xf numFmtId="167" fontId="24" fillId="0" borderId="0" xfId="8" applyNumberFormat="1" applyFont="1" applyFill="1" applyAlignment="1">
      <alignment horizontal="right"/>
    </xf>
    <xf numFmtId="0" fontId="24" fillId="0" borderId="1" xfId="8" applyFont="1" applyFill="1" applyBorder="1"/>
    <xf numFmtId="167" fontId="24" fillId="0" borderId="0" xfId="8" applyNumberFormat="1" applyFont="1" applyFill="1" applyAlignment="1">
      <alignment horizontal="right" wrapText="1"/>
    </xf>
    <xf numFmtId="165" fontId="45" fillId="0" borderId="0" xfId="8" applyNumberFormat="1" applyFont="1" applyFill="1" applyAlignment="1">
      <alignment horizontal="right"/>
    </xf>
    <xf numFmtId="49" fontId="38" fillId="0" borderId="44" xfId="8" applyNumberFormat="1" applyFont="1" applyFill="1" applyBorder="1" applyAlignment="1">
      <alignment horizontal="left" wrapText="1"/>
    </xf>
    <xf numFmtId="167" fontId="24" fillId="0" borderId="0" xfId="8" applyNumberFormat="1" applyFont="1" applyFill="1" applyBorder="1" applyAlignment="1">
      <alignment horizontal="right" wrapText="1"/>
    </xf>
    <xf numFmtId="49" fontId="24" fillId="0" borderId="46" xfId="8" applyNumberFormat="1" applyFont="1" applyFill="1" applyBorder="1" applyAlignment="1">
      <alignment horizontal="left" vertical="center" wrapText="1" indent="4"/>
    </xf>
    <xf numFmtId="168" fontId="24" fillId="0" borderId="0" xfId="8" applyNumberFormat="1" applyFont="1" applyFill="1" applyAlignment="1">
      <alignment horizontal="right"/>
    </xf>
    <xf numFmtId="49" fontId="24" fillId="0" borderId="44" xfId="8" applyNumberFormat="1" applyFont="1" applyFill="1" applyBorder="1" applyAlignment="1">
      <alignment horizontal="center" vertical="center" wrapText="1"/>
    </xf>
    <xf numFmtId="49" fontId="24" fillId="0" borderId="0" xfId="8"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xf>
    <xf numFmtId="49" fontId="24" fillId="0" borderId="29" xfId="8" applyNumberFormat="1" applyFont="1" applyFill="1" applyBorder="1" applyAlignment="1">
      <alignment horizontal="center" vertical="center" wrapText="1"/>
    </xf>
    <xf numFmtId="49" fontId="24" fillId="0" borderId="45" xfId="8" applyNumberFormat="1" applyFont="1" applyFill="1" applyBorder="1" applyAlignment="1">
      <alignment horizontal="center" vertical="center" wrapText="1"/>
    </xf>
    <xf numFmtId="0" fontId="24" fillId="2" borderId="0" xfId="8" applyFont="1" applyFill="1" applyAlignment="1">
      <alignment horizontal="left" wrapText="1"/>
    </xf>
    <xf numFmtId="0" fontId="12" fillId="0" borderId="0" xfId="8" applyAlignment="1"/>
    <xf numFmtId="0" fontId="38" fillId="2" borderId="0" xfId="8" applyFont="1" applyFill="1" applyBorder="1" applyAlignment="1">
      <alignment horizontal="left" wrapText="1"/>
    </xf>
    <xf numFmtId="0" fontId="24" fillId="0" borderId="38" xfId="8" applyFont="1" applyFill="1" applyBorder="1" applyAlignment="1">
      <alignment horizontal="left"/>
    </xf>
    <xf numFmtId="167" fontId="24" fillId="0" borderId="0" xfId="8" applyNumberFormat="1" applyFont="1" applyFill="1" applyAlignment="1"/>
    <xf numFmtId="49" fontId="24" fillId="0" borderId="44" xfId="8" applyNumberFormat="1" applyFont="1" applyFill="1" applyBorder="1" applyAlignment="1">
      <alignment horizontal="center" vertical="top" wrapText="1"/>
    </xf>
    <xf numFmtId="0" fontId="12" fillId="0" borderId="0" xfId="8"/>
    <xf numFmtId="166" fontId="24" fillId="0" borderId="0" xfId="8" applyNumberFormat="1" applyFont="1" applyFill="1" applyAlignment="1">
      <alignment horizontal="right"/>
    </xf>
    <xf numFmtId="0" fontId="38" fillId="0" borderId="44" xfId="8" applyNumberFormat="1" applyFont="1" applyFill="1" applyBorder="1" applyAlignment="1">
      <alignment horizontal="left" vertical="center" wrapText="1"/>
    </xf>
    <xf numFmtId="49" fontId="24" fillId="0" borderId="44" xfId="8" applyNumberFormat="1" applyFont="1" applyFill="1" applyBorder="1" applyAlignment="1">
      <alignment horizontal="left" wrapText="1" indent="1"/>
    </xf>
    <xf numFmtId="49" fontId="24" fillId="0" borderId="44" xfId="8" applyNumberFormat="1" applyFont="1" applyFill="1" applyBorder="1" applyAlignment="1">
      <alignment horizontal="left" wrapText="1" indent="3"/>
    </xf>
    <xf numFmtId="166" fontId="24" fillId="0" borderId="0" xfId="8" applyNumberFormat="1" applyFont="1" applyFill="1" applyAlignment="1"/>
    <xf numFmtId="166" fontId="24" fillId="0" borderId="0" xfId="8" applyNumberFormat="1" applyFont="1" applyFill="1"/>
    <xf numFmtId="49" fontId="24" fillId="5" borderId="0" xfId="8" applyNumberFormat="1" applyFont="1" applyFill="1" applyBorder="1" applyAlignment="1">
      <alignment horizontal="center" vertical="center" wrapText="1"/>
    </xf>
    <xf numFmtId="49" fontId="24" fillId="5" borderId="44" xfId="8" applyNumberFormat="1" applyFont="1" applyFill="1" applyBorder="1" applyAlignment="1">
      <alignment horizontal="center" vertical="center" wrapText="1"/>
    </xf>
    <xf numFmtId="0" fontId="24" fillId="2" borderId="0" xfId="3" applyFont="1" applyFill="1" applyAlignment="1">
      <alignment horizontal="left"/>
    </xf>
    <xf numFmtId="0" fontId="24" fillId="2" borderId="44" xfId="3" applyNumberFormat="1" applyFont="1" applyFill="1" applyBorder="1" applyAlignment="1">
      <alignment horizontal="left"/>
    </xf>
    <xf numFmtId="0" fontId="24" fillId="2" borderId="44" xfId="3" applyNumberFormat="1" applyFont="1" applyFill="1" applyBorder="1" applyAlignment="1">
      <alignment horizontal="left" indent="1"/>
    </xf>
    <xf numFmtId="0" fontId="38" fillId="2" borderId="44" xfId="3" applyNumberFormat="1" applyFont="1" applyFill="1" applyBorder="1" applyAlignment="1">
      <alignment horizontal="left" indent="3"/>
    </xf>
    <xf numFmtId="166" fontId="38" fillId="2" borderId="0" xfId="8" applyNumberFormat="1" applyFont="1" applyFill="1" applyBorder="1" applyAlignment="1">
      <alignment horizontal="right" vertical="center" wrapText="1"/>
    </xf>
    <xf numFmtId="166" fontId="38" fillId="2" borderId="0" xfId="8" applyNumberFormat="1" applyFont="1" applyFill="1" applyAlignment="1">
      <alignment horizontal="right" vertical="center" wrapText="1"/>
    </xf>
    <xf numFmtId="0" fontId="38" fillId="2" borderId="0" xfId="8" applyFont="1" applyFill="1" applyBorder="1" applyAlignment="1"/>
    <xf numFmtId="0" fontId="24" fillId="2" borderId="0" xfId="8" applyFont="1" applyFill="1" applyBorder="1" applyAlignment="1">
      <alignment vertical="top"/>
    </xf>
    <xf numFmtId="166" fontId="38" fillId="2" borderId="0" xfId="8" applyNumberFormat="1" applyFont="1" applyFill="1" applyAlignment="1">
      <alignment horizontal="left" vertical="center"/>
    </xf>
    <xf numFmtId="0" fontId="24" fillId="5" borderId="0" xfId="8" applyFont="1" applyFill="1" applyBorder="1" applyAlignment="1">
      <alignment horizontal="center" vertical="center" wrapText="1"/>
    </xf>
    <xf numFmtId="0" fontId="24" fillId="5" borderId="0" xfId="8" applyFont="1" applyFill="1" applyBorder="1"/>
    <xf numFmtId="0" fontId="24" fillId="2" borderId="0" xfId="8" applyFont="1" applyFill="1"/>
    <xf numFmtId="49" fontId="24" fillId="2" borderId="0" xfId="8" applyNumberFormat="1" applyFont="1" applyFill="1" applyBorder="1"/>
    <xf numFmtId="49" fontId="24" fillId="2" borderId="44" xfId="8" applyNumberFormat="1" applyFont="1" applyFill="1" applyBorder="1" applyAlignment="1"/>
    <xf numFmtId="49" fontId="24" fillId="2" borderId="0" xfId="8" applyNumberFormat="1" applyFont="1" applyFill="1" applyBorder="1" applyAlignment="1">
      <alignment horizontal="left"/>
    </xf>
    <xf numFmtId="49" fontId="24" fillId="2" borderId="44" xfId="8" applyNumberFormat="1" applyFont="1" applyFill="1" applyBorder="1" applyAlignment="1">
      <alignment horizontal="left"/>
    </xf>
    <xf numFmtId="166" fontId="24" fillId="2" borderId="0" xfId="8" applyNumberFormat="1" applyFont="1" applyFill="1" applyBorder="1"/>
    <xf numFmtId="49" fontId="38" fillId="2" borderId="44" xfId="8" applyNumberFormat="1" applyFont="1" applyFill="1" applyBorder="1" applyAlignment="1"/>
    <xf numFmtId="49" fontId="24" fillId="4" borderId="0" xfId="8" applyNumberFormat="1" applyFont="1" applyFill="1" applyBorder="1" applyAlignment="1">
      <alignment horizontal="left" wrapText="1"/>
    </xf>
    <xf numFmtId="49" fontId="24" fillId="0" borderId="47" xfId="8" applyNumberFormat="1" applyFont="1" applyFill="1" applyBorder="1"/>
    <xf numFmtId="49" fontId="24" fillId="0" borderId="39" xfId="8" applyNumberFormat="1" applyFont="1" applyFill="1" applyBorder="1" applyAlignment="1">
      <alignment horizontal="centerContinuous"/>
    </xf>
    <xf numFmtId="0" fontId="24" fillId="0" borderId="0" xfId="8" applyFont="1" applyFill="1" applyBorder="1" applyAlignment="1">
      <alignment horizontal="centerContinuous"/>
    </xf>
    <xf numFmtId="49" fontId="24" fillId="0" borderId="44" xfId="8" applyNumberFormat="1" applyFont="1" applyFill="1" applyBorder="1" applyAlignment="1">
      <alignment horizontal="left"/>
    </xf>
    <xf numFmtId="4" fontId="24" fillId="0" borderId="0" xfId="8" applyNumberFormat="1" applyFont="1" applyFill="1" applyBorder="1" applyAlignment="1">
      <alignment horizontal="right" vertical="center" wrapText="1"/>
    </xf>
    <xf numFmtId="4" fontId="24" fillId="0" borderId="0" xfId="8" applyNumberFormat="1" applyFont="1" applyFill="1" applyAlignment="1">
      <alignment horizontal="right" vertical="center" wrapText="1"/>
    </xf>
    <xf numFmtId="49" fontId="24" fillId="0" borderId="0" xfId="8" applyNumberFormat="1" applyFont="1" applyFill="1" applyBorder="1"/>
    <xf numFmtId="49" fontId="24" fillId="0" borderId="44" xfId="8" applyNumberFormat="1" applyFont="1" applyFill="1" applyBorder="1"/>
    <xf numFmtId="49" fontId="38" fillId="0" borderId="0" xfId="8" applyNumberFormat="1" applyFont="1" applyFill="1" applyBorder="1" applyAlignment="1"/>
    <xf numFmtId="0" fontId="24" fillId="0" borderId="0" xfId="8" applyFont="1" applyAlignment="1">
      <alignment horizontal="right"/>
    </xf>
    <xf numFmtId="49" fontId="24" fillId="0" borderId="1" xfId="8" applyNumberFormat="1" applyFont="1" applyFill="1" applyBorder="1"/>
    <xf numFmtId="0" fontId="24" fillId="0" borderId="0" xfId="8" applyFont="1" applyAlignment="1">
      <alignment horizontal="left"/>
    </xf>
    <xf numFmtId="0" fontId="24" fillId="2" borderId="39" xfId="8" applyFont="1" applyFill="1" applyBorder="1"/>
    <xf numFmtId="0" fontId="38" fillId="2" borderId="44" xfId="8" applyFont="1" applyFill="1" applyBorder="1" applyAlignment="1">
      <alignment horizontal="right"/>
    </xf>
    <xf numFmtId="0" fontId="24" fillId="2" borderId="47" xfId="8" applyFont="1" applyFill="1" applyBorder="1"/>
    <xf numFmtId="0" fontId="24" fillId="2" borderId="0" xfId="8" applyFont="1" applyFill="1" applyBorder="1" applyAlignment="1">
      <alignment horizontal="left" vertical="top" wrapText="1"/>
    </xf>
    <xf numFmtId="0" fontId="24" fillId="2" borderId="44" xfId="8" applyFont="1" applyFill="1" applyBorder="1" applyAlignment="1">
      <alignment horizontal="left" vertical="top" wrapText="1"/>
    </xf>
    <xf numFmtId="166" fontId="24" fillId="2" borderId="44" xfId="8" applyNumberFormat="1" applyFont="1" applyFill="1" applyBorder="1"/>
    <xf numFmtId="0" fontId="38" fillId="2" borderId="38" xfId="8" applyFont="1" applyFill="1" applyBorder="1" applyAlignment="1">
      <alignment horizontal="left"/>
    </xf>
    <xf numFmtId="166" fontId="24" fillId="2" borderId="0" xfId="8" applyNumberFormat="1" applyFont="1" applyFill="1" applyBorder="1" applyAlignment="1">
      <alignment horizontal="right"/>
    </xf>
    <xf numFmtId="166" fontId="24" fillId="2" borderId="44" xfId="8" applyNumberFormat="1" applyFont="1" applyFill="1" applyBorder="1" applyAlignment="1">
      <alignment horizontal="right" vertical="center" wrapText="1"/>
    </xf>
    <xf numFmtId="3" fontId="24" fillId="2" borderId="0" xfId="8" applyNumberFormat="1" applyFont="1" applyFill="1" applyAlignment="1">
      <alignment horizontal="right" vertical="center" wrapText="1"/>
    </xf>
    <xf numFmtId="3" fontId="24" fillId="2" borderId="0" xfId="8" applyNumberFormat="1" applyFont="1" applyFill="1" applyBorder="1" applyAlignment="1">
      <alignment horizontal="right" vertical="center" wrapText="1"/>
    </xf>
    <xf numFmtId="0" fontId="24" fillId="2" borderId="0" xfId="8" applyFont="1" applyFill="1" applyBorder="1" applyAlignment="1">
      <alignment horizontal="right"/>
    </xf>
    <xf numFmtId="0" fontId="24" fillId="2" borderId="1" xfId="8" applyFont="1" applyFill="1" applyBorder="1" applyAlignment="1">
      <alignment horizontal="left" wrapText="1"/>
    </xf>
    <xf numFmtId="0" fontId="24" fillId="2" borderId="0" xfId="8" applyFont="1" applyFill="1" applyAlignment="1">
      <alignment wrapText="1"/>
    </xf>
    <xf numFmtId="0" fontId="24" fillId="2" borderId="0" xfId="3" applyNumberFormat="1" applyFont="1" applyFill="1" applyAlignment="1">
      <alignment horizontal="left" vertical="center"/>
    </xf>
    <xf numFmtId="0" fontId="38" fillId="2" borderId="0" xfId="8" applyFont="1" applyFill="1" applyBorder="1" applyAlignment="1">
      <alignment horizontal="right" wrapText="1"/>
    </xf>
    <xf numFmtId="0" fontId="24" fillId="2" borderId="42" xfId="8" applyFont="1" applyFill="1" applyBorder="1"/>
    <xf numFmtId="0" fontId="24" fillId="2" borderId="38" xfId="3" applyFont="1" applyFill="1" applyBorder="1" applyAlignment="1">
      <alignment horizontal="left"/>
    </xf>
    <xf numFmtId="2" fontId="24" fillId="2" borderId="0" xfId="8" applyNumberFormat="1" applyFont="1" applyFill="1" applyBorder="1" applyAlignment="1">
      <alignment horizontal="right"/>
    </xf>
    <xf numFmtId="166" fontId="38" fillId="2" borderId="0" xfId="8" applyNumberFormat="1" applyFont="1" applyFill="1" applyBorder="1" applyAlignment="1">
      <alignment horizontal="right" vertical="center"/>
    </xf>
    <xf numFmtId="0" fontId="24" fillId="2" borderId="38" xfId="8" applyFont="1" applyFill="1" applyBorder="1"/>
    <xf numFmtId="0" fontId="3" fillId="0" borderId="0" xfId="0" applyFont="1"/>
    <xf numFmtId="0" fontId="24" fillId="2" borderId="0" xfId="8" applyFont="1" applyFill="1" applyAlignment="1">
      <alignment horizontal="left"/>
    </xf>
    <xf numFmtId="2" fontId="24" fillId="2" borderId="1" xfId="8" applyNumberFormat="1" applyFont="1" applyFill="1" applyBorder="1" applyAlignment="1">
      <alignment horizontal="right"/>
    </xf>
    <xf numFmtId="166" fontId="24" fillId="2" borderId="1" xfId="8" applyNumberFormat="1" applyFont="1" applyFill="1" applyBorder="1" applyAlignment="1">
      <alignment horizontal="right" vertical="center" wrapText="1"/>
    </xf>
    <xf numFmtId="0" fontId="24" fillId="2" borderId="38" xfId="8" applyFont="1" applyFill="1" applyBorder="1" applyAlignment="1">
      <alignment horizontal="left"/>
    </xf>
    <xf numFmtId="166" fontId="38" fillId="2" borderId="0" xfId="8" applyNumberFormat="1" applyFont="1" applyFill="1" applyAlignment="1">
      <alignment horizontal="right" vertical="center"/>
    </xf>
    <xf numFmtId="0" fontId="38" fillId="2" borderId="0" xfId="8" applyFont="1" applyFill="1" applyBorder="1" applyAlignment="1">
      <alignment horizontal="right"/>
    </xf>
    <xf numFmtId="0" fontId="24" fillId="0" borderId="15" xfId="8" applyFont="1" applyBorder="1" applyAlignment="1">
      <alignment horizontal="center" vertical="center" wrapText="1"/>
    </xf>
    <xf numFmtId="166" fontId="24" fillId="2" borderId="0" xfId="8" applyNumberFormat="1" applyFont="1" applyFill="1"/>
    <xf numFmtId="166" fontId="24" fillId="2" borderId="49" xfId="8" applyNumberFormat="1" applyFont="1" applyFill="1" applyBorder="1" applyAlignment="1">
      <alignment horizontal="right" vertical="center" wrapText="1"/>
    </xf>
    <xf numFmtId="0" fontId="38" fillId="2" borderId="16" xfId="8" applyFont="1" applyFill="1" applyBorder="1" applyAlignment="1">
      <alignment horizontal="right"/>
    </xf>
    <xf numFmtId="3" fontId="24" fillId="2" borderId="0" xfId="8" applyNumberFormat="1" applyFont="1" applyFill="1" applyBorder="1"/>
    <xf numFmtId="0" fontId="24" fillId="2" borderId="44" xfId="8" applyFont="1" applyFill="1" applyBorder="1" applyAlignment="1">
      <alignment horizontal="centerContinuous" vertical="top" wrapText="1"/>
    </xf>
    <xf numFmtId="0" fontId="24" fillId="0" borderId="44" xfId="8" applyFont="1" applyFill="1" applyBorder="1" applyAlignment="1">
      <alignment horizontal="left" indent="1"/>
    </xf>
    <xf numFmtId="0" fontId="24" fillId="0" borderId="42" xfId="8" applyFont="1" applyFill="1" applyBorder="1" applyAlignment="1">
      <alignment horizontal="left"/>
    </xf>
    <xf numFmtId="165" fontId="45" fillId="0" borderId="1" xfId="8" applyNumberFormat="1" applyFont="1" applyFill="1" applyBorder="1" applyAlignment="1">
      <alignment horizontal="right" wrapText="1"/>
    </xf>
    <xf numFmtId="49" fontId="24" fillId="0" borderId="0" xfId="8" quotePrefix="1" applyNumberFormat="1" applyFont="1" applyFill="1" applyBorder="1" applyAlignment="1">
      <alignment horizontal="left"/>
    </xf>
    <xf numFmtId="49" fontId="24" fillId="0" borderId="0" xfId="8" applyNumberFormat="1" applyFont="1" applyFill="1" applyBorder="1" applyAlignment="1">
      <alignment horizontal="right"/>
    </xf>
    <xf numFmtId="0" fontId="48" fillId="0" borderId="0" xfId="8" applyFont="1" applyFill="1"/>
    <xf numFmtId="14" fontId="24" fillId="0" borderId="0" xfId="8" quotePrefix="1" applyNumberFormat="1" applyFont="1" applyFill="1" applyBorder="1" applyAlignment="1">
      <alignment horizontal="left"/>
    </xf>
    <xf numFmtId="0" fontId="12" fillId="0" borderId="0" xfId="8" applyAlignment="1">
      <alignment horizontal="right"/>
    </xf>
    <xf numFmtId="49" fontId="24" fillId="2" borderId="46" xfId="8" applyNumberFormat="1" applyFont="1" applyFill="1" applyBorder="1" applyAlignment="1">
      <alignment horizontal="left" vertical="center" wrapText="1" indent="1"/>
    </xf>
    <xf numFmtId="166" fontId="24" fillId="2" borderId="0" xfId="8" applyNumberFormat="1" applyFont="1" applyFill="1" applyAlignment="1">
      <alignment horizontal="right" wrapText="1"/>
    </xf>
    <xf numFmtId="165" fontId="45" fillId="2" borderId="0" xfId="8" applyNumberFormat="1" applyFont="1" applyFill="1" applyBorder="1" applyAlignment="1">
      <alignment horizontal="right" wrapText="1"/>
    </xf>
    <xf numFmtId="166" fontId="24" fillId="2" borderId="0" xfId="8" applyNumberFormat="1" applyFont="1" applyFill="1" applyBorder="1" applyAlignment="1">
      <alignment horizontal="right" wrapText="1"/>
    </xf>
    <xf numFmtId="0" fontId="23" fillId="0" borderId="0" xfId="1" applyFont="1" applyAlignment="1" applyProtection="1"/>
    <xf numFmtId="0" fontId="3" fillId="0" borderId="0" xfId="8" applyFont="1"/>
    <xf numFmtId="0" fontId="10" fillId="0" borderId="0" xfId="8" applyFont="1"/>
    <xf numFmtId="0" fontId="3" fillId="0" borderId="0" xfId="8" applyFont="1" applyProtection="1">
      <protection locked="0"/>
    </xf>
    <xf numFmtId="0" fontId="10" fillId="0" borderId="0" xfId="8" applyFont="1" applyAlignment="1" applyProtection="1">
      <alignment vertical="center"/>
      <protection locked="0"/>
    </xf>
    <xf numFmtId="0" fontId="6" fillId="0" borderId="0" xfId="8" applyFont="1" applyProtection="1">
      <protection locked="0"/>
    </xf>
    <xf numFmtId="0" fontId="12" fillId="0" borderId="0" xfId="8" applyProtection="1">
      <protection locked="0"/>
    </xf>
    <xf numFmtId="0" fontId="3" fillId="0" borderId="0" xfId="8" applyFont="1" applyAlignment="1" applyProtection="1">
      <alignment vertical="center"/>
      <protection locked="0"/>
    </xf>
    <xf numFmtId="49" fontId="1" fillId="0" borderId="0" xfId="8" applyNumberFormat="1" applyFont="1" applyProtection="1">
      <protection locked="0"/>
    </xf>
    <xf numFmtId="0" fontId="1" fillId="0" borderId="0" xfId="8" applyFont="1" applyProtection="1">
      <protection locked="0"/>
    </xf>
    <xf numFmtId="0" fontId="5" fillId="0" borderId="0" xfId="8" applyFont="1" applyProtection="1">
      <protection locked="0"/>
    </xf>
    <xf numFmtId="0" fontId="3" fillId="0" borderId="0" xfId="8" applyFont="1" applyAlignment="1"/>
    <xf numFmtId="0" fontId="50" fillId="0" borderId="0" xfId="8" applyFont="1" applyProtection="1">
      <protection locked="0"/>
    </xf>
    <xf numFmtId="0" fontId="51" fillId="0" borderId="0" xfId="1" applyFont="1" applyAlignment="1" applyProtection="1"/>
    <xf numFmtId="0" fontId="3" fillId="0" borderId="0" xfId="8" applyFont="1" applyAlignment="1">
      <alignment horizontal="left" indent="1"/>
    </xf>
    <xf numFmtId="0" fontId="49" fillId="0" borderId="0" xfId="8" applyFont="1" applyAlignment="1"/>
    <xf numFmtId="49" fontId="24" fillId="0" borderId="38" xfId="8" applyNumberFormat="1" applyFont="1" applyFill="1" applyBorder="1" applyAlignment="1">
      <alignment horizontal="center" vertical="center" wrapText="1"/>
    </xf>
    <xf numFmtId="49" fontId="24" fillId="0" borderId="44" xfId="8" applyNumberFormat="1" applyFont="1" applyFill="1" applyBorder="1" applyAlignment="1">
      <alignment horizontal="center" vertical="center" wrapText="1"/>
    </xf>
    <xf numFmtId="49" fontId="24" fillId="0" borderId="42" xfId="8" applyNumberFormat="1" applyFont="1" applyFill="1" applyBorder="1" applyAlignment="1">
      <alignment horizontal="center" vertical="center" wrapText="1"/>
    </xf>
    <xf numFmtId="49" fontId="24" fillId="0" borderId="47" xfId="8" applyNumberFormat="1" applyFont="1" applyFill="1" applyBorder="1" applyAlignment="1">
      <alignment horizontal="center" vertical="center" wrapText="1"/>
    </xf>
    <xf numFmtId="49" fontId="24" fillId="0" borderId="0" xfId="8"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xf>
    <xf numFmtId="49" fontId="24" fillId="0" borderId="29" xfId="8" applyNumberFormat="1" applyFont="1" applyFill="1" applyBorder="1" applyAlignment="1">
      <alignment horizontal="center" vertical="center" wrapText="1"/>
    </xf>
    <xf numFmtId="49" fontId="24" fillId="0" borderId="45" xfId="8" applyNumberFormat="1" applyFont="1" applyFill="1" applyBorder="1" applyAlignment="1">
      <alignment horizontal="center" vertical="center" wrapText="1"/>
    </xf>
    <xf numFmtId="49" fontId="24" fillId="0" borderId="15" xfId="8" applyNumberFormat="1" applyFont="1" applyFill="1" applyBorder="1" applyAlignment="1">
      <alignment horizontal="center" vertical="center" wrapText="1"/>
    </xf>
    <xf numFmtId="49" fontId="24" fillId="0" borderId="16" xfId="8" applyNumberFormat="1" applyFont="1" applyFill="1" applyBorder="1" applyAlignment="1">
      <alignment horizontal="center" vertical="center" wrapText="1"/>
    </xf>
    <xf numFmtId="49" fontId="24" fillId="0" borderId="17" xfId="8" applyNumberFormat="1" applyFont="1" applyFill="1" applyBorder="1" applyAlignment="1">
      <alignment horizontal="center" vertical="center" wrapText="1"/>
    </xf>
    <xf numFmtId="0" fontId="11" fillId="2" borderId="0" xfId="1" applyFill="1" applyAlignment="1" applyProtection="1"/>
    <xf numFmtId="0" fontId="24" fillId="0" borderId="45" xfId="8" applyFont="1" applyFill="1" applyBorder="1" applyAlignment="1">
      <alignment horizontal="center"/>
    </xf>
    <xf numFmtId="2" fontId="24" fillId="0" borderId="0" xfId="8" applyNumberFormat="1" applyFont="1" applyFill="1" applyAlignment="1"/>
    <xf numFmtId="2" fontId="24" fillId="0" borderId="0" xfId="8" applyNumberFormat="1" applyFont="1" applyFill="1"/>
    <xf numFmtId="165" fontId="45" fillId="0" borderId="0" xfId="8" applyNumberFormat="1" applyFont="1" applyFill="1" applyBorder="1" applyAlignment="1">
      <alignment horizontal="right"/>
    </xf>
    <xf numFmtId="167" fontId="24" fillId="0" borderId="0" xfId="8" applyNumberFormat="1" applyFont="1" applyFill="1" applyBorder="1" applyAlignment="1">
      <alignment wrapText="1"/>
    </xf>
    <xf numFmtId="166" fontId="38" fillId="2" borderId="0" xfId="8" applyNumberFormat="1" applyFont="1" applyFill="1" applyBorder="1" applyAlignment="1">
      <alignment horizontal="left" vertical="center"/>
    </xf>
    <xf numFmtId="167" fontId="24" fillId="2" borderId="0" xfId="8" applyNumberFormat="1" applyFont="1" applyFill="1" applyAlignment="1">
      <alignment horizontal="right" vertical="center" wrapText="1"/>
    </xf>
    <xf numFmtId="167" fontId="24" fillId="2" borderId="0" xfId="8" applyNumberFormat="1" applyFont="1" applyFill="1" applyBorder="1"/>
    <xf numFmtId="0" fontId="45" fillId="2" borderId="0" xfId="8" applyFont="1" applyFill="1" applyBorder="1"/>
    <xf numFmtId="0" fontId="24" fillId="0" borderId="29" xfId="8" applyFont="1" applyFill="1" applyBorder="1" applyAlignment="1">
      <alignment horizontal="center"/>
    </xf>
    <xf numFmtId="166" fontId="24" fillId="0" borderId="0" xfId="8" applyNumberFormat="1" applyFont="1" applyFill="1" applyBorder="1" applyAlignment="1">
      <alignment horizontal="right" vertical="center" wrapText="1"/>
    </xf>
    <xf numFmtId="2" fontId="24" fillId="0" borderId="0" xfId="8" applyNumberFormat="1" applyFont="1"/>
    <xf numFmtId="3" fontId="24" fillId="0" borderId="44" xfId="8" applyNumberFormat="1" applyFont="1" applyFill="1" applyBorder="1" applyAlignment="1">
      <alignment horizontal="left"/>
    </xf>
    <xf numFmtId="3" fontId="24" fillId="0" borderId="0" xfId="8" applyNumberFormat="1" applyFont="1" applyFill="1" applyBorder="1" applyAlignment="1">
      <alignment horizontal="centerContinuous"/>
    </xf>
    <xf numFmtId="166" fontId="38" fillId="0" borderId="0" xfId="8" applyNumberFormat="1" applyFont="1" applyFill="1" applyBorder="1" applyAlignment="1">
      <alignment horizontal="left" vertical="center"/>
    </xf>
    <xf numFmtId="3" fontId="24" fillId="0" borderId="0" xfId="8" applyNumberFormat="1" applyFont="1" applyFill="1"/>
    <xf numFmtId="49" fontId="38" fillId="0" borderId="44" xfId="8" applyNumberFormat="1" applyFont="1" applyFill="1" applyBorder="1" applyAlignment="1">
      <alignment horizontal="left"/>
    </xf>
    <xf numFmtId="0" fontId="42"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xf numFmtId="0" fontId="0" fillId="0" borderId="0" xfId="0" applyAlignment="1"/>
    <xf numFmtId="0" fontId="21" fillId="0" borderId="0" xfId="5" applyFont="1" applyFill="1" applyAlignment="1">
      <alignment horizontal="left" vertical="top" wrapText="1"/>
    </xf>
    <xf numFmtId="0" fontId="30" fillId="0" borderId="0" xfId="5" applyFill="1" applyAlignment="1">
      <alignment horizontal="left" vertical="top" wrapText="1"/>
    </xf>
    <xf numFmtId="0" fontId="21" fillId="0" borderId="0" xfId="5" applyFont="1" applyAlignment="1">
      <alignment vertical="top" wrapText="1"/>
    </xf>
    <xf numFmtId="0" fontId="30" fillId="0" borderId="0" xfId="5" applyAlignment="1">
      <alignment vertical="top" wrapText="1"/>
    </xf>
    <xf numFmtId="0" fontId="21" fillId="0" borderId="9" xfId="5" applyFont="1" applyBorder="1" applyAlignment="1">
      <alignment horizontal="center" wrapText="1"/>
    </xf>
    <xf numFmtId="0" fontId="21" fillId="0" borderId="9" xfId="5" applyFont="1" applyFill="1" applyBorder="1" applyAlignment="1">
      <alignment horizontal="center" wrapText="1"/>
    </xf>
    <xf numFmtId="0" fontId="31" fillId="0" borderId="0" xfId="5" applyFont="1" applyAlignment="1">
      <alignment horizontal="center"/>
    </xf>
    <xf numFmtId="0" fontId="31" fillId="0" borderId="2" xfId="5" applyFont="1" applyBorder="1" applyAlignment="1">
      <alignment horizontal="center"/>
    </xf>
    <xf numFmtId="0" fontId="21" fillId="0" borderId="3" xfId="5" applyFont="1" applyBorder="1" applyAlignment="1">
      <alignment horizontal="center" wrapText="1"/>
    </xf>
    <xf numFmtId="0" fontId="21" fillId="0" borderId="7" xfId="5" applyFont="1" applyBorder="1" applyAlignment="1">
      <alignment horizontal="center" wrapText="1"/>
    </xf>
    <xf numFmtId="0" fontId="21" fillId="0" borderId="4" xfId="5" applyFont="1" applyBorder="1" applyAlignment="1">
      <alignment horizontal="center" wrapText="1"/>
    </xf>
    <xf numFmtId="0" fontId="21" fillId="0" borderId="5" xfId="5" applyFont="1" applyBorder="1" applyAlignment="1">
      <alignment horizontal="center" wrapText="1"/>
    </xf>
    <xf numFmtId="0" fontId="21" fillId="0" borderId="6" xfId="5" applyFont="1" applyBorder="1" applyAlignment="1">
      <alignment horizontal="center" wrapText="1"/>
    </xf>
    <xf numFmtId="0" fontId="21" fillId="0" borderId="9" xfId="5" applyFont="1" applyBorder="1" applyAlignment="1">
      <alignment wrapText="1"/>
    </xf>
    <xf numFmtId="0" fontId="24" fillId="0" borderId="3" xfId="5" applyFont="1" applyBorder="1" applyAlignment="1">
      <alignment horizontal="left" vertical="top" wrapText="1" indent="1"/>
    </xf>
    <xf numFmtId="0" fontId="24" fillId="0" borderId="7" xfId="5" applyFont="1" applyBorder="1" applyAlignment="1">
      <alignment horizontal="left" vertical="top" wrapText="1" indent="1"/>
    </xf>
    <xf numFmtId="49" fontId="24" fillId="0" borderId="40" xfId="0" applyNumberFormat="1" applyFont="1" applyFill="1" applyBorder="1" applyAlignment="1">
      <alignment horizontal="center" vertical="center" wrapText="1"/>
    </xf>
    <xf numFmtId="49" fontId="24" fillId="0" borderId="41" xfId="0" applyNumberFormat="1" applyFont="1" applyFill="1" applyBorder="1" applyAlignment="1">
      <alignment horizontal="center" vertical="center" wrapText="1"/>
    </xf>
    <xf numFmtId="49" fontId="24" fillId="0" borderId="38" xfId="0" applyNumberFormat="1" applyFont="1" applyFill="1" applyBorder="1" applyAlignment="1">
      <alignment horizontal="center" vertical="center" wrapText="1"/>
    </xf>
    <xf numFmtId="49" fontId="24" fillId="0" borderId="44" xfId="0" applyNumberFormat="1" applyFont="1" applyFill="1" applyBorder="1" applyAlignment="1">
      <alignment horizontal="center" vertical="center" wrapText="1"/>
    </xf>
    <xf numFmtId="49" fontId="24" fillId="0" borderId="25" xfId="0" applyNumberFormat="1" applyFont="1" applyFill="1" applyBorder="1" applyAlignment="1">
      <alignment horizontal="center" vertical="center" wrapText="1"/>
    </xf>
    <xf numFmtId="49" fontId="24" fillId="0" borderId="24" xfId="0" applyNumberFormat="1" applyFont="1" applyFill="1" applyBorder="1" applyAlignment="1">
      <alignment horizontal="center" vertical="center" wrapText="1"/>
    </xf>
    <xf numFmtId="49" fontId="24" fillId="0" borderId="42" xfId="0" applyNumberFormat="1" applyFont="1" applyFill="1" applyBorder="1" applyAlignment="1">
      <alignment horizontal="center" vertical="center" wrapText="1"/>
    </xf>
    <xf numFmtId="49" fontId="24" fillId="0" borderId="39" xfId="0" applyNumberFormat="1" applyFont="1" applyFill="1" applyBorder="1" applyAlignment="1">
      <alignment horizontal="center" vertical="center" wrapText="1"/>
    </xf>
    <xf numFmtId="49" fontId="24" fillId="0" borderId="43" xfId="0" applyNumberFormat="1" applyFont="1" applyFill="1" applyBorder="1" applyAlignment="1">
      <alignment horizontal="center" vertical="center" wrapText="1"/>
    </xf>
    <xf numFmtId="49" fontId="24" fillId="0" borderId="0" xfId="0" applyNumberFormat="1" applyFont="1" applyFill="1" applyBorder="1" applyAlignment="1">
      <alignment horizontal="center" vertical="center" wrapText="1"/>
    </xf>
    <xf numFmtId="49" fontId="24" fillId="0" borderId="1" xfId="0" applyNumberFormat="1" applyFont="1" applyFill="1" applyBorder="1" applyAlignment="1">
      <alignment horizontal="center" vertical="center" wrapText="1"/>
    </xf>
    <xf numFmtId="49" fontId="24" fillId="0" borderId="0" xfId="0" applyNumberFormat="1" applyFont="1" applyFill="1" applyBorder="1" applyAlignment="1">
      <alignment horizontal="left" vertical="center" wrapText="1"/>
    </xf>
    <xf numFmtId="49" fontId="24" fillId="0" borderId="40" xfId="8" applyNumberFormat="1" applyFont="1" applyFill="1" applyBorder="1" applyAlignment="1">
      <alignment horizontal="center" vertical="center" wrapText="1"/>
    </xf>
    <xf numFmtId="49" fontId="24" fillId="0" borderId="41" xfId="8" applyNumberFormat="1" applyFont="1" applyFill="1" applyBorder="1" applyAlignment="1">
      <alignment horizontal="center" vertical="center" wrapText="1"/>
    </xf>
    <xf numFmtId="49" fontId="24" fillId="0" borderId="38" xfId="8" applyNumberFormat="1" applyFont="1" applyFill="1" applyBorder="1" applyAlignment="1">
      <alignment horizontal="center" vertical="center" wrapText="1"/>
    </xf>
    <xf numFmtId="49" fontId="24" fillId="0" borderId="44" xfId="8" applyNumberFormat="1" applyFont="1" applyFill="1" applyBorder="1" applyAlignment="1">
      <alignment horizontal="center" vertical="center" wrapText="1"/>
    </xf>
    <xf numFmtId="49" fontId="24" fillId="0" borderId="25" xfId="8" applyNumberFormat="1" applyFont="1" applyFill="1" applyBorder="1" applyAlignment="1">
      <alignment horizontal="center" vertical="center" wrapText="1"/>
    </xf>
    <xf numFmtId="49" fontId="24" fillId="0" borderId="24" xfId="8" applyNumberFormat="1" applyFont="1" applyFill="1" applyBorder="1" applyAlignment="1">
      <alignment horizontal="center" vertical="center" wrapText="1"/>
    </xf>
    <xf numFmtId="49" fontId="24" fillId="0" borderId="42" xfId="8" applyNumberFormat="1" applyFont="1" applyFill="1" applyBorder="1" applyAlignment="1">
      <alignment horizontal="center" vertical="center" wrapText="1"/>
    </xf>
    <xf numFmtId="49" fontId="24" fillId="0" borderId="47" xfId="8" applyNumberFormat="1" applyFont="1" applyFill="1" applyBorder="1" applyAlignment="1">
      <alignment horizontal="center" vertical="center" wrapText="1"/>
    </xf>
    <xf numFmtId="49" fontId="24" fillId="0" borderId="0" xfId="8" applyNumberFormat="1" applyFont="1" applyFill="1" applyBorder="1" applyAlignment="1">
      <alignment horizontal="center" vertical="center" wrapText="1"/>
    </xf>
    <xf numFmtId="49" fontId="24" fillId="0" borderId="1" xfId="8" applyNumberFormat="1" applyFont="1" applyFill="1" applyBorder="1" applyAlignment="1">
      <alignment horizontal="center" vertical="center" wrapText="1"/>
    </xf>
    <xf numFmtId="49" fontId="24" fillId="0" borderId="43" xfId="8" applyNumberFormat="1" applyFont="1" applyFill="1" applyBorder="1" applyAlignment="1">
      <alignment horizontal="center" vertical="center" wrapText="1"/>
    </xf>
    <xf numFmtId="49" fontId="24" fillId="0" borderId="0" xfId="8" applyNumberFormat="1" applyFont="1" applyFill="1" applyBorder="1" applyAlignment="1">
      <alignment horizontal="left" vertical="center" wrapText="1"/>
    </xf>
    <xf numFmtId="49" fontId="24" fillId="0" borderId="0" xfId="8" applyNumberFormat="1" applyFont="1" applyFill="1" applyBorder="1" applyAlignment="1">
      <alignment horizontal="left" vertical="center"/>
    </xf>
    <xf numFmtId="49" fontId="24" fillId="0" borderId="29" xfId="8" applyNumberFormat="1" applyFont="1" applyFill="1" applyBorder="1" applyAlignment="1">
      <alignment horizontal="center" vertical="center" wrapText="1"/>
    </xf>
    <xf numFmtId="49" fontId="24" fillId="0" borderId="45" xfId="8" applyNumberFormat="1" applyFont="1" applyFill="1" applyBorder="1" applyAlignment="1">
      <alignment horizontal="center" vertical="center" wrapText="1"/>
    </xf>
    <xf numFmtId="49" fontId="24" fillId="0" borderId="27" xfId="8" applyNumberFormat="1" applyFont="1" applyFill="1" applyBorder="1" applyAlignment="1">
      <alignment horizontal="center" vertical="center" wrapText="1"/>
    </xf>
    <xf numFmtId="49" fontId="38" fillId="0" borderId="0" xfId="8" applyNumberFormat="1" applyFont="1" applyFill="1" applyBorder="1" applyAlignment="1">
      <alignment horizontal="left" wrapText="1"/>
    </xf>
    <xf numFmtId="0" fontId="28" fillId="0" borderId="0" xfId="8" applyFont="1" applyFill="1" applyAlignment="1">
      <alignment horizontal="left"/>
    </xf>
    <xf numFmtId="0" fontId="24" fillId="0" borderId="0" xfId="8" applyNumberFormat="1" applyFont="1" applyFill="1" applyBorder="1" applyAlignment="1">
      <alignment horizontal="left" vertical="center" wrapText="1"/>
    </xf>
    <xf numFmtId="49" fontId="24" fillId="0" borderId="48" xfId="8" applyNumberFormat="1" applyFont="1" applyFill="1" applyBorder="1" applyAlignment="1">
      <alignment horizontal="center" vertical="center" wrapText="1"/>
    </xf>
    <xf numFmtId="49" fontId="24" fillId="0" borderId="49" xfId="8" applyNumberFormat="1" applyFont="1" applyFill="1" applyBorder="1" applyAlignment="1">
      <alignment horizontal="center" vertical="center" wrapText="1"/>
    </xf>
    <xf numFmtId="49" fontId="24" fillId="0" borderId="15" xfId="8" applyNumberFormat="1" applyFont="1" applyFill="1" applyBorder="1" applyAlignment="1">
      <alignment horizontal="center" vertical="center" wrapText="1"/>
    </xf>
    <xf numFmtId="49" fontId="24" fillId="0" borderId="16" xfId="8" applyNumberFormat="1" applyFont="1" applyFill="1" applyBorder="1" applyAlignment="1">
      <alignment horizontal="center" vertical="center" wrapText="1"/>
    </xf>
    <xf numFmtId="4" fontId="24" fillId="0" borderId="42" xfId="8" applyNumberFormat="1" applyFont="1" applyFill="1" applyBorder="1" applyAlignment="1">
      <alignment horizontal="center" vertical="center" wrapText="1"/>
    </xf>
    <xf numFmtId="4" fontId="24" fillId="0" borderId="38" xfId="8" applyNumberFormat="1" applyFont="1" applyFill="1" applyBorder="1" applyAlignment="1">
      <alignment horizontal="center" vertical="center" wrapText="1"/>
    </xf>
    <xf numFmtId="4" fontId="24" fillId="0" borderId="25" xfId="8" applyNumberFormat="1" applyFont="1" applyFill="1" applyBorder="1" applyAlignment="1">
      <alignment horizontal="center" vertical="center" wrapText="1"/>
    </xf>
    <xf numFmtId="0" fontId="24" fillId="0" borderId="0" xfId="3" applyFont="1" applyFill="1" applyAlignment="1">
      <alignment horizontal="left" wrapText="1"/>
    </xf>
    <xf numFmtId="0" fontId="24" fillId="0" borderId="0" xfId="3" applyFont="1" applyFill="1" applyAlignment="1">
      <alignment horizontal="center"/>
    </xf>
    <xf numFmtId="0" fontId="24" fillId="2" borderId="0" xfId="8" applyFont="1" applyFill="1" applyAlignment="1">
      <alignment horizontal="left" wrapText="1"/>
    </xf>
    <xf numFmtId="0" fontId="12" fillId="0" borderId="0" xfId="8" applyAlignment="1">
      <alignment wrapText="1"/>
    </xf>
    <xf numFmtId="49" fontId="24" fillId="2" borderId="29" xfId="8" applyNumberFormat="1" applyFont="1" applyFill="1" applyBorder="1" applyAlignment="1">
      <alignment horizontal="center" vertical="center" wrapText="1"/>
    </xf>
    <xf numFmtId="49" fontId="24" fillId="2" borderId="45" xfId="8" applyNumberFormat="1" applyFont="1" applyFill="1" applyBorder="1" applyAlignment="1">
      <alignment horizontal="center" vertical="center" wrapText="1"/>
    </xf>
    <xf numFmtId="49" fontId="24" fillId="2" borderId="27" xfId="8" applyNumberFormat="1" applyFont="1" applyFill="1" applyBorder="1" applyAlignment="1">
      <alignment horizontal="center" vertical="center" wrapText="1"/>
    </xf>
    <xf numFmtId="0" fontId="38" fillId="2" borderId="38" xfId="8" applyFont="1" applyFill="1" applyBorder="1" applyAlignment="1">
      <alignment horizontal="left" wrapText="1"/>
    </xf>
    <xf numFmtId="0" fontId="12" fillId="0" borderId="0" xfId="8" applyAlignment="1">
      <alignment horizontal="left" wrapText="1"/>
    </xf>
    <xf numFmtId="0" fontId="12" fillId="0" borderId="0" xfId="8" applyAlignment="1"/>
    <xf numFmtId="49" fontId="24" fillId="2" borderId="42" xfId="8" applyNumberFormat="1" applyFont="1" applyFill="1" applyBorder="1" applyAlignment="1">
      <alignment horizontal="center" vertical="center" wrapText="1"/>
    </xf>
    <xf numFmtId="49" fontId="24" fillId="2" borderId="47" xfId="8" applyNumberFormat="1" applyFont="1" applyFill="1" applyBorder="1" applyAlignment="1">
      <alignment horizontal="center" vertical="center" wrapText="1"/>
    </xf>
    <xf numFmtId="49" fontId="24" fillId="2" borderId="38" xfId="8" applyNumberFormat="1" applyFont="1" applyFill="1" applyBorder="1" applyAlignment="1">
      <alignment horizontal="center" vertical="center" wrapText="1"/>
    </xf>
    <xf numFmtId="49" fontId="24" fillId="2" borderId="0" xfId="8" applyNumberFormat="1" applyFont="1" applyFill="1" applyBorder="1" applyAlignment="1">
      <alignment horizontal="center" vertical="center" wrapText="1"/>
    </xf>
    <xf numFmtId="49" fontId="24" fillId="2" borderId="25" xfId="8" applyNumberFormat="1" applyFont="1" applyFill="1" applyBorder="1" applyAlignment="1">
      <alignment horizontal="center" vertical="center" wrapText="1"/>
    </xf>
    <xf numFmtId="49" fontId="24" fillId="2" borderId="1" xfId="8" applyNumberFormat="1" applyFont="1" applyFill="1" applyBorder="1" applyAlignment="1">
      <alignment horizontal="center" vertical="center" wrapText="1"/>
    </xf>
    <xf numFmtId="49" fontId="24" fillId="2" borderId="48" xfId="8" applyNumberFormat="1" applyFont="1" applyFill="1" applyBorder="1" applyAlignment="1">
      <alignment horizontal="center" vertical="center" wrapText="1"/>
    </xf>
    <xf numFmtId="49" fontId="24" fillId="2" borderId="49" xfId="8" applyNumberFormat="1" applyFont="1" applyFill="1" applyBorder="1" applyAlignment="1">
      <alignment horizontal="center" vertical="center" wrapText="1"/>
    </xf>
    <xf numFmtId="49" fontId="24" fillId="2" borderId="15" xfId="8" applyNumberFormat="1" applyFont="1" applyFill="1" applyBorder="1" applyAlignment="1">
      <alignment horizontal="center" vertical="center" wrapText="1"/>
    </xf>
    <xf numFmtId="49" fontId="24" fillId="2" borderId="16" xfId="8" applyNumberFormat="1" applyFont="1" applyFill="1" applyBorder="1" applyAlignment="1">
      <alignment horizontal="center" vertical="center" wrapText="1"/>
    </xf>
    <xf numFmtId="4" fontId="24" fillId="2" borderId="42" xfId="8" applyNumberFormat="1" applyFont="1" applyFill="1" applyBorder="1" applyAlignment="1">
      <alignment horizontal="center" vertical="center" wrapText="1"/>
    </xf>
    <xf numFmtId="4" fontId="24" fillId="2" borderId="38" xfId="8" applyNumberFormat="1" applyFont="1" applyFill="1" applyBorder="1" applyAlignment="1">
      <alignment horizontal="center" vertical="center" wrapText="1"/>
    </xf>
    <xf numFmtId="4" fontId="24" fillId="2" borderId="25" xfId="8" applyNumberFormat="1" applyFont="1" applyFill="1" applyBorder="1" applyAlignment="1">
      <alignment horizontal="center" vertical="center" wrapText="1"/>
    </xf>
    <xf numFmtId="0" fontId="24" fillId="2" borderId="42" xfId="0" applyFont="1" applyFill="1" applyBorder="1" applyAlignment="1">
      <alignment horizontal="center" vertical="center" wrapText="1"/>
    </xf>
    <xf numFmtId="0" fontId="0" fillId="0" borderId="38" xfId="0" applyBorder="1" applyAlignment="1">
      <alignment horizontal="center" vertical="center" wrapText="1"/>
    </xf>
    <xf numFmtId="0" fontId="0" fillId="0" borderId="25" xfId="0" applyBorder="1" applyAlignment="1">
      <alignment horizontal="center" vertical="center" wrapText="1"/>
    </xf>
    <xf numFmtId="0" fontId="24" fillId="0" borderId="16" xfId="0" applyFont="1" applyBorder="1" applyAlignment="1">
      <alignment horizontal="center" vertical="center" wrapText="1"/>
    </xf>
    <xf numFmtId="0" fontId="24" fillId="2" borderId="29" xfId="0" applyFont="1" applyFill="1" applyBorder="1" applyAlignment="1" applyProtection="1">
      <alignment horizontal="center" vertical="center" wrapText="1"/>
    </xf>
    <xf numFmtId="0" fontId="24" fillId="2" borderId="45" xfId="0" applyFont="1" applyFill="1" applyBorder="1" applyAlignment="1" applyProtection="1">
      <alignment horizontal="center" vertical="center" wrapText="1"/>
    </xf>
    <xf numFmtId="0" fontId="3" fillId="0" borderId="45" xfId="0" applyFont="1" applyBorder="1" applyAlignment="1">
      <alignment horizontal="center" vertical="center" wrapText="1"/>
    </xf>
    <xf numFmtId="0" fontId="3" fillId="0" borderId="27" xfId="0" applyFont="1" applyBorder="1" applyAlignment="1">
      <alignment horizontal="center" vertical="center" wrapText="1"/>
    </xf>
    <xf numFmtId="0" fontId="24" fillId="2" borderId="28" xfId="0" applyFont="1" applyFill="1" applyBorder="1" applyAlignment="1" applyProtection="1">
      <alignment horizontal="center" vertical="center" wrapText="1"/>
    </xf>
    <xf numFmtId="0" fontId="0" fillId="0" borderId="28" xfId="0" applyBorder="1" applyAlignment="1">
      <alignment horizontal="center" vertical="center" wrapText="1"/>
    </xf>
    <xf numFmtId="0" fontId="24" fillId="0" borderId="29" xfId="0" applyFont="1" applyBorder="1" applyAlignment="1">
      <alignment horizontal="center" vertical="center" wrapText="1"/>
    </xf>
    <xf numFmtId="0" fontId="24" fillId="0" borderId="45" xfId="0" applyFont="1" applyBorder="1" applyAlignment="1">
      <alignment horizontal="center" vertical="center" wrapText="1"/>
    </xf>
    <xf numFmtId="0" fontId="24" fillId="0" borderId="45" xfId="3" applyNumberFormat="1" applyFont="1" applyFill="1" applyBorder="1" applyAlignment="1">
      <alignment horizontal="center" vertical="center" wrapText="1"/>
    </xf>
    <xf numFmtId="0" fontId="24" fillId="0" borderId="27" xfId="3" applyNumberFormat="1" applyFont="1" applyFill="1" applyBorder="1" applyAlignment="1">
      <alignment horizontal="center" vertical="center" wrapText="1"/>
    </xf>
    <xf numFmtId="0" fontId="24" fillId="2" borderId="39" xfId="0" applyFont="1" applyFill="1" applyBorder="1" applyAlignment="1">
      <alignment horizontal="center" vertical="center" wrapText="1"/>
    </xf>
    <xf numFmtId="0" fontId="0" fillId="0" borderId="44" xfId="0" applyBorder="1" applyAlignment="1">
      <alignment horizontal="center" vertical="center" wrapText="1"/>
    </xf>
    <xf numFmtId="0" fontId="24" fillId="2" borderId="29" xfId="0" applyFont="1" applyFill="1" applyBorder="1" applyAlignment="1">
      <alignment horizontal="center" vertical="center" wrapText="1"/>
    </xf>
    <xf numFmtId="0" fontId="24" fillId="2" borderId="45" xfId="0" applyFont="1" applyFill="1" applyBorder="1" applyAlignment="1">
      <alignment horizontal="center" vertical="center" wrapText="1"/>
    </xf>
    <xf numFmtId="0" fontId="24" fillId="0" borderId="27" xfId="0" applyFont="1" applyBorder="1" applyAlignment="1">
      <alignment horizontal="center" vertical="center" wrapText="1"/>
    </xf>
    <xf numFmtId="0" fontId="24" fillId="0" borderId="28" xfId="0" applyFont="1" applyBorder="1" applyAlignment="1">
      <alignment horizontal="center" vertical="center" wrapText="1"/>
    </xf>
    <xf numFmtId="0" fontId="24" fillId="2" borderId="0" xfId="0" applyFont="1" applyFill="1" applyAlignment="1">
      <alignment horizontal="left" wrapText="1"/>
    </xf>
    <xf numFmtId="0" fontId="24" fillId="2" borderId="27" xfId="0" applyFont="1" applyFill="1" applyBorder="1" applyAlignment="1">
      <alignment horizontal="center" vertical="center" wrapText="1"/>
    </xf>
    <xf numFmtId="0" fontId="0" fillId="0" borderId="27" xfId="0" applyBorder="1" applyAlignment="1">
      <alignment horizontal="center" vertical="center" wrapText="1"/>
    </xf>
    <xf numFmtId="49" fontId="24" fillId="0" borderId="39" xfId="8" applyNumberFormat="1" applyFont="1" applyFill="1" applyBorder="1" applyAlignment="1">
      <alignment horizontal="center" vertical="center" wrapText="1"/>
    </xf>
    <xf numFmtId="0" fontId="28" fillId="0" borderId="0" xfId="8" applyFont="1" applyAlignment="1">
      <alignment horizontal="left"/>
    </xf>
    <xf numFmtId="49" fontId="24" fillId="0" borderId="17" xfId="8" applyNumberFormat="1" applyFont="1" applyFill="1" applyBorder="1" applyAlignment="1">
      <alignment horizontal="center" vertical="center" wrapText="1"/>
    </xf>
    <xf numFmtId="49" fontId="24" fillId="2" borderId="39" xfId="8" applyNumberFormat="1" applyFont="1" applyFill="1" applyBorder="1" applyAlignment="1">
      <alignment horizontal="center" vertical="center" wrapText="1"/>
    </xf>
    <xf numFmtId="49" fontId="24" fillId="2" borderId="44" xfId="8" applyNumberFormat="1" applyFont="1" applyFill="1" applyBorder="1" applyAlignment="1">
      <alignment horizontal="center" vertical="center" wrapText="1"/>
    </xf>
    <xf numFmtId="49" fontId="24" fillId="2" borderId="24" xfId="8" applyNumberFormat="1" applyFont="1" applyFill="1" applyBorder="1" applyAlignment="1">
      <alignment horizontal="center" vertical="center" wrapText="1"/>
    </xf>
    <xf numFmtId="49" fontId="24" fillId="2" borderId="17" xfId="8" applyNumberFormat="1" applyFont="1" applyFill="1" applyBorder="1" applyAlignment="1">
      <alignment horizontal="center" vertical="center" wrapText="1"/>
    </xf>
    <xf numFmtId="0" fontId="38" fillId="2" borderId="0" xfId="8" applyFont="1" applyFill="1" applyBorder="1" applyAlignment="1">
      <alignment horizontal="left" wrapText="1"/>
    </xf>
    <xf numFmtId="0" fontId="24" fillId="2" borderId="16" xfId="0" applyFont="1" applyFill="1" applyBorder="1" applyAlignment="1">
      <alignment horizontal="center" vertical="center" wrapText="1"/>
    </xf>
    <xf numFmtId="0" fontId="3" fillId="2" borderId="45" xfId="0" applyFont="1" applyFill="1" applyBorder="1" applyAlignment="1">
      <alignment horizontal="center" vertical="center" wrapText="1"/>
    </xf>
    <xf numFmtId="0" fontId="3" fillId="2" borderId="27" xfId="0" applyFont="1" applyFill="1" applyBorder="1" applyAlignment="1">
      <alignment horizontal="center" vertical="center" wrapText="1"/>
    </xf>
    <xf numFmtId="0" fontId="0" fillId="2" borderId="28" xfId="0" applyFill="1" applyBorder="1" applyAlignment="1">
      <alignment horizontal="center" vertical="center" wrapText="1"/>
    </xf>
    <xf numFmtId="0" fontId="24" fillId="2" borderId="45" xfId="3" applyNumberFormat="1" applyFont="1" applyFill="1" applyBorder="1" applyAlignment="1">
      <alignment horizontal="center" vertical="center" wrapText="1"/>
    </xf>
    <xf numFmtId="0" fontId="24" fillId="2" borderId="27" xfId="3" applyNumberFormat="1" applyFont="1" applyFill="1" applyBorder="1" applyAlignment="1">
      <alignment horizontal="center" vertical="center" wrapText="1"/>
    </xf>
    <xf numFmtId="0" fontId="0" fillId="2" borderId="44" xfId="0" applyFill="1" applyBorder="1" applyAlignment="1">
      <alignment horizontal="center" vertical="center" wrapText="1"/>
    </xf>
    <xf numFmtId="0" fontId="24" fillId="2" borderId="28" xfId="0" applyFont="1" applyFill="1" applyBorder="1" applyAlignment="1">
      <alignment horizontal="center" vertical="center" wrapText="1"/>
    </xf>
    <xf numFmtId="0" fontId="24" fillId="2" borderId="45" xfId="8" applyFont="1" applyFill="1" applyBorder="1" applyAlignment="1">
      <alignment horizontal="center" vertical="center"/>
    </xf>
    <xf numFmtId="0" fontId="24" fillId="2" borderId="15" xfId="8" applyFont="1" applyFill="1" applyBorder="1" applyAlignment="1">
      <alignment horizontal="center" vertical="center"/>
    </xf>
    <xf numFmtId="0" fontId="24" fillId="2" borderId="16" xfId="8" applyFont="1" applyFill="1" applyBorder="1" applyAlignment="1">
      <alignment horizontal="center" vertical="center"/>
    </xf>
    <xf numFmtId="0" fontId="24" fillId="2" borderId="17" xfId="8" applyFont="1" applyFill="1" applyBorder="1" applyAlignment="1">
      <alignment horizontal="center" vertical="center"/>
    </xf>
    <xf numFmtId="0" fontId="24" fillId="2" borderId="29" xfId="8" applyFont="1" applyFill="1" applyBorder="1" applyAlignment="1">
      <alignment horizontal="center" vertical="center"/>
    </xf>
    <xf numFmtId="0" fontId="24" fillId="2" borderId="27" xfId="8" applyFont="1" applyFill="1" applyBorder="1" applyAlignment="1">
      <alignment horizontal="center" vertical="center"/>
    </xf>
    <xf numFmtId="0" fontId="24" fillId="2" borderId="39" xfId="8" applyFont="1" applyFill="1" applyBorder="1" applyAlignment="1">
      <alignment horizontal="center" vertical="center" wrapText="1"/>
    </xf>
    <xf numFmtId="0" fontId="24" fillId="2" borderId="44" xfId="8" applyFont="1" applyFill="1" applyBorder="1" applyAlignment="1">
      <alignment horizontal="center" vertical="center" wrapText="1"/>
    </xf>
    <xf numFmtId="0" fontId="24" fillId="2" borderId="24" xfId="8" applyFont="1" applyFill="1" applyBorder="1" applyAlignment="1">
      <alignment horizontal="center" vertical="center" wrapText="1"/>
    </xf>
    <xf numFmtId="0" fontId="24" fillId="0" borderId="0" xfId="8" applyNumberFormat="1" applyFont="1" applyFill="1" applyAlignment="1">
      <alignment wrapText="1"/>
    </xf>
    <xf numFmtId="49" fontId="24" fillId="0" borderId="0" xfId="8" applyNumberFormat="1" applyFont="1" applyFill="1" applyAlignment="1">
      <alignment horizontal="left" vertical="center" wrapText="1"/>
    </xf>
    <xf numFmtId="0" fontId="24" fillId="0" borderId="15" xfId="8" applyFont="1" applyFill="1" applyBorder="1" applyAlignment="1">
      <alignment horizontal="center" vertical="center"/>
    </xf>
    <xf numFmtId="0" fontId="24" fillId="0" borderId="17" xfId="8" applyFont="1" applyFill="1" applyBorder="1" applyAlignment="1">
      <alignment horizontal="center" vertical="center"/>
    </xf>
    <xf numFmtId="0" fontId="24" fillId="0" borderId="45" xfId="8" applyFont="1" applyFill="1" applyBorder="1" applyAlignment="1">
      <alignment horizontal="center" vertical="center"/>
    </xf>
    <xf numFmtId="0" fontId="24" fillId="0" borderId="16" xfId="8" applyFont="1" applyFill="1" applyBorder="1" applyAlignment="1">
      <alignment horizontal="center" vertical="center"/>
    </xf>
    <xf numFmtId="0" fontId="24" fillId="0" borderId="29" xfId="8" applyFont="1" applyFill="1" applyBorder="1" applyAlignment="1">
      <alignment horizontal="center" vertical="center"/>
    </xf>
    <xf numFmtId="0" fontId="24" fillId="0" borderId="27" xfId="8" applyFont="1" applyFill="1" applyBorder="1" applyAlignment="1">
      <alignment horizontal="center" vertical="center"/>
    </xf>
    <xf numFmtId="0" fontId="24" fillId="0" borderId="39" xfId="8" applyFont="1" applyFill="1" applyBorder="1" applyAlignment="1">
      <alignment horizontal="center" vertical="center" wrapText="1"/>
    </xf>
    <xf numFmtId="0" fontId="24" fillId="0" borderId="44" xfId="8" applyFont="1" applyFill="1" applyBorder="1" applyAlignment="1">
      <alignment horizontal="center" vertical="center" wrapText="1"/>
    </xf>
    <xf numFmtId="0" fontId="24" fillId="0" borderId="24" xfId="8" applyFont="1" applyFill="1" applyBorder="1" applyAlignment="1">
      <alignment horizontal="center" vertical="center" wrapText="1"/>
    </xf>
    <xf numFmtId="0" fontId="24" fillId="2" borderId="47" xfId="8" applyFont="1" applyFill="1" applyBorder="1" applyAlignment="1">
      <alignment horizontal="center" vertical="center" wrapText="1"/>
    </xf>
    <xf numFmtId="0" fontId="24" fillId="2" borderId="0" xfId="8" applyFont="1" applyFill="1" applyBorder="1" applyAlignment="1">
      <alignment horizontal="center" vertical="center" wrapText="1"/>
    </xf>
    <xf numFmtId="0" fontId="24" fillId="2" borderId="1" xfId="8" applyFont="1" applyFill="1" applyBorder="1" applyAlignment="1">
      <alignment horizontal="center" vertical="center" wrapText="1"/>
    </xf>
    <xf numFmtId="0" fontId="24" fillId="2" borderId="42" xfId="8" applyFont="1" applyFill="1" applyBorder="1" applyAlignment="1">
      <alignment horizontal="center" vertical="center" wrapText="1"/>
    </xf>
    <xf numFmtId="0" fontId="24" fillId="2" borderId="38" xfId="8" applyFont="1" applyFill="1" applyBorder="1" applyAlignment="1">
      <alignment horizontal="center" vertical="center" wrapText="1"/>
    </xf>
    <xf numFmtId="0" fontId="24" fillId="2" borderId="25" xfId="8" applyFont="1" applyFill="1" applyBorder="1" applyAlignment="1">
      <alignment horizontal="center" vertical="center" wrapText="1"/>
    </xf>
    <xf numFmtId="0" fontId="24" fillId="0" borderId="16" xfId="8" applyFont="1" applyBorder="1" applyAlignment="1">
      <alignment horizontal="center" vertical="center" wrapText="1"/>
    </xf>
    <xf numFmtId="0" fontId="24" fillId="0" borderId="25" xfId="8" applyFont="1" applyBorder="1" applyAlignment="1">
      <alignment horizontal="center" vertical="center"/>
    </xf>
    <xf numFmtId="0" fontId="24" fillId="0" borderId="1" xfId="8" applyFont="1" applyBorder="1" applyAlignment="1">
      <alignment horizontal="center" vertical="center"/>
    </xf>
    <xf numFmtId="0" fontId="24" fillId="0" borderId="24" xfId="8" applyFont="1" applyBorder="1" applyAlignment="1">
      <alignment horizontal="center" vertical="center"/>
    </xf>
    <xf numFmtId="0" fontId="24" fillId="0" borderId="47" xfId="8" applyFont="1" applyBorder="1" applyAlignment="1">
      <alignment horizontal="center" vertical="center" wrapText="1"/>
    </xf>
    <xf numFmtId="0" fontId="24" fillId="0" borderId="0" xfId="8" applyFont="1" applyBorder="1" applyAlignment="1">
      <alignment horizontal="center" vertical="center" wrapText="1"/>
    </xf>
    <xf numFmtId="0" fontId="24" fillId="0" borderId="1" xfId="8" applyFont="1" applyBorder="1" applyAlignment="1">
      <alignment horizontal="center" vertical="center" wrapText="1"/>
    </xf>
    <xf numFmtId="0" fontId="24" fillId="0" borderId="39" xfId="8" applyFont="1" applyBorder="1" applyAlignment="1">
      <alignment horizontal="center" vertical="center" wrapText="1"/>
    </xf>
    <xf numFmtId="0" fontId="24" fillId="0" borderId="44" xfId="8" applyFont="1" applyBorder="1" applyAlignment="1">
      <alignment horizontal="center" vertical="center" wrapText="1"/>
    </xf>
    <xf numFmtId="0" fontId="24" fillId="0" borderId="24" xfId="8" applyFont="1" applyBorder="1" applyAlignment="1">
      <alignment horizontal="center" vertical="center" wrapText="1"/>
    </xf>
    <xf numFmtId="0" fontId="24" fillId="0" borderId="15" xfId="8" applyFont="1" applyBorder="1" applyAlignment="1">
      <alignment horizontal="center" vertical="center" wrapText="1"/>
    </xf>
    <xf numFmtId="0" fontId="24" fillId="0" borderId="17" xfId="8" applyFont="1" applyBorder="1" applyAlignment="1">
      <alignment horizontal="center" vertical="center" wrapText="1"/>
    </xf>
    <xf numFmtId="0" fontId="24" fillId="0" borderId="29" xfId="8" applyFont="1" applyBorder="1" applyAlignment="1">
      <alignment horizontal="center" vertical="center" wrapText="1"/>
    </xf>
    <xf numFmtId="0" fontId="24" fillId="0" borderId="27" xfId="8" applyFont="1" applyBorder="1" applyAlignment="1">
      <alignment horizontal="center" vertical="center" wrapText="1"/>
    </xf>
    <xf numFmtId="0" fontId="24" fillId="0" borderId="45" xfId="8" applyFont="1" applyBorder="1" applyAlignment="1">
      <alignment horizontal="center" vertical="center"/>
    </xf>
    <xf numFmtId="0" fontId="24" fillId="0" borderId="45" xfId="8" applyFont="1" applyBorder="1" applyAlignment="1">
      <alignment horizontal="center" vertical="center" wrapText="1"/>
    </xf>
    <xf numFmtId="0" fontId="24" fillId="0" borderId="29" xfId="8" applyFont="1" applyBorder="1" applyAlignment="1">
      <alignment horizontal="center" vertical="center"/>
    </xf>
    <xf numFmtId="0" fontId="24" fillId="0" borderId="27" xfId="8" applyFont="1" applyBorder="1" applyAlignment="1">
      <alignment horizontal="center" vertical="center"/>
    </xf>
    <xf numFmtId="166" fontId="24" fillId="0" borderId="45" xfId="8" applyNumberFormat="1" applyFont="1" applyBorder="1" applyAlignment="1">
      <alignment horizontal="center" vertical="center" wrapText="1"/>
    </xf>
    <xf numFmtId="166" fontId="24" fillId="0" borderId="27" xfId="8" applyNumberFormat="1" applyFont="1" applyBorder="1" applyAlignment="1">
      <alignment horizontal="center" vertical="center" wrapText="1"/>
    </xf>
    <xf numFmtId="0" fontId="38" fillId="2" borderId="38" xfId="8" applyFont="1" applyFill="1" applyBorder="1" applyAlignment="1">
      <alignment horizontal="left"/>
    </xf>
    <xf numFmtId="0" fontId="38" fillId="2" borderId="0" xfId="8" applyFont="1" applyFill="1" applyBorder="1" applyAlignment="1">
      <alignment horizontal="left"/>
    </xf>
    <xf numFmtId="0" fontId="24" fillId="2" borderId="0" xfId="8" applyFont="1" applyFill="1" applyAlignment="1">
      <alignment vertical="top" wrapText="1"/>
    </xf>
    <xf numFmtId="0" fontId="24" fillId="0" borderId="45" xfId="8" applyFont="1" applyFill="1" applyBorder="1" applyAlignment="1">
      <alignment horizontal="center" vertical="center" wrapText="1"/>
    </xf>
    <xf numFmtId="0" fontId="24" fillId="0" borderId="29" xfId="8" applyFont="1" applyFill="1" applyBorder="1" applyAlignment="1">
      <alignment horizontal="center" vertical="center" wrapText="1"/>
    </xf>
    <xf numFmtId="0" fontId="24" fillId="0" borderId="27" xfId="8" applyFont="1" applyFill="1" applyBorder="1" applyAlignment="1">
      <alignment horizontal="center" vertical="center" wrapText="1"/>
    </xf>
    <xf numFmtId="0" fontId="24" fillId="0" borderId="47" xfId="8" applyFont="1" applyFill="1" applyBorder="1" applyAlignment="1">
      <alignment horizontal="center" vertical="center"/>
    </xf>
    <xf numFmtId="0" fontId="24" fillId="0" borderId="1" xfId="8" applyFont="1" applyFill="1" applyBorder="1" applyAlignment="1">
      <alignment horizontal="center" vertical="center"/>
    </xf>
    <xf numFmtId="49" fontId="24" fillId="5" borderId="15" xfId="8" applyNumberFormat="1" applyFont="1" applyFill="1" applyBorder="1" applyAlignment="1">
      <alignment horizontal="center" vertical="center" wrapText="1"/>
    </xf>
    <xf numFmtId="49" fontId="24" fillId="5" borderId="17" xfId="8" applyNumberFormat="1" applyFont="1" applyFill="1" applyBorder="1" applyAlignment="1">
      <alignment horizontal="center" vertical="center" wrapText="1"/>
    </xf>
    <xf numFmtId="49" fontId="24" fillId="5" borderId="47" xfId="8" applyNumberFormat="1" applyFont="1" applyFill="1" applyBorder="1" applyAlignment="1">
      <alignment horizontal="center" vertical="center" wrapText="1"/>
    </xf>
    <xf numFmtId="49" fontId="24" fillId="5" borderId="1" xfId="8" applyNumberFormat="1" applyFont="1" applyFill="1" applyBorder="1" applyAlignment="1">
      <alignment horizontal="center" vertical="center" wrapText="1"/>
    </xf>
    <xf numFmtId="49" fontId="24" fillId="5" borderId="45" xfId="8" applyNumberFormat="1" applyFont="1" applyFill="1" applyBorder="1" applyAlignment="1">
      <alignment horizontal="center" vertical="center" wrapText="1"/>
    </xf>
    <xf numFmtId="49" fontId="24" fillId="5" borderId="39" xfId="8" applyNumberFormat="1" applyFont="1" applyFill="1" applyBorder="1" applyAlignment="1">
      <alignment horizontal="center" vertical="center" wrapText="1"/>
    </xf>
    <xf numFmtId="49" fontId="24" fillId="5" borderId="44" xfId="8" applyNumberFormat="1" applyFont="1" applyFill="1" applyBorder="1" applyAlignment="1">
      <alignment horizontal="center" vertical="center" wrapText="1"/>
    </xf>
    <xf numFmtId="49" fontId="24" fillId="5" borderId="24" xfId="8" applyNumberFormat="1" applyFont="1" applyFill="1" applyBorder="1" applyAlignment="1">
      <alignment horizontal="center" vertical="center" wrapText="1"/>
    </xf>
    <xf numFmtId="49" fontId="24" fillId="5" borderId="16" xfId="8" applyNumberFormat="1" applyFont="1" applyFill="1" applyBorder="1" applyAlignment="1">
      <alignment horizontal="center" vertical="center" wrapText="1"/>
    </xf>
    <xf numFmtId="49" fontId="24" fillId="5" borderId="29" xfId="8" applyNumberFormat="1" applyFont="1" applyFill="1" applyBorder="1" applyAlignment="1">
      <alignment horizontal="center" vertical="center" wrapText="1"/>
    </xf>
    <xf numFmtId="49" fontId="24" fillId="5" borderId="25" xfId="8" applyNumberFormat="1" applyFont="1" applyFill="1" applyBorder="1" applyAlignment="1">
      <alignment horizontal="center" vertical="center" wrapText="1"/>
    </xf>
    <xf numFmtId="0" fontId="24" fillId="5" borderId="1" xfId="8" applyFont="1" applyFill="1" applyBorder="1" applyAlignment="1">
      <alignment horizontal="center" vertical="center"/>
    </xf>
    <xf numFmtId="49" fontId="24" fillId="5" borderId="38" xfId="8" applyNumberFormat="1" applyFont="1" applyFill="1" applyBorder="1" applyAlignment="1">
      <alignment horizontal="center" vertical="center" wrapText="1"/>
    </xf>
    <xf numFmtId="49" fontId="24" fillId="0" borderId="0" xfId="8" applyNumberFormat="1" applyFont="1" applyFill="1" applyBorder="1" applyAlignment="1">
      <alignment horizontal="left" wrapText="1"/>
    </xf>
    <xf numFmtId="49" fontId="24" fillId="0" borderId="1" xfId="8" applyNumberFormat="1" applyFont="1" applyFill="1" applyBorder="1" applyAlignment="1">
      <alignment horizontal="center"/>
    </xf>
  </cellXfs>
  <cellStyles count="10">
    <cellStyle name="Hyperlink" xfId="1" builtinId="8"/>
    <cellStyle name="Hyperlink 2" xfId="2"/>
    <cellStyle name="Standard" xfId="0" builtinId="0"/>
    <cellStyle name="Standard 2" xfId="5"/>
    <cellStyle name="Standard 3" xfId="7"/>
    <cellStyle name="Standard 4" xfId="8"/>
    <cellStyle name="Standard_HH_6_MZ05_Privathaushalte_Laender_Hh-groesse" xfId="3"/>
    <cellStyle name="Standard_Tabelle1" xfId="4"/>
    <cellStyle name="Standard_Tabelle1 2" xfId="6"/>
    <cellStyle name="Standard_Vorbericht_Uebersichten"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19</xdr:row>
      <xdr:rowOff>0</xdr:rowOff>
    </xdr:from>
    <xdr:to>
      <xdr:col>4</xdr:col>
      <xdr:colOff>590550</xdr:colOff>
      <xdr:row>36</xdr:row>
      <xdr:rowOff>127000</xdr:rowOff>
    </xdr:to>
    <xdr:pic>
      <xdr:nvPicPr>
        <xdr:cNvPr id="6" name="Picture 14" descr="01__Bevoelkerung_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4500" y="4356100"/>
          <a:ext cx="2876550" cy="2933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47625</xdr:rowOff>
    </xdr:from>
    <xdr:to>
      <xdr:col>1</xdr:col>
      <xdr:colOff>5334000</xdr:colOff>
      <xdr:row>24</xdr:row>
      <xdr:rowOff>123825</xdr:rowOff>
    </xdr:to>
    <xdr:grpSp>
      <xdr:nvGrpSpPr>
        <xdr:cNvPr id="2" name="Group 1"/>
        <xdr:cNvGrpSpPr>
          <a:grpSpLocks noChangeAspect="1"/>
        </xdr:cNvGrpSpPr>
      </xdr:nvGrpSpPr>
      <xdr:grpSpPr bwMode="auto">
        <a:xfrm>
          <a:off x="466725" y="2686050"/>
          <a:ext cx="5334000" cy="2990850"/>
          <a:chOff x="140" y="0"/>
          <a:chExt cx="4500" cy="3499"/>
        </a:xfrm>
      </xdr:grpSpPr>
      <xdr:sp macro="" textlink="">
        <xdr:nvSpPr>
          <xdr:cNvPr id="3" name="AutoShape 2"/>
          <xdr:cNvSpPr>
            <a:spLocks noChangeAspect="1" noChangeArrowheads="1" noTextEdit="1"/>
          </xdr:cNvSpPr>
        </xdr:nvSpPr>
        <xdr:spPr bwMode="auto">
          <a:xfrm>
            <a:off x="140" y="0"/>
            <a:ext cx="4500" cy="3499"/>
          </a:xfrm>
          <a:prstGeom prst="rect">
            <a:avLst/>
          </a:prstGeom>
          <a:noFill/>
          <a:extLst>
            <a:ext uri="{909E8E84-426E-40DD-AFC4-6F175D3DCCD1}">
              <a14:hiddenFill xmlns:a14="http://schemas.microsoft.com/office/drawing/2010/main">
                <a:solidFill>
                  <a:srgbClr val="FFFFFF"/>
                </a:solidFill>
              </a14:hiddenFill>
            </a:ext>
          </a:extLst>
        </xdr:spPr>
      </xdr:sp>
      <xdr:sp macro="" textlink="">
        <xdr:nvSpPr>
          <xdr:cNvPr id="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333" y="3042"/>
            <a:ext cx="4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p>
        </xdr:txBody>
      </xdr:sp>
      <xdr:sp macro="" textlink="">
        <xdr:nvSpPr>
          <xdr:cNvPr id="3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20" y="2808"/>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p>
        </xdr:txBody>
      </xdr:sp>
      <xdr:sp macro="" textlink="">
        <xdr:nvSpPr>
          <xdr:cNvPr id="3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20" y="259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p>
        </xdr:txBody>
      </xdr:sp>
      <xdr:sp macro="" textlink="">
        <xdr:nvSpPr>
          <xdr:cNvPr id="3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20" y="232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p>
        </xdr:txBody>
      </xdr:sp>
      <xdr:sp macro="" textlink="">
        <xdr:nvSpPr>
          <xdr:cNvPr id="3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20" y="211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p>
        </xdr:txBody>
      </xdr:sp>
      <xdr:sp macro="" textlink="">
        <xdr:nvSpPr>
          <xdr:cNvPr id="3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20" y="1906"/>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p>
        </xdr:txBody>
      </xdr:sp>
      <xdr:sp macro="" textlink="">
        <xdr:nvSpPr>
          <xdr:cNvPr id="4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20" y="1671"/>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p>
        </xdr:txBody>
      </xdr:sp>
      <xdr:sp macro="" textlink="">
        <xdr:nvSpPr>
          <xdr:cNvPr id="4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20" y="144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p>
        </xdr:txBody>
      </xdr:sp>
      <xdr:sp macro="" textlink="">
        <xdr:nvSpPr>
          <xdr:cNvPr id="4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20" y="1259"/>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p>
        </xdr:txBody>
      </xdr:sp>
      <xdr:sp macro="" textlink="">
        <xdr:nvSpPr>
          <xdr:cNvPr id="4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20" y="1047"/>
            <a:ext cx="85"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p>
        </xdr:txBody>
      </xdr:sp>
      <xdr:sp macro="" textlink="">
        <xdr:nvSpPr>
          <xdr:cNvPr id="4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80"/>
            <a:ext cx="127"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p>
        </xdr:txBody>
      </xdr:sp>
      <xdr:sp macro="" textlink="">
        <xdr:nvSpPr>
          <xdr:cNvPr id="5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20" y="669"/>
            <a:ext cx="82"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p>
        </xdr:txBody>
      </xdr:sp>
      <xdr:sp macro="" textlink="">
        <xdr:nvSpPr>
          <xdr:cNvPr id="52" name="Rectangle 51"/>
          <xdr:cNvSpPr>
            <a:spLocks noChangeArrowheads="1"/>
          </xdr:cNvSpPr>
        </xdr:nvSpPr>
        <xdr:spPr bwMode="auto">
          <a:xfrm>
            <a:off x="598" y="3220"/>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p>
        </xdr:txBody>
      </xdr:sp>
      <xdr:sp macro="" textlink="">
        <xdr:nvSpPr>
          <xdr:cNvPr id="53" name="Rectangle 52"/>
          <xdr:cNvSpPr>
            <a:spLocks noChangeArrowheads="1"/>
          </xdr:cNvSpPr>
        </xdr:nvSpPr>
        <xdr:spPr bwMode="auto">
          <a:xfrm>
            <a:off x="879" y="3232"/>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p>
        </xdr:txBody>
      </xdr:sp>
      <xdr:sp macro="" textlink="">
        <xdr:nvSpPr>
          <xdr:cNvPr id="54" name="Rectangle 53"/>
          <xdr:cNvSpPr>
            <a:spLocks noChangeArrowheads="1"/>
          </xdr:cNvSpPr>
        </xdr:nvSpPr>
        <xdr:spPr bwMode="auto">
          <a:xfrm>
            <a:off x="1249" y="3243"/>
            <a:ext cx="169"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p>
        </xdr:txBody>
      </xdr:sp>
      <xdr:sp macro="" textlink="">
        <xdr:nvSpPr>
          <xdr:cNvPr id="55" name="Rectangle 54"/>
          <xdr:cNvSpPr>
            <a:spLocks noChangeArrowheads="1"/>
          </xdr:cNvSpPr>
        </xdr:nvSpPr>
        <xdr:spPr bwMode="auto">
          <a:xfrm>
            <a:off x="1522" y="3243"/>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p>
        </xdr:txBody>
      </xdr:sp>
      <xdr:sp macro="" textlink="">
        <xdr:nvSpPr>
          <xdr:cNvPr id="56" name="Rectangle 55"/>
          <xdr:cNvSpPr>
            <a:spLocks noChangeArrowheads="1"/>
          </xdr:cNvSpPr>
        </xdr:nvSpPr>
        <xdr:spPr bwMode="auto">
          <a:xfrm>
            <a:off x="1892" y="3198"/>
            <a:ext cx="128"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p>
        </xdr:txBody>
      </xdr:sp>
      <xdr:sp macro="" textlink="">
        <xdr:nvSpPr>
          <xdr:cNvPr id="57" name="Rectangle 56"/>
          <xdr:cNvSpPr>
            <a:spLocks noChangeArrowheads="1"/>
          </xdr:cNvSpPr>
        </xdr:nvSpPr>
        <xdr:spPr bwMode="auto">
          <a:xfrm>
            <a:off x="2261" y="3232"/>
            <a:ext cx="137"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p>
        </xdr:txBody>
      </xdr:sp>
      <xdr:sp macro="" textlink="">
        <xdr:nvSpPr>
          <xdr:cNvPr id="58" name="Rectangle 57"/>
          <xdr:cNvSpPr>
            <a:spLocks noChangeArrowheads="1"/>
          </xdr:cNvSpPr>
        </xdr:nvSpPr>
        <xdr:spPr bwMode="auto">
          <a:xfrm>
            <a:off x="2647" y="3243"/>
            <a:ext cx="11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p>
        </xdr:txBody>
      </xdr:sp>
      <xdr:sp macro="" textlink="">
        <xdr:nvSpPr>
          <xdr:cNvPr id="59" name="Rectangle 58"/>
          <xdr:cNvSpPr>
            <a:spLocks noChangeArrowheads="1"/>
          </xdr:cNvSpPr>
        </xdr:nvSpPr>
        <xdr:spPr bwMode="auto">
          <a:xfrm>
            <a:off x="2904" y="3232"/>
            <a:ext cx="153"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p>
        </xdr:txBody>
      </xdr:sp>
      <xdr:sp macro="" textlink="">
        <xdr:nvSpPr>
          <xdr:cNvPr id="60" name="Rectangle 59"/>
          <xdr:cNvSpPr>
            <a:spLocks noChangeArrowheads="1"/>
          </xdr:cNvSpPr>
        </xdr:nvSpPr>
        <xdr:spPr bwMode="auto">
          <a:xfrm>
            <a:off x="3210" y="3209"/>
            <a:ext cx="168" cy="12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p>
        </xdr:txBody>
      </xdr:sp>
      <xdr:sp macro="" textlink="">
        <xdr:nvSpPr>
          <xdr:cNvPr id="61" name="Rectangle 60"/>
          <xdr:cNvSpPr>
            <a:spLocks noChangeArrowheads="1"/>
          </xdr:cNvSpPr>
        </xdr:nvSpPr>
        <xdr:spPr bwMode="auto">
          <a:xfrm>
            <a:off x="3595" y="3198"/>
            <a:ext cx="137"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p>
        </xdr:txBody>
      </xdr:sp>
      <xdr:sp macro="" textlink="">
        <xdr:nvSpPr>
          <xdr:cNvPr id="62" name="Rectangle 61"/>
          <xdr:cNvSpPr>
            <a:spLocks noChangeArrowheads="1"/>
          </xdr:cNvSpPr>
        </xdr:nvSpPr>
        <xdr:spPr bwMode="auto">
          <a:xfrm>
            <a:off x="3949" y="3187"/>
            <a:ext cx="161" cy="1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p>
        </xdr:txBody>
      </xdr:sp>
      <xdr:sp macro="" textlink="">
        <xdr:nvSpPr>
          <xdr:cNvPr id="63" name="Rectangle 62"/>
          <xdr:cNvSpPr>
            <a:spLocks noChangeArrowheads="1"/>
          </xdr:cNvSpPr>
        </xdr:nvSpPr>
        <xdr:spPr bwMode="auto">
          <a:xfrm>
            <a:off x="4174" y="3243"/>
            <a:ext cx="145"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p>
        </xdr:txBody>
      </xdr:sp>
      <xdr:sp macro="" textlink="">
        <xdr:nvSpPr>
          <xdr:cNvPr id="6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7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83" y="134"/>
            <a:ext cx="1736" cy="1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p>
        </xdr:txBody>
      </xdr:sp>
      <xdr:sp macro="" textlink="">
        <xdr:nvSpPr>
          <xdr:cNvPr id="81" name="Rectangle 80"/>
          <xdr:cNvSpPr>
            <a:spLocks noChangeArrowheads="1"/>
          </xdr:cNvSpPr>
        </xdr:nvSpPr>
        <xdr:spPr bwMode="auto">
          <a:xfrm>
            <a:off x="2334" y="513"/>
            <a:ext cx="964"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p>
        </xdr:txBody>
      </xdr:sp>
      <xdr:sp macro="" textlink="">
        <xdr:nvSpPr>
          <xdr:cNvPr id="8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Lst>
            <a:ahLst/>
            <a:cxnLst>
              <a:cxn ang="0">
                <a:pos x="T0" y="T1"/>
              </a:cxn>
              <a:cxn ang="0">
                <a:pos x="T2" y="T3"/>
              </a:cxn>
              <a:cxn ang="0">
                <a:pos x="T4" y="T5"/>
              </a:cxn>
              <a:cxn ang="0">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8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8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9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9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10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92" y="2218"/>
            <a:ext cx="948" cy="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p>
        </xdr:txBody>
      </xdr:sp>
      <xdr:sp macro="" textlink="">
        <xdr:nvSpPr>
          <xdr:cNvPr id="10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Lst>
            <a:ahLst/>
            <a:cxnLst>
              <a:cxn ang="0">
                <a:pos x="T0" y="T1"/>
              </a:cxn>
              <a:cxn ang="0">
                <a:pos x="T2" y="T3"/>
              </a:cxn>
              <a:cxn ang="0">
                <a:pos x="T4" y="T5"/>
              </a:cxn>
              <a:cxn ang="0">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11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editAs="oneCell">
    <xdr:from>
      <xdr:col>1</xdr:col>
      <xdr:colOff>0</xdr:colOff>
      <xdr:row>41</xdr:row>
      <xdr:rowOff>0</xdr:rowOff>
    </xdr:from>
    <xdr:to>
      <xdr:col>1</xdr:col>
      <xdr:colOff>5295900</xdr:colOff>
      <xdr:row>41</xdr:row>
      <xdr:rowOff>4743450</xdr:rowOff>
    </xdr:to>
    <xdr:pic>
      <xdr:nvPicPr>
        <xdr:cNvPr id="111" name="Picture 116" descr="Haus-Mikrozensus_1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3687425"/>
          <a:ext cx="5295900" cy="474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161925</xdr:colOff>
          <xdr:row>5</xdr:row>
          <xdr:rowOff>9525</xdr:rowOff>
        </xdr:from>
        <xdr:to>
          <xdr:col>2</xdr:col>
          <xdr:colOff>695325</xdr:colOff>
          <xdr:row>11</xdr:row>
          <xdr:rowOff>114300</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0</xdr:col>
      <xdr:colOff>104775</xdr:colOff>
      <xdr:row>85</xdr:row>
      <xdr:rowOff>76200</xdr:rowOff>
    </xdr:from>
    <xdr:to>
      <xdr:col>2</xdr:col>
      <xdr:colOff>352425</xdr:colOff>
      <xdr:row>85</xdr:row>
      <xdr:rowOff>76200</xdr:rowOff>
    </xdr:to>
    <xdr:cxnSp macro="">
      <xdr:nvCxnSpPr>
        <xdr:cNvPr id="2" name="Gerade Verbindung 1"/>
        <xdr:cNvCxnSpPr/>
      </xdr:nvCxnSpPr>
      <xdr:spPr>
        <a:xfrm>
          <a:off x="104775" y="130302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114300</xdr:colOff>
      <xdr:row>111</xdr:row>
      <xdr:rowOff>0</xdr:rowOff>
    </xdr:from>
    <xdr:to>
      <xdr:col>2</xdr:col>
      <xdr:colOff>361950</xdr:colOff>
      <xdr:row>111</xdr:row>
      <xdr:rowOff>0</xdr:rowOff>
    </xdr:to>
    <xdr:cxnSp macro="">
      <xdr:nvCxnSpPr>
        <xdr:cNvPr id="3" name="Gerade Verbindung 2"/>
        <xdr:cNvCxnSpPr/>
      </xdr:nvCxnSpPr>
      <xdr:spPr>
        <a:xfrm>
          <a:off x="114300" y="168687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138</xdr:row>
      <xdr:rowOff>85725</xdr:rowOff>
    </xdr:from>
    <xdr:to>
      <xdr:col>2</xdr:col>
      <xdr:colOff>352425</xdr:colOff>
      <xdr:row>138</xdr:row>
      <xdr:rowOff>85725</xdr:rowOff>
    </xdr:to>
    <xdr:cxnSp macro="">
      <xdr:nvCxnSpPr>
        <xdr:cNvPr id="4" name="Gerade Verbindung 3"/>
        <xdr:cNvCxnSpPr/>
      </xdr:nvCxnSpPr>
      <xdr:spPr>
        <a:xfrm>
          <a:off x="104775" y="210693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32</xdr:row>
      <xdr:rowOff>85725</xdr:rowOff>
    </xdr:from>
    <xdr:to>
      <xdr:col>2</xdr:col>
      <xdr:colOff>342900</xdr:colOff>
      <xdr:row>32</xdr:row>
      <xdr:rowOff>85725</xdr:rowOff>
    </xdr:to>
    <xdr:cxnSp macro="">
      <xdr:nvCxnSpPr>
        <xdr:cNvPr id="5" name="Gerade Verbindung 4"/>
        <xdr:cNvCxnSpPr/>
      </xdr:nvCxnSpPr>
      <xdr:spPr>
        <a:xfrm>
          <a:off x="95250" y="51054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58</xdr:row>
      <xdr:rowOff>85725</xdr:rowOff>
    </xdr:from>
    <xdr:to>
      <xdr:col>2</xdr:col>
      <xdr:colOff>342900</xdr:colOff>
      <xdr:row>58</xdr:row>
      <xdr:rowOff>85725</xdr:rowOff>
    </xdr:to>
    <xdr:cxnSp macro="">
      <xdr:nvCxnSpPr>
        <xdr:cNvPr id="6" name="Gerade Verbindung 5"/>
        <xdr:cNvCxnSpPr/>
      </xdr:nvCxnSpPr>
      <xdr:spPr>
        <a:xfrm>
          <a:off x="95250" y="89916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104775</xdr:colOff>
      <xdr:row>164</xdr:row>
      <xdr:rowOff>85725</xdr:rowOff>
    </xdr:from>
    <xdr:to>
      <xdr:col>2</xdr:col>
      <xdr:colOff>352425</xdr:colOff>
      <xdr:row>164</xdr:row>
      <xdr:rowOff>85725</xdr:rowOff>
    </xdr:to>
    <xdr:cxnSp macro="">
      <xdr:nvCxnSpPr>
        <xdr:cNvPr id="7" name="Gerade Verbindung 6"/>
        <xdr:cNvCxnSpPr/>
      </xdr:nvCxnSpPr>
      <xdr:spPr>
        <a:xfrm>
          <a:off x="104775" y="250221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847725</xdr:colOff>
      <xdr:row>149</xdr:row>
      <xdr:rowOff>57150</xdr:rowOff>
    </xdr:from>
    <xdr:to>
      <xdr:col>20</xdr:col>
      <xdr:colOff>285750</xdr:colOff>
      <xdr:row>149</xdr:row>
      <xdr:rowOff>57150</xdr:rowOff>
    </xdr:to>
    <xdr:cxnSp macro="">
      <xdr:nvCxnSpPr>
        <xdr:cNvPr id="2" name="Gerade Verbindung 1"/>
        <xdr:cNvCxnSpPr/>
      </xdr:nvCxnSpPr>
      <xdr:spPr>
        <a:xfrm>
          <a:off x="1171575" y="24926925"/>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85725</xdr:colOff>
      <xdr:row>32</xdr:row>
      <xdr:rowOff>47625</xdr:rowOff>
    </xdr:from>
    <xdr:to>
      <xdr:col>2</xdr:col>
      <xdr:colOff>381000</xdr:colOff>
      <xdr:row>32</xdr:row>
      <xdr:rowOff>47625</xdr:rowOff>
    </xdr:to>
    <xdr:cxnSp macro="">
      <xdr:nvCxnSpPr>
        <xdr:cNvPr id="2" name="Gerade Verbindung 1"/>
        <xdr:cNvCxnSpPr/>
      </xdr:nvCxnSpPr>
      <xdr:spPr>
        <a:xfrm>
          <a:off x="85725" y="50006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58</xdr:row>
      <xdr:rowOff>47625</xdr:rowOff>
    </xdr:from>
    <xdr:to>
      <xdr:col>2</xdr:col>
      <xdr:colOff>381000</xdr:colOff>
      <xdr:row>58</xdr:row>
      <xdr:rowOff>47625</xdr:rowOff>
    </xdr:to>
    <xdr:cxnSp macro="">
      <xdr:nvCxnSpPr>
        <xdr:cNvPr id="3" name="Gerade Verbindung 2"/>
        <xdr:cNvCxnSpPr/>
      </xdr:nvCxnSpPr>
      <xdr:spPr>
        <a:xfrm>
          <a:off x="85725" y="89916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85</xdr:row>
      <xdr:rowOff>47625</xdr:rowOff>
    </xdr:from>
    <xdr:to>
      <xdr:col>2</xdr:col>
      <xdr:colOff>381000</xdr:colOff>
      <xdr:row>85</xdr:row>
      <xdr:rowOff>47625</xdr:rowOff>
    </xdr:to>
    <xdr:cxnSp macro="">
      <xdr:nvCxnSpPr>
        <xdr:cNvPr id="4" name="Gerade Verbindung 3"/>
        <xdr:cNvCxnSpPr/>
      </xdr:nvCxnSpPr>
      <xdr:spPr>
        <a:xfrm>
          <a:off x="85725" y="130587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111</xdr:row>
      <xdr:rowOff>47625</xdr:rowOff>
    </xdr:from>
    <xdr:to>
      <xdr:col>2</xdr:col>
      <xdr:colOff>381000</xdr:colOff>
      <xdr:row>111</xdr:row>
      <xdr:rowOff>47625</xdr:rowOff>
    </xdr:to>
    <xdr:cxnSp macro="">
      <xdr:nvCxnSpPr>
        <xdr:cNvPr id="5" name="Gerade Verbindung 4"/>
        <xdr:cNvCxnSpPr/>
      </xdr:nvCxnSpPr>
      <xdr:spPr>
        <a:xfrm>
          <a:off x="85725" y="1705927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138</xdr:row>
      <xdr:rowOff>47625</xdr:rowOff>
    </xdr:from>
    <xdr:to>
      <xdr:col>2</xdr:col>
      <xdr:colOff>381000</xdr:colOff>
      <xdr:row>138</xdr:row>
      <xdr:rowOff>47625</xdr:rowOff>
    </xdr:to>
    <xdr:cxnSp macro="">
      <xdr:nvCxnSpPr>
        <xdr:cNvPr id="6" name="Gerade Verbindung 5"/>
        <xdr:cNvCxnSpPr/>
      </xdr:nvCxnSpPr>
      <xdr:spPr>
        <a:xfrm>
          <a:off x="85725" y="21155025"/>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85725</xdr:colOff>
      <xdr:row>164</xdr:row>
      <xdr:rowOff>47625</xdr:rowOff>
    </xdr:from>
    <xdr:to>
      <xdr:col>2</xdr:col>
      <xdr:colOff>381000</xdr:colOff>
      <xdr:row>164</xdr:row>
      <xdr:rowOff>47625</xdr:rowOff>
    </xdr:to>
    <xdr:cxnSp macro="">
      <xdr:nvCxnSpPr>
        <xdr:cNvPr id="7" name="Gerade Verbindung 6"/>
        <xdr:cNvCxnSpPr/>
      </xdr:nvCxnSpPr>
      <xdr:spPr>
        <a:xfrm>
          <a:off x="85725" y="25184100"/>
          <a:ext cx="89535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1276350</xdr:colOff>
      <xdr:row>150</xdr:row>
      <xdr:rowOff>85725</xdr:rowOff>
    </xdr:from>
    <xdr:to>
      <xdr:col>21</xdr:col>
      <xdr:colOff>66675</xdr:colOff>
      <xdr:row>150</xdr:row>
      <xdr:rowOff>85725</xdr:rowOff>
    </xdr:to>
    <xdr:cxnSp macro="">
      <xdr:nvCxnSpPr>
        <xdr:cNvPr id="2" name="Gerade Verbindung 1"/>
        <xdr:cNvCxnSpPr/>
      </xdr:nvCxnSpPr>
      <xdr:spPr>
        <a:xfrm>
          <a:off x="1600200" y="25117425"/>
          <a:ext cx="141732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66675</xdr:colOff>
      <xdr:row>25</xdr:row>
      <xdr:rowOff>85725</xdr:rowOff>
    </xdr:from>
    <xdr:to>
      <xdr:col>2</xdr:col>
      <xdr:colOff>323850</xdr:colOff>
      <xdr:row>25</xdr:row>
      <xdr:rowOff>85725</xdr:rowOff>
    </xdr:to>
    <xdr:cxnSp macro="">
      <xdr:nvCxnSpPr>
        <xdr:cNvPr id="2" name="Gerade Verbindung 1"/>
        <xdr:cNvCxnSpPr/>
      </xdr:nvCxnSpPr>
      <xdr:spPr>
        <a:xfrm>
          <a:off x="66675" y="459105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46</xdr:row>
      <xdr:rowOff>85725</xdr:rowOff>
    </xdr:from>
    <xdr:to>
      <xdr:col>2</xdr:col>
      <xdr:colOff>323850</xdr:colOff>
      <xdr:row>46</xdr:row>
      <xdr:rowOff>85725</xdr:rowOff>
    </xdr:to>
    <xdr:cxnSp macro="">
      <xdr:nvCxnSpPr>
        <xdr:cNvPr id="3" name="Gerade Verbindung 2"/>
        <xdr:cNvCxnSpPr/>
      </xdr:nvCxnSpPr>
      <xdr:spPr>
        <a:xfrm>
          <a:off x="66675" y="7705725"/>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66675</xdr:colOff>
      <xdr:row>67</xdr:row>
      <xdr:rowOff>85725</xdr:rowOff>
    </xdr:from>
    <xdr:to>
      <xdr:col>2</xdr:col>
      <xdr:colOff>323850</xdr:colOff>
      <xdr:row>67</xdr:row>
      <xdr:rowOff>85725</xdr:rowOff>
    </xdr:to>
    <xdr:cxnSp macro="">
      <xdr:nvCxnSpPr>
        <xdr:cNvPr id="4" name="Gerade Verbindung 3"/>
        <xdr:cNvCxnSpPr/>
      </xdr:nvCxnSpPr>
      <xdr:spPr>
        <a:xfrm>
          <a:off x="66675" y="10820400"/>
          <a:ext cx="9048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123825</xdr:colOff>
      <xdr:row>26</xdr:row>
      <xdr:rowOff>95250</xdr:rowOff>
    </xdr:from>
    <xdr:to>
      <xdr:col>2</xdr:col>
      <xdr:colOff>390525</xdr:colOff>
      <xdr:row>26</xdr:row>
      <xdr:rowOff>95252</xdr:rowOff>
    </xdr:to>
    <xdr:cxnSp macro="">
      <xdr:nvCxnSpPr>
        <xdr:cNvPr id="2" name="Gerade Verbindung 1"/>
        <xdr:cNvCxnSpPr/>
      </xdr:nvCxnSpPr>
      <xdr:spPr>
        <a:xfrm flipV="1">
          <a:off x="123825" y="47625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47</xdr:row>
      <xdr:rowOff>95250</xdr:rowOff>
    </xdr:from>
    <xdr:to>
      <xdr:col>2</xdr:col>
      <xdr:colOff>390525</xdr:colOff>
      <xdr:row>47</xdr:row>
      <xdr:rowOff>95252</xdr:rowOff>
    </xdr:to>
    <xdr:cxnSp macro="">
      <xdr:nvCxnSpPr>
        <xdr:cNvPr id="3" name="Gerade Verbindung 2"/>
        <xdr:cNvCxnSpPr/>
      </xdr:nvCxnSpPr>
      <xdr:spPr>
        <a:xfrm flipV="1">
          <a:off x="123825" y="7972425"/>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68</xdr:row>
      <xdr:rowOff>95250</xdr:rowOff>
    </xdr:from>
    <xdr:to>
      <xdr:col>2</xdr:col>
      <xdr:colOff>390525</xdr:colOff>
      <xdr:row>68</xdr:row>
      <xdr:rowOff>95252</xdr:rowOff>
    </xdr:to>
    <xdr:cxnSp macro="">
      <xdr:nvCxnSpPr>
        <xdr:cNvPr id="4" name="Gerade Verbindung 3"/>
        <xdr:cNvCxnSpPr/>
      </xdr:nvCxnSpPr>
      <xdr:spPr>
        <a:xfrm flipV="1">
          <a:off x="123825" y="11163300"/>
          <a:ext cx="914400" cy="2"/>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123825</xdr:colOff>
      <xdr:row>23</xdr:row>
      <xdr:rowOff>66675</xdr:rowOff>
    </xdr:from>
    <xdr:to>
      <xdr:col>2</xdr:col>
      <xdr:colOff>257175</xdr:colOff>
      <xdr:row>23</xdr:row>
      <xdr:rowOff>66675</xdr:rowOff>
    </xdr:to>
    <xdr:cxnSp macro="">
      <xdr:nvCxnSpPr>
        <xdr:cNvPr id="2" name="Gerade Verbindung 1"/>
        <xdr:cNvCxnSpPr/>
      </xdr:nvCxnSpPr>
      <xdr:spPr>
        <a:xfrm>
          <a:off x="123825" y="419100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44</xdr:row>
      <xdr:rowOff>66675</xdr:rowOff>
    </xdr:from>
    <xdr:to>
      <xdr:col>2</xdr:col>
      <xdr:colOff>257175</xdr:colOff>
      <xdr:row>44</xdr:row>
      <xdr:rowOff>66675</xdr:rowOff>
    </xdr:to>
    <xdr:cxnSp macro="">
      <xdr:nvCxnSpPr>
        <xdr:cNvPr id="3" name="Gerade Verbindung 2"/>
        <xdr:cNvCxnSpPr/>
      </xdr:nvCxnSpPr>
      <xdr:spPr>
        <a:xfrm>
          <a:off x="123825" y="738187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65</xdr:row>
      <xdr:rowOff>66675</xdr:rowOff>
    </xdr:from>
    <xdr:to>
      <xdr:col>2</xdr:col>
      <xdr:colOff>257175</xdr:colOff>
      <xdr:row>65</xdr:row>
      <xdr:rowOff>66675</xdr:rowOff>
    </xdr:to>
    <xdr:cxnSp macro="">
      <xdr:nvCxnSpPr>
        <xdr:cNvPr id="4" name="Gerade Verbindung 3"/>
        <xdr:cNvCxnSpPr/>
      </xdr:nvCxnSpPr>
      <xdr:spPr>
        <a:xfrm>
          <a:off x="123825" y="105727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87</xdr:row>
      <xdr:rowOff>66675</xdr:rowOff>
    </xdr:from>
    <xdr:to>
      <xdr:col>2</xdr:col>
      <xdr:colOff>257175</xdr:colOff>
      <xdr:row>87</xdr:row>
      <xdr:rowOff>66675</xdr:rowOff>
    </xdr:to>
    <xdr:cxnSp macro="">
      <xdr:nvCxnSpPr>
        <xdr:cNvPr id="5" name="Gerade Verbindung 4"/>
        <xdr:cNvCxnSpPr/>
      </xdr:nvCxnSpPr>
      <xdr:spPr>
        <a:xfrm>
          <a:off x="123825" y="138398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108</xdr:row>
      <xdr:rowOff>66675</xdr:rowOff>
    </xdr:from>
    <xdr:to>
      <xdr:col>2</xdr:col>
      <xdr:colOff>257175</xdr:colOff>
      <xdr:row>108</xdr:row>
      <xdr:rowOff>66675</xdr:rowOff>
    </xdr:to>
    <xdr:cxnSp macro="">
      <xdr:nvCxnSpPr>
        <xdr:cNvPr id="6" name="Gerade Verbindung 5"/>
        <xdr:cNvCxnSpPr/>
      </xdr:nvCxnSpPr>
      <xdr:spPr>
        <a:xfrm>
          <a:off x="123825" y="17049750"/>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123825</xdr:colOff>
      <xdr:row>129</xdr:row>
      <xdr:rowOff>66675</xdr:rowOff>
    </xdr:from>
    <xdr:to>
      <xdr:col>2</xdr:col>
      <xdr:colOff>257175</xdr:colOff>
      <xdr:row>129</xdr:row>
      <xdr:rowOff>66675</xdr:rowOff>
    </xdr:to>
    <xdr:cxnSp macro="">
      <xdr:nvCxnSpPr>
        <xdr:cNvPr id="7" name="Gerade Verbindung 6"/>
        <xdr:cNvCxnSpPr/>
      </xdr:nvCxnSpPr>
      <xdr:spPr>
        <a:xfrm>
          <a:off x="123825" y="20240625"/>
          <a:ext cx="800100"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95250</xdr:colOff>
      <xdr:row>26</xdr:row>
      <xdr:rowOff>57150</xdr:rowOff>
    </xdr:from>
    <xdr:to>
      <xdr:col>2</xdr:col>
      <xdr:colOff>314325</xdr:colOff>
      <xdr:row>26</xdr:row>
      <xdr:rowOff>57151</xdr:rowOff>
    </xdr:to>
    <xdr:cxnSp macro="">
      <xdr:nvCxnSpPr>
        <xdr:cNvPr id="2" name="Gerade Verbindung 1"/>
        <xdr:cNvCxnSpPr/>
      </xdr:nvCxnSpPr>
      <xdr:spPr>
        <a:xfrm flipV="1">
          <a:off x="95250" y="44005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47</xdr:row>
      <xdr:rowOff>57150</xdr:rowOff>
    </xdr:from>
    <xdr:to>
      <xdr:col>2</xdr:col>
      <xdr:colOff>314325</xdr:colOff>
      <xdr:row>47</xdr:row>
      <xdr:rowOff>57151</xdr:rowOff>
    </xdr:to>
    <xdr:cxnSp macro="">
      <xdr:nvCxnSpPr>
        <xdr:cNvPr id="3" name="Gerade Verbindung 2"/>
        <xdr:cNvCxnSpPr/>
      </xdr:nvCxnSpPr>
      <xdr:spPr>
        <a:xfrm flipV="1">
          <a:off x="95250" y="75914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68</xdr:row>
      <xdr:rowOff>57150</xdr:rowOff>
    </xdr:from>
    <xdr:to>
      <xdr:col>2</xdr:col>
      <xdr:colOff>314325</xdr:colOff>
      <xdr:row>68</xdr:row>
      <xdr:rowOff>57151</xdr:rowOff>
    </xdr:to>
    <xdr:cxnSp macro="">
      <xdr:nvCxnSpPr>
        <xdr:cNvPr id="4" name="Gerade Verbindung 3"/>
        <xdr:cNvCxnSpPr/>
      </xdr:nvCxnSpPr>
      <xdr:spPr>
        <a:xfrm flipV="1">
          <a:off x="95250" y="1078230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91</xdr:row>
      <xdr:rowOff>57150</xdr:rowOff>
    </xdr:from>
    <xdr:to>
      <xdr:col>2</xdr:col>
      <xdr:colOff>314325</xdr:colOff>
      <xdr:row>91</xdr:row>
      <xdr:rowOff>57151</xdr:rowOff>
    </xdr:to>
    <xdr:cxnSp macro="">
      <xdr:nvCxnSpPr>
        <xdr:cNvPr id="5" name="Gerade Verbindung 4"/>
        <xdr:cNvCxnSpPr/>
      </xdr:nvCxnSpPr>
      <xdr:spPr>
        <a:xfrm flipV="1">
          <a:off x="95250" y="1420177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112</xdr:row>
      <xdr:rowOff>57150</xdr:rowOff>
    </xdr:from>
    <xdr:to>
      <xdr:col>2</xdr:col>
      <xdr:colOff>314325</xdr:colOff>
      <xdr:row>112</xdr:row>
      <xdr:rowOff>57151</xdr:rowOff>
    </xdr:to>
    <xdr:cxnSp macro="">
      <xdr:nvCxnSpPr>
        <xdr:cNvPr id="6" name="Gerade Verbindung 5"/>
        <xdr:cNvCxnSpPr/>
      </xdr:nvCxnSpPr>
      <xdr:spPr>
        <a:xfrm flipV="1">
          <a:off x="95250" y="17392650"/>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95250</xdr:colOff>
      <xdr:row>133</xdr:row>
      <xdr:rowOff>57150</xdr:rowOff>
    </xdr:from>
    <xdr:to>
      <xdr:col>2</xdr:col>
      <xdr:colOff>314325</xdr:colOff>
      <xdr:row>133</xdr:row>
      <xdr:rowOff>57151</xdr:rowOff>
    </xdr:to>
    <xdr:cxnSp macro="">
      <xdr:nvCxnSpPr>
        <xdr:cNvPr id="7" name="Gerade Verbindung 6"/>
        <xdr:cNvCxnSpPr/>
      </xdr:nvCxnSpPr>
      <xdr:spPr>
        <a:xfrm flipV="1">
          <a:off x="95250" y="20507325"/>
          <a:ext cx="885825" cy="1"/>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76200</xdr:colOff>
      <xdr:row>25</xdr:row>
      <xdr:rowOff>85725</xdr:rowOff>
    </xdr:from>
    <xdr:to>
      <xdr:col>2</xdr:col>
      <xdr:colOff>352425</xdr:colOff>
      <xdr:row>25</xdr:row>
      <xdr:rowOff>85725</xdr:rowOff>
    </xdr:to>
    <xdr:cxnSp macro="">
      <xdr:nvCxnSpPr>
        <xdr:cNvPr id="2" name="Gerade Verbindung 1"/>
        <xdr:cNvCxnSpPr/>
      </xdr:nvCxnSpPr>
      <xdr:spPr>
        <a:xfrm>
          <a:off x="76200" y="456247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46</xdr:row>
      <xdr:rowOff>85725</xdr:rowOff>
    </xdr:from>
    <xdr:to>
      <xdr:col>2</xdr:col>
      <xdr:colOff>352425</xdr:colOff>
      <xdr:row>46</xdr:row>
      <xdr:rowOff>85725</xdr:rowOff>
    </xdr:to>
    <xdr:cxnSp macro="">
      <xdr:nvCxnSpPr>
        <xdr:cNvPr id="3" name="Gerade Verbindung 2"/>
        <xdr:cNvCxnSpPr/>
      </xdr:nvCxnSpPr>
      <xdr:spPr>
        <a:xfrm>
          <a:off x="76200" y="7753350"/>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76200</xdr:colOff>
      <xdr:row>67</xdr:row>
      <xdr:rowOff>85725</xdr:rowOff>
    </xdr:from>
    <xdr:to>
      <xdr:col>2</xdr:col>
      <xdr:colOff>352425</xdr:colOff>
      <xdr:row>67</xdr:row>
      <xdr:rowOff>85725</xdr:rowOff>
    </xdr:to>
    <xdr:cxnSp macro="">
      <xdr:nvCxnSpPr>
        <xdr:cNvPr id="4" name="Gerade Verbindung 3"/>
        <xdr:cNvCxnSpPr/>
      </xdr:nvCxnSpPr>
      <xdr:spPr>
        <a:xfrm>
          <a:off x="76200" y="10944225"/>
          <a:ext cx="942975" cy="0"/>
        </a:xfrm>
        <a:prstGeom prst="line">
          <a:avLst/>
        </a:prstGeom>
        <a:ln w="127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333375</xdr:colOff>
          <xdr:row>6</xdr:row>
          <xdr:rowOff>114300</xdr:rowOff>
        </xdr:from>
        <xdr:to>
          <xdr:col>4</xdr:col>
          <xdr:colOff>209550</xdr:colOff>
          <xdr:row>13</xdr:row>
          <xdr:rowOff>57150</xdr:rowOff>
        </xdr:to>
        <xdr:sp macro="" textlink="">
          <xdr:nvSpPr>
            <xdr:cNvPr id="58369" name="Object 1" hidden="1">
              <a:extLst>
                <a:ext uri="{63B3BB69-23CF-44E3-9099-C40C66FF867C}">
                  <a14:compatExt spid="_x0000_s58369"/>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4</xdr:row>
          <xdr:rowOff>95250</xdr:rowOff>
        </xdr:from>
        <xdr:to>
          <xdr:col>2</xdr:col>
          <xdr:colOff>714375</xdr:colOff>
          <xdr:row>8</xdr:row>
          <xdr:rowOff>276225</xdr:rowOff>
        </xdr:to>
        <xdr:sp macro="" textlink="">
          <xdr:nvSpPr>
            <xdr:cNvPr id="59395" name="Object 3" hidden="1">
              <a:extLst>
                <a:ext uri="{63B3BB69-23CF-44E3-9099-C40C66FF867C}">
                  <a14:compatExt spid="_x0000_s5939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destatis.de/publikationen" TargetMode="External"/><Relationship Id="rId1" Type="http://schemas.openxmlformats.org/officeDocument/2006/relationships/hyperlink" Target="mailto:mikrozensus@destatis.de"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3.xml"/><Relationship Id="rId1" Type="http://schemas.openxmlformats.org/officeDocument/2006/relationships/printerSettings" Target="../printerSettings/printerSettings64.bin"/><Relationship Id="rId5" Type="http://schemas.openxmlformats.org/officeDocument/2006/relationships/image" Target="../media/image5.emf"/><Relationship Id="rId4" Type="http://schemas.openxmlformats.org/officeDocument/2006/relationships/oleObject" Target="../embeddings/oleObject3.bin"/></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4.xml"/><Relationship Id="rId1" Type="http://schemas.openxmlformats.org/officeDocument/2006/relationships/printerSettings" Target="../printerSettings/printerSettings65.bin"/><Relationship Id="rId5" Type="http://schemas.openxmlformats.org/officeDocument/2006/relationships/image" Target="../media/image6.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
      <c r="B1" s="618" t="s">
        <v>0</v>
      </c>
      <c r="C1" s="619"/>
      <c r="D1" s="619"/>
      <c r="E1" s="619"/>
      <c r="F1" s="619"/>
      <c r="G1" s="619"/>
      <c r="H1" s="619"/>
    </row>
    <row r="2" spans="1:9" ht="14.25" customHeight="1" x14ac:dyDescent="0.2">
      <c r="A2" s="10"/>
      <c r="B2" s="10"/>
      <c r="C2" s="10"/>
      <c r="D2" s="10"/>
      <c r="E2" s="10"/>
      <c r="F2" s="10"/>
      <c r="G2" s="10"/>
      <c r="H2" s="10"/>
    </row>
    <row r="3" spans="1:9" ht="11.25" customHeight="1" x14ac:dyDescent="0.35">
      <c r="A3" s="10"/>
      <c r="B3" s="10"/>
      <c r="C3" s="10"/>
      <c r="D3" s="10"/>
      <c r="E3" s="10"/>
      <c r="F3" s="10"/>
      <c r="G3" s="10"/>
      <c r="H3" s="620" t="s">
        <v>1139</v>
      </c>
      <c r="I3" s="3"/>
    </row>
    <row r="4" spans="1:9" x14ac:dyDescent="0.2">
      <c r="A4" s="10"/>
      <c r="B4" s="10"/>
      <c r="C4" s="10"/>
      <c r="D4" s="10"/>
      <c r="E4" s="10"/>
      <c r="F4" s="10"/>
      <c r="G4" s="10"/>
      <c r="H4" s="621"/>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5</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v>
      </c>
      <c r="C14" s="6"/>
      <c r="D14" s="6"/>
      <c r="E14" s="7"/>
      <c r="F14" s="11"/>
      <c r="G14" s="11"/>
      <c r="H14" s="11"/>
    </row>
    <row r="15" spans="1:9" s="5" customFormat="1" ht="27" x14ac:dyDescent="0.4">
      <c r="A15" s="11"/>
      <c r="B15" s="9" t="s">
        <v>7</v>
      </c>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6"/>
      <c r="C18" s="16"/>
      <c r="D18" s="16"/>
      <c r="E18" s="16"/>
      <c r="F18" s="10"/>
      <c r="G18" s="10"/>
      <c r="H18" s="10"/>
    </row>
    <row r="19" spans="1:8" x14ac:dyDescent="0.2">
      <c r="A19" s="10"/>
      <c r="B19" s="16"/>
      <c r="C19" s="16"/>
      <c r="D19" s="16"/>
      <c r="E19" s="16"/>
      <c r="F19" s="10"/>
      <c r="G19" s="10"/>
      <c r="H19" s="10"/>
    </row>
    <row r="20" spans="1:8" x14ac:dyDescent="0.2">
      <c r="A20" s="10"/>
      <c r="B20" s="622"/>
      <c r="C20" s="623"/>
      <c r="D20" s="623"/>
      <c r="E20" s="623"/>
      <c r="F20" s="17"/>
      <c r="G20" s="10"/>
      <c r="H20" s="10"/>
    </row>
    <row r="21" spans="1:8" x14ac:dyDescent="0.2">
      <c r="A21" s="10"/>
      <c r="B21" s="623"/>
      <c r="C21" s="623"/>
      <c r="D21" s="623"/>
      <c r="E21" s="623"/>
      <c r="F21" s="17"/>
      <c r="G21" s="10"/>
      <c r="H21" s="10"/>
    </row>
    <row r="22" spans="1:8" x14ac:dyDescent="0.2">
      <c r="A22" s="10"/>
      <c r="B22" s="623"/>
      <c r="C22" s="623"/>
      <c r="D22" s="623"/>
      <c r="E22" s="623"/>
      <c r="F22" s="17"/>
      <c r="G22" s="10"/>
      <c r="H22" s="10"/>
    </row>
    <row r="23" spans="1:8" x14ac:dyDescent="0.2">
      <c r="A23" s="10"/>
      <c r="B23" s="623"/>
      <c r="C23" s="623"/>
      <c r="D23" s="623"/>
      <c r="E23" s="623"/>
      <c r="F23" s="17"/>
      <c r="G23" s="10"/>
      <c r="H23" s="10"/>
    </row>
    <row r="24" spans="1:8" x14ac:dyDescent="0.2">
      <c r="A24" s="10"/>
      <c r="B24" s="623"/>
      <c r="C24" s="623"/>
      <c r="D24" s="623"/>
      <c r="E24" s="623"/>
      <c r="F24" s="17"/>
      <c r="G24" s="10"/>
      <c r="H24" s="10"/>
    </row>
    <row r="25" spans="1:8" x14ac:dyDescent="0.2">
      <c r="A25" s="10"/>
      <c r="B25" s="623"/>
      <c r="C25" s="623"/>
      <c r="D25" s="623"/>
      <c r="E25" s="623"/>
      <c r="F25" s="17"/>
      <c r="G25" s="10"/>
      <c r="H25" s="10"/>
    </row>
    <row r="26" spans="1:8" x14ac:dyDescent="0.2">
      <c r="A26" s="10"/>
      <c r="B26" s="623"/>
      <c r="C26" s="623"/>
      <c r="D26" s="623"/>
      <c r="E26" s="623"/>
      <c r="F26" s="17"/>
      <c r="G26" s="10"/>
      <c r="H26" s="10"/>
    </row>
    <row r="27" spans="1:8" x14ac:dyDescent="0.2">
      <c r="A27" s="10"/>
      <c r="B27" s="623"/>
      <c r="C27" s="623"/>
      <c r="D27" s="623"/>
      <c r="E27" s="623"/>
      <c r="F27" s="17"/>
      <c r="G27" s="10"/>
      <c r="H27" s="10"/>
    </row>
    <row r="28" spans="1:8" x14ac:dyDescent="0.2">
      <c r="A28" s="10"/>
      <c r="B28" s="623"/>
      <c r="C28" s="623"/>
      <c r="D28" s="623"/>
      <c r="E28" s="623"/>
      <c r="F28" s="17"/>
      <c r="G28" s="10"/>
      <c r="H28" s="10"/>
    </row>
    <row r="29" spans="1:8" x14ac:dyDescent="0.2">
      <c r="A29" s="10"/>
      <c r="B29" s="623"/>
      <c r="C29" s="623"/>
      <c r="D29" s="623"/>
      <c r="E29" s="623"/>
      <c r="F29" s="17"/>
      <c r="G29" s="10"/>
      <c r="H29" s="10"/>
    </row>
    <row r="30" spans="1:8" x14ac:dyDescent="0.2">
      <c r="A30" s="10"/>
      <c r="B30" s="623"/>
      <c r="C30" s="623"/>
      <c r="D30" s="623"/>
      <c r="E30" s="623"/>
      <c r="F30" s="17"/>
      <c r="G30" s="10"/>
      <c r="H30" s="10"/>
    </row>
    <row r="31" spans="1:8" x14ac:dyDescent="0.2">
      <c r="A31" s="10"/>
      <c r="B31" s="623"/>
      <c r="C31" s="623"/>
      <c r="D31" s="623"/>
      <c r="E31" s="623"/>
      <c r="F31" s="17"/>
      <c r="G31" s="10"/>
      <c r="H31" s="10"/>
    </row>
    <row r="32" spans="1:8" x14ac:dyDescent="0.2">
      <c r="A32" s="10"/>
      <c r="B32" s="623"/>
      <c r="C32" s="623"/>
      <c r="D32" s="623"/>
      <c r="E32" s="623"/>
      <c r="F32" s="17"/>
      <c r="G32" s="10"/>
      <c r="H32" s="10"/>
    </row>
    <row r="33" spans="1:8" x14ac:dyDescent="0.2">
      <c r="A33" s="10"/>
      <c r="B33" s="623"/>
      <c r="C33" s="623"/>
      <c r="D33" s="623"/>
      <c r="E33" s="623"/>
      <c r="F33" s="17"/>
      <c r="G33" s="10"/>
      <c r="H33" s="10"/>
    </row>
    <row r="34" spans="1:8" x14ac:dyDescent="0.2">
      <c r="A34" s="10"/>
      <c r="B34" s="623"/>
      <c r="C34" s="623"/>
      <c r="D34" s="623"/>
      <c r="E34" s="623"/>
      <c r="F34" s="17"/>
      <c r="G34" s="10"/>
      <c r="H34" s="10"/>
    </row>
    <row r="35" spans="1:8" x14ac:dyDescent="0.2">
      <c r="A35" s="10"/>
      <c r="B35" s="623"/>
      <c r="C35" s="623"/>
      <c r="D35" s="623"/>
      <c r="E35" s="623"/>
      <c r="F35" s="17"/>
      <c r="G35" s="10"/>
      <c r="H35" s="10"/>
    </row>
    <row r="36" spans="1:8" x14ac:dyDescent="0.2">
      <c r="A36" s="10"/>
      <c r="B36" s="623"/>
      <c r="C36" s="623"/>
      <c r="D36" s="623"/>
      <c r="E36" s="623"/>
      <c r="F36" s="17"/>
      <c r="G36" s="10"/>
      <c r="H36" s="10"/>
    </row>
    <row r="37" spans="1:8" x14ac:dyDescent="0.2">
      <c r="A37" s="10"/>
      <c r="B37" s="623"/>
      <c r="C37" s="623"/>
      <c r="D37" s="623"/>
      <c r="E37" s="623"/>
      <c r="F37" s="17"/>
      <c r="G37" s="10"/>
      <c r="H37" s="10"/>
    </row>
    <row r="38" spans="1:8" x14ac:dyDescent="0.2">
      <c r="A38" s="10"/>
      <c r="B38" s="623"/>
      <c r="C38" s="623"/>
      <c r="D38" s="623"/>
      <c r="E38" s="623"/>
      <c r="F38" s="17"/>
      <c r="G38" s="10"/>
      <c r="H38" s="10"/>
    </row>
    <row r="39" spans="1:8" x14ac:dyDescent="0.2">
      <c r="A39" s="10"/>
      <c r="B39" s="17"/>
      <c r="C39" s="17"/>
      <c r="D39" s="17"/>
      <c r="E39" s="17"/>
      <c r="F39" s="17"/>
      <c r="G39" s="10"/>
      <c r="H39" s="10"/>
    </row>
    <row r="40" spans="1:8" x14ac:dyDescent="0.2">
      <c r="A40" s="10"/>
      <c r="B40" s="17"/>
      <c r="C40" s="17"/>
      <c r="D40" s="17"/>
      <c r="E40" s="17"/>
      <c r="F40" s="17"/>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12" t="s">
        <v>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3" t="s">
        <v>9</v>
      </c>
      <c r="C52" s="8"/>
      <c r="D52" s="8"/>
      <c r="E52" s="8"/>
      <c r="F52" s="8"/>
      <c r="G52" s="8"/>
      <c r="H52" s="8"/>
    </row>
    <row r="53" spans="1:8" s="5" customFormat="1" x14ac:dyDescent="0.2">
      <c r="A53" s="11"/>
      <c r="B53" s="13" t="s">
        <v>1138</v>
      </c>
      <c r="C53" s="8"/>
      <c r="D53" s="8"/>
      <c r="E53" s="8"/>
      <c r="F53" s="8"/>
      <c r="G53" s="8"/>
      <c r="H53" s="8"/>
    </row>
    <row r="54" spans="1:8" s="5" customFormat="1" x14ac:dyDescent="0.2">
      <c r="A54" s="11"/>
      <c r="B54" s="13" t="s">
        <v>10</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2</v>
      </c>
      <c r="C56" s="8"/>
      <c r="D56" s="8"/>
      <c r="E56" s="8"/>
      <c r="F56" s="8"/>
      <c r="G56" s="8"/>
      <c r="H56" s="8"/>
    </row>
    <row r="57" spans="1:8" s="5" customFormat="1" x14ac:dyDescent="0.2">
      <c r="A57" s="11"/>
      <c r="B57" s="617" t="s">
        <v>3</v>
      </c>
      <c r="C57" s="8"/>
      <c r="D57" s="8"/>
      <c r="E57" s="8"/>
      <c r="F57" s="8"/>
      <c r="G57" s="8"/>
      <c r="H57" s="8"/>
    </row>
    <row r="58" spans="1:8" s="5" customFormat="1" x14ac:dyDescent="0.2">
      <c r="A58" s="11"/>
      <c r="B58" s="10" t="s">
        <v>11</v>
      </c>
      <c r="C58" s="8"/>
      <c r="D58" s="8"/>
      <c r="E58" s="8"/>
      <c r="F58" s="8"/>
      <c r="G58" s="8"/>
      <c r="H58" s="8"/>
    </row>
    <row r="59" spans="1:8" ht="15" customHeight="1" x14ac:dyDescent="0.2">
      <c r="A59" s="10"/>
      <c r="B59" s="2"/>
      <c r="C59" s="2"/>
      <c r="D59" s="2"/>
      <c r="E59" s="2"/>
      <c r="F59" s="2"/>
      <c r="G59" s="2"/>
      <c r="H59" s="2"/>
    </row>
    <row r="60" spans="1:8" ht="18" x14ac:dyDescent="0.25">
      <c r="A60" s="10"/>
      <c r="B60" s="15" t="s">
        <v>4</v>
      </c>
      <c r="C60" s="2"/>
      <c r="D60" s="2"/>
      <c r="E60" s="2"/>
      <c r="F60" s="2"/>
      <c r="G60" s="2"/>
      <c r="H60" s="2"/>
    </row>
    <row r="61" spans="1:8" x14ac:dyDescent="0.2">
      <c r="A61" s="10"/>
      <c r="B61" s="14" t="s">
        <v>1</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4"/>
  <sheetViews>
    <sheetView showGridLines="0" zoomScaleNormal="100" zoomScaleSheetLayoutView="100" workbookViewId="0">
      <selection activeCell="A2" sqref="A2"/>
    </sheetView>
  </sheetViews>
  <sheetFormatPr baseColWidth="10" defaultRowHeight="12.75" x14ac:dyDescent="0.2"/>
  <cols>
    <col min="1" max="1" width="12.7109375" style="20" customWidth="1"/>
    <col min="2" max="5" width="15" style="20" customWidth="1"/>
    <col min="6" max="6" width="16.42578125" style="20" customWidth="1"/>
    <col min="7" max="7" width="21.42578125" style="20" customWidth="1"/>
    <col min="8" max="16384" width="11.42578125" style="20"/>
  </cols>
  <sheetData>
    <row r="1" spans="1:5" ht="18" x14ac:dyDescent="0.25">
      <c r="A1" s="19" t="s">
        <v>12</v>
      </c>
    </row>
    <row r="2" spans="1:5" ht="6" customHeight="1" x14ac:dyDescent="0.2">
      <c r="A2" s="21"/>
    </row>
    <row r="3" spans="1:5" s="22" customFormat="1" x14ac:dyDescent="0.2">
      <c r="A3" s="22" t="s">
        <v>13</v>
      </c>
    </row>
    <row r="4" spans="1:5" ht="6" customHeight="1" x14ac:dyDescent="0.2">
      <c r="A4" s="21"/>
    </row>
    <row r="5" spans="1:5" ht="15.75" x14ac:dyDescent="0.25">
      <c r="A5" s="23" t="s">
        <v>14</v>
      </c>
    </row>
    <row r="6" spans="1:5" ht="4.5" customHeight="1" x14ac:dyDescent="0.2">
      <c r="A6" s="21"/>
    </row>
    <row r="7" spans="1:5" x14ac:dyDescent="0.2">
      <c r="A7" s="22" t="s">
        <v>15</v>
      </c>
      <c r="B7" s="24"/>
    </row>
    <row r="8" spans="1:5" ht="6" customHeight="1" x14ac:dyDescent="0.2">
      <c r="A8" s="22"/>
      <c r="B8" s="24"/>
    </row>
    <row r="9" spans="1:5" x14ac:dyDescent="0.2">
      <c r="A9" s="22" t="s">
        <v>16</v>
      </c>
      <c r="B9" s="10"/>
      <c r="C9" s="10"/>
      <c r="D9" s="10"/>
    </row>
    <row r="10" spans="1:5" ht="6" customHeight="1" x14ac:dyDescent="0.2">
      <c r="A10" s="22"/>
    </row>
    <row r="11" spans="1:5" x14ac:dyDescent="0.2">
      <c r="A11" s="22" t="s">
        <v>17</v>
      </c>
      <c r="B11" s="10"/>
      <c r="C11" s="10"/>
      <c r="D11" s="10"/>
      <c r="E11" s="10"/>
    </row>
    <row r="12" spans="1:5" ht="6" customHeight="1" x14ac:dyDescent="0.2">
      <c r="A12" s="22"/>
      <c r="B12" s="24"/>
    </row>
    <row r="13" spans="1:5" x14ac:dyDescent="0.2">
      <c r="A13" s="22" t="s">
        <v>18</v>
      </c>
      <c r="B13" s="10"/>
      <c r="C13" s="10"/>
      <c r="D13" s="10"/>
    </row>
    <row r="14" spans="1:5" ht="6" customHeight="1" x14ac:dyDescent="0.2">
      <c r="A14" s="21"/>
    </row>
    <row r="15" spans="1:5" ht="15.75" x14ac:dyDescent="0.25">
      <c r="A15" s="23" t="s">
        <v>19</v>
      </c>
    </row>
    <row r="16" spans="1:5" ht="6" customHeight="1" x14ac:dyDescent="0.2">
      <c r="A16" s="26"/>
      <c r="B16" s="27"/>
    </row>
    <row r="17" spans="1:7" s="22" customFormat="1" x14ac:dyDescent="0.2">
      <c r="A17" s="22" t="s">
        <v>20</v>
      </c>
    </row>
    <row r="18" spans="1:7" x14ac:dyDescent="0.2">
      <c r="A18" s="21"/>
    </row>
    <row r="19" spans="1:7" ht="12.75" customHeight="1" x14ac:dyDescent="0.2">
      <c r="A19" s="28">
        <v>1</v>
      </c>
      <c r="B19" s="29" t="s">
        <v>21</v>
      </c>
      <c r="C19" s="21"/>
      <c r="D19" s="21"/>
      <c r="E19" s="21"/>
      <c r="F19" s="21"/>
      <c r="G19" s="21"/>
    </row>
    <row r="20" spans="1:7" ht="12.75" customHeight="1" x14ac:dyDescent="0.2">
      <c r="A20" s="22" t="s">
        <v>22</v>
      </c>
      <c r="B20" s="547" t="s">
        <v>23</v>
      </c>
      <c r="C20" s="547"/>
      <c r="D20" s="547"/>
      <c r="E20" s="547"/>
      <c r="F20" s="547"/>
      <c r="G20" s="547"/>
    </row>
    <row r="21" spans="1:7" ht="12.75" customHeight="1" x14ac:dyDescent="0.2">
      <c r="A21" s="22" t="s">
        <v>24</v>
      </c>
      <c r="B21" s="547" t="s">
        <v>25</v>
      </c>
      <c r="C21" s="547"/>
      <c r="D21" s="547"/>
      <c r="E21" s="547"/>
      <c r="F21" s="547"/>
      <c r="G21" s="547"/>
    </row>
    <row r="22" spans="1:7" ht="12.75" customHeight="1" x14ac:dyDescent="0.2">
      <c r="A22" s="22"/>
      <c r="B22" s="547" t="s">
        <v>26</v>
      </c>
      <c r="C22" s="547"/>
      <c r="D22" s="547"/>
      <c r="E22" s="547"/>
      <c r="F22" s="547"/>
      <c r="G22" s="547"/>
    </row>
    <row r="23" spans="1:7" ht="12.75" customHeight="1" x14ac:dyDescent="0.2">
      <c r="A23" s="22" t="s">
        <v>27</v>
      </c>
      <c r="B23" s="547" t="s">
        <v>28</v>
      </c>
      <c r="C23" s="547"/>
      <c r="D23" s="547"/>
      <c r="E23" s="547"/>
      <c r="F23" s="547"/>
      <c r="G23" s="547"/>
    </row>
    <row r="24" spans="1:7" ht="12.75" customHeight="1" x14ac:dyDescent="0.2">
      <c r="A24" s="22" t="s">
        <v>29</v>
      </c>
      <c r="B24" s="547" t="s">
        <v>30</v>
      </c>
      <c r="C24" s="547"/>
      <c r="D24" s="547"/>
      <c r="E24" s="547"/>
      <c r="F24" s="547"/>
      <c r="G24" s="547"/>
    </row>
    <row r="25" spans="1:7" ht="12.75" customHeight="1" x14ac:dyDescent="0.2">
      <c r="A25" s="22" t="s">
        <v>31</v>
      </c>
      <c r="B25" s="547" t="s">
        <v>32</v>
      </c>
      <c r="C25" s="547"/>
      <c r="D25" s="547"/>
      <c r="E25" s="547"/>
      <c r="F25" s="547"/>
      <c r="G25" s="547"/>
    </row>
    <row r="26" spans="1:7" ht="12.75" customHeight="1" x14ac:dyDescent="0.2">
      <c r="A26" s="22" t="s">
        <v>33</v>
      </c>
      <c r="B26" s="547" t="s">
        <v>34</v>
      </c>
      <c r="C26" s="547"/>
      <c r="D26" s="547"/>
      <c r="E26" s="547"/>
      <c r="F26" s="547"/>
      <c r="G26" s="547"/>
    </row>
    <row r="27" spans="1:7" ht="12.75" customHeight="1" x14ac:dyDescent="0.2">
      <c r="A27" s="22"/>
      <c r="B27" s="547" t="s">
        <v>35</v>
      </c>
      <c r="C27" s="547"/>
      <c r="D27" s="547"/>
      <c r="E27" s="547"/>
      <c r="F27" s="547"/>
      <c r="G27" s="547"/>
    </row>
    <row r="28" spans="1:7" ht="12.75" customHeight="1" x14ac:dyDescent="0.2">
      <c r="A28" s="22" t="s">
        <v>36</v>
      </c>
      <c r="B28" s="547" t="s">
        <v>28</v>
      </c>
      <c r="C28" s="547"/>
      <c r="D28" s="547"/>
      <c r="E28" s="547"/>
      <c r="F28" s="547"/>
      <c r="G28" s="547"/>
    </row>
    <row r="29" spans="1:7" ht="12.75" customHeight="1" x14ac:dyDescent="0.2">
      <c r="A29" s="22" t="s">
        <v>37</v>
      </c>
      <c r="B29" s="547" t="s">
        <v>38</v>
      </c>
      <c r="C29" s="547"/>
      <c r="D29" s="547"/>
      <c r="E29" s="547"/>
      <c r="F29" s="547"/>
      <c r="G29" s="547"/>
    </row>
    <row r="30" spans="1:7" ht="12.75" customHeight="1" x14ac:dyDescent="0.2">
      <c r="A30" s="22" t="s">
        <v>39</v>
      </c>
      <c r="B30" s="547" t="s">
        <v>40</v>
      </c>
      <c r="C30" s="547"/>
      <c r="D30" s="547"/>
      <c r="E30" s="547"/>
      <c r="F30" s="547"/>
      <c r="G30" s="547"/>
    </row>
    <row r="31" spans="1:7" ht="12.75" customHeight="1" x14ac:dyDescent="0.2">
      <c r="A31" s="22" t="s">
        <v>41</v>
      </c>
      <c r="B31" s="547" t="s">
        <v>42</v>
      </c>
      <c r="C31" s="547"/>
      <c r="D31" s="547"/>
      <c r="E31" s="547"/>
      <c r="F31" s="547"/>
      <c r="G31" s="547"/>
    </row>
    <row r="32" spans="1:7" ht="12.75" customHeight="1" x14ac:dyDescent="0.2">
      <c r="A32" s="22" t="s">
        <v>43</v>
      </c>
      <c r="B32" s="547" t="s">
        <v>44</v>
      </c>
      <c r="C32" s="547"/>
      <c r="D32" s="547"/>
      <c r="E32" s="547"/>
      <c r="F32" s="547"/>
      <c r="G32" s="547"/>
    </row>
    <row r="33" spans="1:8" ht="12.75" customHeight="1" x14ac:dyDescent="0.2">
      <c r="A33" s="22" t="s">
        <v>45</v>
      </c>
      <c r="B33" s="547" t="s">
        <v>46</v>
      </c>
      <c r="C33" s="547"/>
      <c r="D33" s="547"/>
      <c r="E33" s="547"/>
      <c r="F33" s="547"/>
      <c r="G33" s="547"/>
    </row>
    <row r="34" spans="1:8" ht="12.75" customHeight="1" x14ac:dyDescent="0.2">
      <c r="A34" s="25"/>
      <c r="B34" s="21"/>
      <c r="C34" s="21"/>
      <c r="D34" s="21"/>
      <c r="E34" s="21"/>
      <c r="F34" s="21"/>
      <c r="G34" s="21"/>
    </row>
    <row r="35" spans="1:8" ht="12.75" customHeight="1" x14ac:dyDescent="0.2">
      <c r="A35" s="28">
        <v>2</v>
      </c>
      <c r="B35" s="29" t="s">
        <v>47</v>
      </c>
      <c r="C35" s="599"/>
      <c r="D35" s="21"/>
      <c r="E35" s="21"/>
      <c r="F35" s="21"/>
      <c r="G35" s="21"/>
    </row>
    <row r="36" spans="1:8" ht="12.75" customHeight="1" x14ac:dyDescent="0.2">
      <c r="A36" s="22" t="s">
        <v>48</v>
      </c>
      <c r="B36" s="547" t="s">
        <v>49</v>
      </c>
      <c r="C36" s="547"/>
      <c r="D36" s="547"/>
      <c r="E36" s="547"/>
      <c r="F36" s="547"/>
      <c r="G36" s="547"/>
      <c r="H36" s="547"/>
    </row>
    <row r="37" spans="1:8" ht="12.75" customHeight="1" x14ac:dyDescent="0.2">
      <c r="A37" s="22" t="s">
        <v>50</v>
      </c>
      <c r="B37" s="547" t="s">
        <v>51</v>
      </c>
      <c r="C37" s="547"/>
      <c r="D37" s="547"/>
      <c r="E37" s="547"/>
      <c r="F37" s="547"/>
      <c r="G37" s="547"/>
      <c r="H37" s="547"/>
    </row>
    <row r="38" spans="1:8" ht="12.75" customHeight="1" x14ac:dyDescent="0.2">
      <c r="A38" s="22"/>
      <c r="B38" s="547" t="s">
        <v>52</v>
      </c>
      <c r="C38" s="547"/>
      <c r="D38" s="547"/>
      <c r="E38" s="547"/>
      <c r="F38" s="547"/>
      <c r="G38" s="547"/>
      <c r="H38" s="547"/>
    </row>
    <row r="39" spans="1:8" ht="12.75" customHeight="1" x14ac:dyDescent="0.2">
      <c r="A39" s="22" t="s">
        <v>53</v>
      </c>
      <c r="B39" s="547" t="s">
        <v>54</v>
      </c>
      <c r="C39" s="547"/>
      <c r="D39" s="547"/>
      <c r="E39" s="547"/>
      <c r="F39" s="547"/>
      <c r="G39" s="547"/>
      <c r="H39" s="547"/>
    </row>
    <row r="40" spans="1:8" ht="12.75" customHeight="1" x14ac:dyDescent="0.2">
      <c r="A40" s="22"/>
      <c r="B40" s="547" t="s">
        <v>55</v>
      </c>
      <c r="C40" s="547"/>
      <c r="D40" s="547"/>
      <c r="E40" s="547"/>
      <c r="F40" s="547"/>
      <c r="G40" s="547"/>
      <c r="H40" s="547"/>
    </row>
    <row r="41" spans="1:8" ht="12.75" customHeight="1" x14ac:dyDescent="0.2">
      <c r="A41" s="22" t="s">
        <v>56</v>
      </c>
      <c r="B41" s="547" t="s">
        <v>57</v>
      </c>
      <c r="C41" s="547"/>
      <c r="D41" s="547"/>
      <c r="E41" s="547"/>
      <c r="F41" s="547"/>
      <c r="G41" s="547"/>
      <c r="H41" s="547"/>
    </row>
    <row r="42" spans="1:8" ht="12.75" customHeight="1" x14ac:dyDescent="0.2">
      <c r="A42" s="22" t="s">
        <v>58</v>
      </c>
      <c r="B42" s="547" t="s">
        <v>59</v>
      </c>
      <c r="C42" s="547"/>
      <c r="D42" s="547"/>
      <c r="E42" s="547"/>
      <c r="F42" s="547"/>
      <c r="G42" s="547"/>
      <c r="H42" s="547"/>
    </row>
    <row r="43" spans="1:8" ht="12.75" customHeight="1" x14ac:dyDescent="0.2">
      <c r="A43" s="22" t="s">
        <v>60</v>
      </c>
      <c r="B43" s="547" t="s">
        <v>61</v>
      </c>
      <c r="C43" s="547"/>
      <c r="D43" s="547"/>
      <c r="E43" s="547"/>
      <c r="F43" s="547"/>
      <c r="G43" s="547"/>
      <c r="H43" s="547"/>
    </row>
    <row r="44" spans="1:8" ht="12.75" customHeight="1" x14ac:dyDescent="0.2">
      <c r="A44" s="30"/>
      <c r="B44" s="21"/>
      <c r="C44" s="21"/>
      <c r="D44" s="21"/>
      <c r="E44" s="21"/>
      <c r="F44" s="21"/>
      <c r="G44" s="21"/>
    </row>
    <row r="45" spans="1:8" ht="12.75" customHeight="1" x14ac:dyDescent="0.2">
      <c r="A45" s="28">
        <v>3</v>
      </c>
      <c r="B45" s="29" t="s">
        <v>62</v>
      </c>
      <c r="C45" s="599"/>
      <c r="D45" s="599"/>
      <c r="E45" s="599"/>
      <c r="F45" s="599"/>
      <c r="G45" s="21"/>
    </row>
    <row r="46" spans="1:8" ht="12.75" customHeight="1" x14ac:dyDescent="0.2">
      <c r="A46" s="547" t="s">
        <v>63</v>
      </c>
      <c r="B46" s="547" t="s">
        <v>64</v>
      </c>
      <c r="C46" s="547"/>
      <c r="D46" s="547"/>
      <c r="E46" s="547"/>
      <c r="F46" s="547"/>
      <c r="G46" s="547"/>
      <c r="H46" s="547"/>
    </row>
    <row r="47" spans="1:8" ht="12.75" customHeight="1" x14ac:dyDescent="0.2">
      <c r="A47" s="547" t="s">
        <v>65</v>
      </c>
      <c r="B47" s="547" t="s">
        <v>66</v>
      </c>
      <c r="C47" s="547"/>
      <c r="D47" s="547"/>
      <c r="E47" s="547"/>
      <c r="F47" s="547"/>
      <c r="G47" s="547"/>
      <c r="H47" s="547"/>
    </row>
    <row r="48" spans="1:8" ht="12.75" customHeight="1" x14ac:dyDescent="0.2">
      <c r="A48" s="547" t="s">
        <v>67</v>
      </c>
      <c r="B48" s="547" t="s">
        <v>68</v>
      </c>
      <c r="C48" s="547"/>
      <c r="D48" s="547"/>
      <c r="E48" s="547"/>
      <c r="F48" s="547"/>
      <c r="G48" s="547"/>
      <c r="H48" s="547"/>
    </row>
    <row r="49" spans="1:8" ht="12.75" customHeight="1" x14ac:dyDescent="0.2">
      <c r="A49" s="547" t="s">
        <v>69</v>
      </c>
      <c r="B49" s="547" t="s">
        <v>28</v>
      </c>
      <c r="C49" s="547"/>
      <c r="D49" s="547"/>
      <c r="E49" s="547"/>
      <c r="F49" s="547"/>
      <c r="G49" s="547"/>
      <c r="H49" s="547"/>
    </row>
    <row r="50" spans="1:8" ht="12.75" customHeight="1" x14ac:dyDescent="0.2">
      <c r="A50" s="547" t="s">
        <v>70</v>
      </c>
      <c r="B50" s="547" t="s">
        <v>71</v>
      </c>
      <c r="C50" s="547"/>
      <c r="D50" s="547"/>
      <c r="E50" s="547"/>
      <c r="F50" s="547"/>
      <c r="G50" s="547"/>
      <c r="H50" s="547"/>
    </row>
    <row r="51" spans="1:8" ht="12.75" customHeight="1" x14ac:dyDescent="0.2">
      <c r="A51" s="547" t="s">
        <v>72</v>
      </c>
      <c r="B51" s="547" t="s">
        <v>73</v>
      </c>
      <c r="C51" s="547"/>
      <c r="D51" s="547"/>
      <c r="E51" s="547"/>
      <c r="F51" s="547"/>
      <c r="G51" s="547"/>
      <c r="H51" s="547"/>
    </row>
    <row r="52" spans="1:8" ht="12.75" customHeight="1" x14ac:dyDescent="0.2">
      <c r="A52" s="547" t="s">
        <v>74</v>
      </c>
      <c r="B52" s="547" t="s">
        <v>28</v>
      </c>
      <c r="C52" s="547"/>
      <c r="D52" s="547"/>
      <c r="E52" s="547"/>
      <c r="F52" s="547"/>
      <c r="G52" s="547"/>
      <c r="H52" s="547"/>
    </row>
    <row r="53" spans="1:8" ht="12.75" customHeight="1" x14ac:dyDescent="0.2">
      <c r="A53" s="547" t="s">
        <v>75</v>
      </c>
      <c r="B53" s="547" t="s">
        <v>76</v>
      </c>
      <c r="C53" s="547"/>
      <c r="D53" s="547"/>
      <c r="E53" s="547"/>
      <c r="F53" s="547"/>
      <c r="G53" s="547"/>
      <c r="H53" s="547"/>
    </row>
    <row r="54" spans="1:8" ht="12.75" customHeight="1" x14ac:dyDescent="0.2">
      <c r="A54" s="547" t="s">
        <v>77</v>
      </c>
      <c r="B54" s="547" t="s">
        <v>78</v>
      </c>
      <c r="C54" s="547"/>
      <c r="D54" s="547"/>
      <c r="E54" s="547"/>
      <c r="F54" s="547"/>
      <c r="G54" s="547"/>
      <c r="H54" s="547"/>
    </row>
    <row r="55" spans="1:8" ht="12.75" customHeight="1" x14ac:dyDescent="0.2">
      <c r="A55" s="547" t="s">
        <v>79</v>
      </c>
      <c r="B55" s="547" t="s">
        <v>80</v>
      </c>
      <c r="C55" s="547"/>
      <c r="D55" s="547"/>
      <c r="E55" s="547"/>
      <c r="F55" s="547"/>
      <c r="G55" s="547"/>
      <c r="H55" s="547"/>
    </row>
    <row r="56" spans="1:8" ht="12.75" customHeight="1" x14ac:dyDescent="0.2">
      <c r="A56" s="547" t="s">
        <v>81</v>
      </c>
      <c r="B56" s="547" t="s">
        <v>28</v>
      </c>
      <c r="C56" s="547"/>
      <c r="D56" s="547"/>
      <c r="E56" s="547"/>
      <c r="F56" s="547"/>
      <c r="G56" s="547"/>
      <c r="H56" s="547"/>
    </row>
    <row r="57" spans="1:8" ht="12.75" customHeight="1" x14ac:dyDescent="0.2">
      <c r="A57" s="547" t="s">
        <v>82</v>
      </c>
      <c r="B57" s="547" t="s">
        <v>83</v>
      </c>
      <c r="C57" s="547"/>
      <c r="D57" s="547"/>
      <c r="E57" s="547"/>
      <c r="F57" s="547"/>
      <c r="G57" s="547"/>
      <c r="H57" s="547"/>
    </row>
    <row r="58" spans="1:8" ht="12.75" customHeight="1" x14ac:dyDescent="0.2">
      <c r="A58" s="547" t="s">
        <v>84</v>
      </c>
      <c r="B58" s="547" t="s">
        <v>85</v>
      </c>
      <c r="C58" s="547"/>
      <c r="D58" s="547"/>
      <c r="E58" s="547"/>
      <c r="F58" s="547"/>
      <c r="G58" s="547"/>
      <c r="H58" s="547"/>
    </row>
    <row r="59" spans="1:8" ht="12.75" customHeight="1" x14ac:dyDescent="0.2">
      <c r="A59" s="547" t="s">
        <v>86</v>
      </c>
      <c r="B59" s="547" t="s">
        <v>87</v>
      </c>
      <c r="C59" s="547"/>
      <c r="D59" s="547"/>
      <c r="E59" s="547"/>
      <c r="F59" s="547"/>
      <c r="G59" s="547"/>
      <c r="H59" s="547"/>
    </row>
    <row r="60" spans="1:8" ht="12.75" customHeight="1" x14ac:dyDescent="0.2">
      <c r="A60" s="547" t="s">
        <v>88</v>
      </c>
      <c r="B60" s="547" t="s">
        <v>28</v>
      </c>
      <c r="C60" s="547"/>
      <c r="D60" s="547"/>
      <c r="E60" s="547"/>
      <c r="F60" s="547"/>
      <c r="G60" s="547"/>
      <c r="H60" s="547"/>
    </row>
    <row r="61" spans="1:8" ht="12.75" customHeight="1" x14ac:dyDescent="0.2">
      <c r="A61" s="547" t="s">
        <v>89</v>
      </c>
      <c r="B61" s="547" t="s">
        <v>90</v>
      </c>
      <c r="C61" s="547"/>
      <c r="D61" s="547"/>
      <c r="E61" s="547"/>
      <c r="F61" s="547"/>
      <c r="G61" s="547"/>
      <c r="H61" s="547"/>
    </row>
    <row r="62" spans="1:8" ht="12.75" customHeight="1" x14ac:dyDescent="0.2">
      <c r="A62" s="547" t="s">
        <v>91</v>
      </c>
      <c r="B62" s="547" t="s">
        <v>92</v>
      </c>
      <c r="C62" s="547"/>
      <c r="D62" s="547"/>
      <c r="E62" s="547"/>
      <c r="F62" s="547"/>
      <c r="G62" s="547"/>
      <c r="H62" s="547"/>
    </row>
    <row r="63" spans="1:8" ht="12.75" customHeight="1" x14ac:dyDescent="0.2">
      <c r="A63" s="547" t="s">
        <v>93</v>
      </c>
      <c r="B63" s="547" t="s">
        <v>94</v>
      </c>
      <c r="C63" s="547"/>
      <c r="D63" s="547"/>
      <c r="E63" s="547"/>
      <c r="F63" s="547"/>
      <c r="G63" s="547"/>
      <c r="H63" s="547"/>
    </row>
    <row r="64" spans="1:8" ht="12.75" customHeight="1" x14ac:dyDescent="0.2">
      <c r="A64" s="547" t="s">
        <v>95</v>
      </c>
      <c r="B64" s="547" t="s">
        <v>96</v>
      </c>
      <c r="C64" s="547"/>
      <c r="D64" s="547"/>
      <c r="E64" s="547"/>
      <c r="F64" s="547"/>
      <c r="G64" s="547"/>
      <c r="H64" s="547"/>
    </row>
    <row r="65" spans="1:8" ht="12.75" customHeight="1" x14ac:dyDescent="0.2">
      <c r="A65" s="25"/>
      <c r="B65" s="31"/>
      <c r="C65" s="21"/>
      <c r="D65" s="21"/>
      <c r="E65" s="21"/>
      <c r="F65" s="21"/>
      <c r="G65" s="21"/>
    </row>
    <row r="66" spans="1:8" ht="12.75" customHeight="1" x14ac:dyDescent="0.2">
      <c r="A66" s="28">
        <v>4</v>
      </c>
      <c r="B66" s="547" t="s">
        <v>97</v>
      </c>
      <c r="C66" s="547"/>
      <c r="D66" s="547"/>
      <c r="E66" s="547"/>
      <c r="F66" s="547"/>
      <c r="G66" s="547"/>
      <c r="H66" s="547"/>
    </row>
    <row r="67" spans="1:8" ht="12.75" customHeight="1" x14ac:dyDescent="0.2">
      <c r="A67" s="22" t="s">
        <v>98</v>
      </c>
      <c r="B67" s="547" t="s">
        <v>99</v>
      </c>
      <c r="C67" s="547"/>
      <c r="D67" s="547"/>
      <c r="E67" s="547"/>
      <c r="F67" s="547"/>
      <c r="G67" s="547"/>
      <c r="H67" s="547"/>
    </row>
    <row r="68" spans="1:8" ht="12.75" customHeight="1" x14ac:dyDescent="0.2">
      <c r="A68" s="22" t="s">
        <v>100</v>
      </c>
      <c r="B68" s="547" t="s">
        <v>101</v>
      </c>
      <c r="C68" s="547"/>
      <c r="D68" s="547"/>
      <c r="E68" s="547"/>
      <c r="F68" s="547"/>
      <c r="G68" s="547"/>
      <c r="H68" s="547"/>
    </row>
    <row r="69" spans="1:8" ht="12.75" customHeight="1" x14ac:dyDescent="0.2">
      <c r="A69" s="22" t="s">
        <v>102</v>
      </c>
      <c r="B69" s="547" t="s">
        <v>103</v>
      </c>
      <c r="C69" s="547"/>
      <c r="D69" s="547"/>
      <c r="E69" s="547"/>
      <c r="F69" s="547"/>
      <c r="G69" s="547"/>
      <c r="H69" s="547"/>
    </row>
    <row r="70" spans="1:8" ht="12.75" customHeight="1" x14ac:dyDescent="0.2">
      <c r="A70" s="21"/>
      <c r="B70" s="547"/>
      <c r="C70" s="547"/>
      <c r="D70" s="547"/>
      <c r="E70" s="547"/>
      <c r="F70" s="547"/>
      <c r="G70" s="547"/>
      <c r="H70" s="547"/>
    </row>
    <row r="71" spans="1:8" ht="12.75" customHeight="1" x14ac:dyDescent="0.2">
      <c r="A71" s="28">
        <v>5</v>
      </c>
      <c r="B71" s="547" t="s">
        <v>104</v>
      </c>
      <c r="C71" s="18"/>
      <c r="D71" s="599"/>
      <c r="E71" s="599"/>
      <c r="F71" s="599"/>
      <c r="G71" s="21"/>
    </row>
    <row r="72" spans="1:8" ht="12.75" customHeight="1" x14ac:dyDescent="0.2">
      <c r="A72" s="10" t="s">
        <v>105</v>
      </c>
      <c r="B72" s="547" t="s">
        <v>106</v>
      </c>
      <c r="C72" s="18"/>
      <c r="D72" s="18"/>
      <c r="E72" s="18"/>
      <c r="F72" s="18"/>
      <c r="G72" s="10"/>
    </row>
    <row r="73" spans="1:8" ht="12.75" customHeight="1" x14ac:dyDescent="0.2">
      <c r="A73" s="22" t="s">
        <v>107</v>
      </c>
      <c r="B73" s="547" t="s">
        <v>28</v>
      </c>
      <c r="C73" s="18"/>
      <c r="D73" s="18"/>
      <c r="E73" s="18"/>
      <c r="F73" s="18"/>
      <c r="G73" s="10"/>
    </row>
    <row r="74" spans="1:8" ht="12.75" customHeight="1" x14ac:dyDescent="0.2">
      <c r="A74" s="22" t="s">
        <v>108</v>
      </c>
      <c r="B74" s="547" t="s">
        <v>109</v>
      </c>
      <c r="C74" s="18"/>
      <c r="D74" s="18"/>
      <c r="E74" s="18"/>
      <c r="F74" s="18"/>
      <c r="G74" s="10"/>
    </row>
    <row r="75" spans="1:8" ht="12.75" customHeight="1" x14ac:dyDescent="0.2">
      <c r="A75" s="10" t="s">
        <v>110</v>
      </c>
      <c r="B75" s="547" t="s">
        <v>111</v>
      </c>
      <c r="C75" s="18"/>
      <c r="D75" s="18"/>
      <c r="E75" s="18"/>
      <c r="F75" s="18"/>
      <c r="G75" s="10"/>
    </row>
    <row r="76" spans="1:8" ht="12.75" customHeight="1" x14ac:dyDescent="0.2">
      <c r="A76" s="22" t="s">
        <v>112</v>
      </c>
      <c r="B76" s="547" t="s">
        <v>28</v>
      </c>
      <c r="C76" s="10"/>
      <c r="D76" s="10"/>
      <c r="E76" s="10"/>
      <c r="F76" s="10"/>
      <c r="G76" s="10"/>
    </row>
    <row r="77" spans="1:8" ht="12.75" customHeight="1" x14ac:dyDescent="0.2">
      <c r="A77" s="22" t="s">
        <v>113</v>
      </c>
      <c r="B77" s="547" t="s">
        <v>114</v>
      </c>
      <c r="C77" s="10"/>
      <c r="D77" s="10"/>
      <c r="E77" s="10"/>
      <c r="F77" s="10"/>
      <c r="G77" s="10"/>
    </row>
    <row r="78" spans="1:8" ht="12.75" customHeight="1" x14ac:dyDescent="0.2">
      <c r="A78" s="22" t="s">
        <v>115</v>
      </c>
      <c r="B78" s="547" t="s">
        <v>116</v>
      </c>
      <c r="C78" s="18"/>
      <c r="D78" s="10"/>
      <c r="E78" s="10"/>
      <c r="F78" s="10"/>
      <c r="G78" s="10"/>
    </row>
    <row r="79" spans="1:8" ht="12.75" customHeight="1" x14ac:dyDescent="0.2">
      <c r="A79" s="22" t="s">
        <v>117</v>
      </c>
      <c r="B79" s="547" t="s">
        <v>118</v>
      </c>
      <c r="C79" s="10"/>
      <c r="D79" s="10"/>
      <c r="E79" s="10"/>
      <c r="F79" s="10"/>
      <c r="G79" s="10"/>
    </row>
    <row r="80" spans="1:8" ht="12.75" customHeight="1" x14ac:dyDescent="0.2">
      <c r="A80" s="10" t="s">
        <v>119</v>
      </c>
      <c r="B80" s="547" t="s">
        <v>120</v>
      </c>
      <c r="C80" s="18"/>
      <c r="D80" s="18"/>
      <c r="E80" s="18"/>
      <c r="F80" s="18"/>
      <c r="G80" s="10"/>
    </row>
    <row r="81" spans="1:8" ht="12.75" customHeight="1" x14ac:dyDescent="0.2">
      <c r="A81" s="22" t="s">
        <v>121</v>
      </c>
      <c r="B81" s="547" t="s">
        <v>28</v>
      </c>
      <c r="C81" s="10"/>
      <c r="D81" s="10"/>
      <c r="E81" s="10"/>
      <c r="F81" s="10"/>
      <c r="G81" s="10"/>
    </row>
    <row r="82" spans="1:8" ht="12.75" customHeight="1" x14ac:dyDescent="0.2">
      <c r="A82" s="22" t="s">
        <v>122</v>
      </c>
      <c r="B82" s="547" t="s">
        <v>109</v>
      </c>
      <c r="C82" s="18"/>
      <c r="D82" s="18"/>
      <c r="E82" s="10"/>
      <c r="F82" s="10"/>
      <c r="G82" s="10"/>
    </row>
    <row r="83" spans="1:8" ht="12.75" customHeight="1" x14ac:dyDescent="0.2">
      <c r="A83" s="22" t="s">
        <v>123</v>
      </c>
      <c r="B83" s="547" t="s">
        <v>124</v>
      </c>
      <c r="C83" s="18"/>
      <c r="D83" s="18"/>
      <c r="E83" s="18"/>
      <c r="F83" s="18"/>
      <c r="G83" s="10"/>
      <c r="H83" s="10"/>
    </row>
    <row r="84" spans="1:8" ht="12.75" customHeight="1" x14ac:dyDescent="0.2">
      <c r="A84" s="22" t="s">
        <v>125</v>
      </c>
      <c r="B84" s="547" t="s">
        <v>126</v>
      </c>
      <c r="C84" s="18"/>
      <c r="D84" s="18"/>
      <c r="E84" s="18"/>
      <c r="F84" s="18"/>
      <c r="G84" s="10"/>
      <c r="H84" s="10"/>
    </row>
    <row r="85" spans="1:8" ht="12.75" customHeight="1" x14ac:dyDescent="0.2">
      <c r="A85" s="21"/>
      <c r="B85" s="21"/>
      <c r="C85" s="21"/>
      <c r="D85" s="21"/>
      <c r="E85" s="21"/>
      <c r="F85" s="21"/>
      <c r="G85" s="21"/>
    </row>
    <row r="86" spans="1:8" ht="12.75" customHeight="1" x14ac:dyDescent="0.2">
      <c r="A86" s="28">
        <v>6</v>
      </c>
      <c r="B86" s="547" t="s">
        <v>127</v>
      </c>
      <c r="C86" s="547"/>
      <c r="D86" s="547"/>
      <c r="E86" s="547"/>
      <c r="F86" s="547"/>
      <c r="G86" s="547"/>
      <c r="H86" s="547"/>
    </row>
    <row r="87" spans="1:8" ht="12.75" customHeight="1" x14ac:dyDescent="0.2">
      <c r="A87" s="22" t="s">
        <v>128</v>
      </c>
      <c r="B87" s="547" t="s">
        <v>129</v>
      </c>
      <c r="C87" s="547"/>
      <c r="D87" s="547"/>
      <c r="E87" s="547"/>
      <c r="F87" s="547"/>
      <c r="G87" s="547"/>
      <c r="H87" s="547"/>
    </row>
    <row r="88" spans="1:8" ht="12.75" customHeight="1" x14ac:dyDescent="0.2">
      <c r="A88" s="22" t="s">
        <v>130</v>
      </c>
      <c r="B88" s="547" t="s">
        <v>28</v>
      </c>
      <c r="C88" s="547"/>
      <c r="D88" s="547"/>
      <c r="E88" s="547"/>
      <c r="F88" s="547"/>
      <c r="G88" s="547"/>
      <c r="H88" s="547"/>
    </row>
    <row r="89" spans="1:8" ht="12.75" customHeight="1" x14ac:dyDescent="0.2">
      <c r="A89" s="22" t="s">
        <v>131</v>
      </c>
      <c r="B89" s="547" t="s">
        <v>132</v>
      </c>
      <c r="C89" s="547"/>
      <c r="D89" s="547"/>
      <c r="E89" s="547"/>
      <c r="F89" s="547"/>
      <c r="G89" s="547"/>
      <c r="H89" s="547"/>
    </row>
    <row r="90" spans="1:8" ht="12.75" customHeight="1" x14ac:dyDescent="0.2">
      <c r="A90" s="22" t="s">
        <v>133</v>
      </c>
      <c r="B90" s="547" t="s">
        <v>134</v>
      </c>
      <c r="C90" s="547"/>
      <c r="D90" s="547"/>
      <c r="E90" s="547"/>
      <c r="F90" s="547"/>
      <c r="G90" s="547"/>
      <c r="H90" s="547"/>
    </row>
    <row r="91" spans="1:8" ht="12.75" customHeight="1" x14ac:dyDescent="0.2">
      <c r="A91" s="22" t="s">
        <v>135</v>
      </c>
      <c r="B91" s="547" t="s">
        <v>28</v>
      </c>
      <c r="C91" s="547"/>
      <c r="D91" s="547"/>
      <c r="E91" s="547"/>
      <c r="F91" s="547"/>
      <c r="G91" s="547"/>
      <c r="H91" s="547"/>
    </row>
    <row r="92" spans="1:8" ht="12.75" customHeight="1" x14ac:dyDescent="0.2">
      <c r="A92" s="22" t="s">
        <v>136</v>
      </c>
      <c r="B92" s="547" t="s">
        <v>137</v>
      </c>
      <c r="C92" s="547"/>
      <c r="D92" s="547"/>
      <c r="E92" s="547"/>
      <c r="F92" s="547"/>
      <c r="G92" s="547"/>
      <c r="H92" s="547"/>
    </row>
    <row r="93" spans="1:8" ht="12.75" customHeight="1" x14ac:dyDescent="0.2">
      <c r="A93" s="22" t="s">
        <v>138</v>
      </c>
      <c r="B93" s="547" t="s">
        <v>139</v>
      </c>
      <c r="C93" s="547"/>
      <c r="D93" s="547"/>
      <c r="E93" s="547"/>
      <c r="F93" s="547"/>
      <c r="G93" s="547"/>
      <c r="H93" s="547"/>
    </row>
    <row r="94" spans="1:8" ht="12.75" customHeight="1" x14ac:dyDescent="0.2">
      <c r="A94" s="22" t="s">
        <v>140</v>
      </c>
      <c r="B94" s="547" t="s">
        <v>141</v>
      </c>
      <c r="C94" s="547"/>
      <c r="D94" s="547"/>
      <c r="E94" s="547"/>
      <c r="F94" s="547"/>
      <c r="G94" s="547"/>
      <c r="H94" s="547"/>
    </row>
    <row r="95" spans="1:8" ht="12.75" customHeight="1" x14ac:dyDescent="0.2">
      <c r="A95" s="22" t="s">
        <v>142</v>
      </c>
      <c r="B95" s="547" t="s">
        <v>28</v>
      </c>
      <c r="C95" s="547"/>
      <c r="D95" s="547"/>
      <c r="E95" s="547"/>
      <c r="F95" s="547"/>
      <c r="G95" s="547"/>
      <c r="H95" s="547"/>
    </row>
    <row r="96" spans="1:8" ht="12.75" customHeight="1" x14ac:dyDescent="0.2">
      <c r="A96" s="22" t="s">
        <v>143</v>
      </c>
      <c r="B96" s="547" t="s">
        <v>144</v>
      </c>
      <c r="C96" s="547"/>
      <c r="D96" s="547"/>
      <c r="E96" s="547"/>
      <c r="F96" s="547"/>
      <c r="G96" s="547"/>
      <c r="H96" s="547"/>
    </row>
    <row r="97" spans="1:8" ht="12.75" customHeight="1" x14ac:dyDescent="0.2">
      <c r="A97" s="22" t="s">
        <v>145</v>
      </c>
      <c r="B97" s="547" t="s">
        <v>146</v>
      </c>
      <c r="C97" s="547"/>
      <c r="D97" s="547"/>
      <c r="E97" s="547"/>
      <c r="F97" s="547"/>
      <c r="G97" s="547"/>
      <c r="H97" s="547"/>
    </row>
    <row r="98" spans="1:8" ht="12.75" customHeight="1" x14ac:dyDescent="0.2">
      <c r="A98" s="22" t="s">
        <v>147</v>
      </c>
      <c r="B98" s="547" t="s">
        <v>148</v>
      </c>
      <c r="C98" s="547"/>
      <c r="D98" s="547"/>
      <c r="E98" s="547"/>
      <c r="F98" s="547"/>
      <c r="G98" s="547"/>
      <c r="H98" s="547"/>
    </row>
    <row r="99" spans="1:8" ht="12.75" customHeight="1" x14ac:dyDescent="0.2">
      <c r="A99" s="22" t="s">
        <v>149</v>
      </c>
      <c r="B99" s="547" t="s">
        <v>150</v>
      </c>
      <c r="C99" s="547"/>
      <c r="D99" s="547"/>
      <c r="E99" s="547"/>
      <c r="F99" s="547"/>
      <c r="G99" s="547"/>
      <c r="H99" s="547"/>
    </row>
    <row r="100" spans="1:8" x14ac:dyDescent="0.2">
      <c r="A100" s="18"/>
      <c r="B100" s="547" t="s">
        <v>151</v>
      </c>
      <c r="C100" s="547"/>
      <c r="D100" s="547"/>
      <c r="E100" s="547"/>
      <c r="F100" s="547"/>
      <c r="G100" s="547"/>
      <c r="H100" s="547"/>
    </row>
    <row r="101" spans="1:8" ht="6" customHeight="1" x14ac:dyDescent="0.2">
      <c r="A101" s="21"/>
    </row>
    <row r="102" spans="1:8" ht="15.75" x14ac:dyDescent="0.25">
      <c r="A102" s="23" t="s">
        <v>152</v>
      </c>
    </row>
    <row r="103" spans="1:8" x14ac:dyDescent="0.2">
      <c r="A103" s="547" t="s">
        <v>1113</v>
      </c>
      <c r="B103" s="547"/>
      <c r="C103" s="547"/>
    </row>
    <row r="104" spans="1:8" ht="12.75" customHeight="1" x14ac:dyDescent="0.2">
      <c r="A104" s="547" t="s">
        <v>153</v>
      </c>
      <c r="B104" s="547"/>
      <c r="C104" s="547"/>
      <c r="D104" s="10"/>
      <c r="E104" s="10"/>
      <c r="F104" s="10"/>
      <c r="G104" s="10"/>
      <c r="H104" s="27"/>
    </row>
  </sheetData>
  <hyperlinks>
    <hyperlink ref="A9" location="Übersicht!A1" display="Erhebungstermine und -tatbestände Mikrozensus 2005 - 2016"/>
    <hyperlink ref="A7" location="Vorbemerkung!A1" display="Vorbemerkung / Hinweise zur Familienberichterstattung im Mikrozensus"/>
    <hyperlink ref="A3" location="Allg_Info!A1" display="Allgemeine Informationen"/>
    <hyperlink ref="A11" location="Glossar!A1" display="Glossar (Definitionen von ausgewählten Begriffen und Merkmalen)"/>
    <hyperlink ref="A13" location="Info_MZ_1!A1" display="Weitere Veröffentlichungen zum Mikrozensus"/>
    <hyperlink ref="A17" location="Gitternetz!A1" display="Merkmalsübersicht zu den einzelnen Tabellen der Fachserie"/>
    <hyperlink ref="A19:B19" location="Tabelle1_1_0!A1" display="Tabelle1_1_0!A1"/>
    <hyperlink ref="A20:G20" location="Tabelle1_1_0!A1" display="1.1"/>
    <hyperlink ref="A21:G22" location="Tabelle_1_2_1!A1" display="1.2 "/>
    <hyperlink ref="A23:B23" location="Tabelle_1_2_1!A1" display="1.2.1 "/>
    <hyperlink ref="A24:C24" location="Tabelle_1_2_2!A1" display="1.2.2 "/>
    <hyperlink ref="A25:D25" location="Tabelle_1_2_3!A1" display="1.2.3 "/>
    <hyperlink ref="A26:G27" location="Tabelle_1_3_1!A1" display="1.3 "/>
    <hyperlink ref="A28:C28" location="Tabelle_1_3_1!A1" display="1.3.1"/>
    <hyperlink ref="A29:E29" location="Tabelle_1_3_2!A1" display="1.3.2"/>
    <hyperlink ref="A30:D30" location="Tabelle_1_3_3!A1" display="1.3.3"/>
    <hyperlink ref="A31:G31" location="Tabelle_1_4_0!A1" display="1.4 "/>
    <hyperlink ref="A32:G32" location="Tabelle_1_5_0!A1" display="1.5 "/>
    <hyperlink ref="A33:G33" location="Tabelle_1_6_0!A1" display="1.6 "/>
    <hyperlink ref="A35:C35" location="Tabelle_2_1_0!A1" display="Tabelle_2_1_0!A1"/>
    <hyperlink ref="A36:G36" location="Tabelle_2_1_0!A1" display="2.1 "/>
    <hyperlink ref="A37:G38" location="Tabelle_2_2_0!A1" display="2.2 "/>
    <hyperlink ref="A39:G40" location="Tabelle_2_3_0!A1" display="2.3"/>
    <hyperlink ref="A41:G41" location="Tabelle_2_4_0!A1" display="2.4"/>
    <hyperlink ref="A42:G42" location="Tabelle_2_5_0!A1" display="2.5"/>
    <hyperlink ref="A43:G43" location="Tabelle_2_6_0!A1" display="2.6"/>
    <hyperlink ref="A45:F46" location="Tabelle_3_1_0!A1" display="Tabelle_3_1_0!A1"/>
    <hyperlink ref="A47:E47" location="Tabelle_3_2_0!A1" display="3.2"/>
    <hyperlink ref="A48:F48" location="Tabelle_3_3_1!A1" display="3.3"/>
    <hyperlink ref="A49:F49" location="Tabelle_3_3_1!A1" display="3.3.1"/>
    <hyperlink ref="A50:D50" location="Tabelle_3_3_2!A1" display="3.3.2"/>
    <hyperlink ref="A51:F52" location="Tabelle_3_4_1!A1" display="3.4"/>
    <hyperlink ref="A53:C53" location="Tabelle_3_4_1!A1" display="3.4.2"/>
    <hyperlink ref="A54:C54" location="Tabelle_3_4_3!A1" display="3.4.3"/>
    <hyperlink ref="A55:F56" location="Tabelle_3_5_1!A1" display="3.5"/>
    <hyperlink ref="A57:C57" location="Tabelle_3_5_2!A1" display="3.5.2"/>
    <hyperlink ref="A58:C58" location="Tabelle_3_5_3!A1" display="3.5.3"/>
    <hyperlink ref="A59:G60" location="Tabelle_3_6_1!A1" display="3.6"/>
    <hyperlink ref="A61:C61" location="Tabelle_3_6_2!A1" display="3.6.2"/>
    <hyperlink ref="A62:C62" location="Tabelle_3_6_3!A1" display="3.6.3"/>
    <hyperlink ref="A63:E63" location="Tabelle_3_7_0!A1" display="3.7"/>
    <hyperlink ref="A64:E64" location="Tabelle_3_8_0!A1" display="3.8"/>
    <hyperlink ref="A66:G67" location="Tabelle_4_1_0!A1" display="Tabelle_4_1_0!A1"/>
    <hyperlink ref="A68:F68" location="Tabelle_4_2_0!A1" display="4.2 "/>
    <hyperlink ref="A69:F69" location="Tabelle_4_3_0!A1" display="4.3"/>
    <hyperlink ref="A86:F87" location="Tabelle_6_1_1!A1" display="Tabelle_6_1_1!A1"/>
    <hyperlink ref="A88:G88" location="Tabelle_6_1_1!A1" display="6.1.1"/>
    <hyperlink ref="A89:E89" location="Tabelle_6_1_2!A1" display="6.1.2"/>
    <hyperlink ref="A90:G91" location="Tabelle_6_2_1!A1" display="6.2"/>
    <hyperlink ref="A92:C92" location="Tabelle_6_2_2!A1" display="6.2.2"/>
    <hyperlink ref="A93:D93" location="Tabelle_6_2_3!A1" display="6.2.3"/>
    <hyperlink ref="A94:G95" location="Tabelle_6_3_1!A1" display="6.3"/>
    <hyperlink ref="A96:F96" location="Tabelle_6_3_2!A1" display="6.3.2"/>
    <hyperlink ref="A97:G97" location="Tabelle_6_4_0!A1" display="6.4"/>
    <hyperlink ref="A98:G98" location="Tabelle_6_5_0!A1" display="6.5"/>
    <hyperlink ref="A99:G100" location="Tabelle_6_6_0!A1" display="6.6"/>
    <hyperlink ref="A104" location="Qualitätsbericht!A1" display="Qualitätsbericht zum Mikrozensus 2014"/>
    <hyperlink ref="A103" location="Fragebogen!A1" display="Fragebogen 2014"/>
    <hyperlink ref="B71" location="Tabelle_5_1_1!A1" display="Familien"/>
    <hyperlink ref="B72" location="Tabelle_5_1_1!A1" display="Familien im Jahr 2014 in Deutschland nach ausgewählten Merkmalen und Familienform"/>
    <hyperlink ref="B73" location="Tabelle_5_1_1!A1" display="Insgesamt"/>
    <hyperlink ref="B74" location="Tabelle_5_1_2!A1" display="Darunter in Familien mit Kindern unter 18 Jahren"/>
    <hyperlink ref="B75" location="Tabelle_5_2_1!A1" display="Familien mit Kindern unter 18 Jahren im Jahr 2014 nach ausgewählten Merkmalen und Gebietsstand"/>
    <hyperlink ref="B76" location="Tabelle_5_2_1!A1" display="Insgesamt"/>
    <hyperlink ref="B77" location="Tabelle_5_2_2!A1" display="Ehepaare"/>
    <hyperlink ref="B78" location="Tabelle_5_2_3!A1" display="Lebensgemeinschaften"/>
    <hyperlink ref="B79" location="Tabelle_5_2_4!A1" display="Alleinerziehende"/>
    <hyperlink ref="B80" location="Tabelle_5_3_1!A1" display="Familien im Jahr 2014 in Deutschland nach ausgewählten Merkmalen und Migrationshintergrund"/>
    <hyperlink ref="B81" location="Tabelle_5_3_1!A1" display="Insgesamt"/>
    <hyperlink ref="B82" location="Tabelle_5_3_2!A1" display="Darunter in Familien mit Kindern unter 18 Jahren"/>
    <hyperlink ref="B83" location="Tabelle_5_4_0!A1" display="Familien (dar. mit Kindern unter 18 Jahren) im Jahr 2014 - nachrichtlich 1996 - nach Ländern"/>
    <hyperlink ref="B84" location="Tabelle_5_5_0!A1" display="Familien (dar. mit Kindern unter 18 Jahren) nach Gebietsstand und Jahren (ab 1996)"/>
    <hyperlink ref="B71:F71" location="Tabelle_5_1_1!A1" display="Familien"/>
    <hyperlink ref="B72:F72" location="Tabelle_5_1_1!A1" display="Familien im Jahr 2014 in Deutschland nach ausgewählten Merkmalen und Familienform"/>
    <hyperlink ref="B73:F73" location="Tabelle_5_1_1!A1" display="Insgesamt"/>
    <hyperlink ref="B74:F74" location="Tabelle_5_1_2!A1" display="Darunter in Familien mit Kindern unter 18 Jahren"/>
    <hyperlink ref="B75:F75" location="Tabelle_5_2_1!A1" display="Familien mit Kindern unter 18 Jahren im Jahr 2014 nach ausgewählten Merkmalen und Gebietsstand"/>
    <hyperlink ref="B78:C78" location="Tabelle_5_2_3!A1" display="Lebensgemeinschaften"/>
    <hyperlink ref="B80:F80" location="Tabelle_5_3_1!A1" display="Familien im Jahr 2014 in Deutschland nach ausgewählten Merkmalen und Migrationshintergrund"/>
    <hyperlink ref="B82:D82" location="Tabelle_5_3_2!A1" display="Darunter in Familien mit Kindern unter 18 Jahren"/>
    <hyperlink ref="B83:F83" location="Tabelle_5_4_0!A1" display="Familien (dar. mit Kindern unter 18 Jahren) im Jahr 2014 - nachrichtlich 1996 - nach Ländern"/>
    <hyperlink ref="B84:F84" location="Tabelle_5_5_0!A1" display="Familien (dar. mit Kindern unter 18 Jahren) nach Gebietsstand und Jahren (ab 1996)"/>
  </hyperlinks>
  <printOptions horizontalCentered="1"/>
  <pageMargins left="0.39370078740157483" right="0.39370078740157483" top="0.59055118110236227" bottom="0.59055118110236227" header="0.59055118110236227" footer="0.31496062992125984"/>
  <pageSetup paperSize="9" scale="86" firstPageNumber="2" fitToHeight="2" orientation="portrait" r:id="rId1"/>
  <headerFooter alignWithMargins="0">
    <oddFooter>&amp;L&amp;"MetaNormalLF-Roman,Standard"Statistisches Bundesamt, Fachserie 1, Reihe 3, 2014</oddFooter>
  </headerFooter>
  <rowBreaks count="1" manualBreakCount="1">
    <brk id="70" max="6"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3"/>
  <sheetViews>
    <sheetView showGridLines="0" zoomScaleNormal="100" zoomScaleSheetLayoutView="100" workbookViewId="0">
      <selection activeCell="A2" sqref="A2"/>
    </sheetView>
  </sheetViews>
  <sheetFormatPr baseColWidth="10" defaultRowHeight="12.75" x14ac:dyDescent="0.2"/>
  <cols>
    <col min="1" max="1" width="14.28515625" customWidth="1"/>
    <col min="8" max="8" width="15.7109375" customWidth="1"/>
  </cols>
  <sheetData>
    <row r="1" spans="1:9" ht="15" x14ac:dyDescent="0.2">
      <c r="A1" s="32" t="s">
        <v>13</v>
      </c>
      <c r="I1" s="46" t="s">
        <v>12</v>
      </c>
    </row>
    <row r="3" spans="1:9" ht="14.25" x14ac:dyDescent="0.2">
      <c r="A3" s="33" t="s">
        <v>154</v>
      </c>
      <c r="B3" s="34"/>
      <c r="C3" s="34"/>
      <c r="D3" s="35"/>
      <c r="E3" s="35"/>
      <c r="F3" s="35"/>
      <c r="G3" s="35"/>
      <c r="H3" s="35"/>
    </row>
    <row r="4" spans="1:9" ht="14.25" x14ac:dyDescent="0.2">
      <c r="A4" s="33"/>
      <c r="B4" s="34"/>
      <c r="C4" s="34"/>
      <c r="D4" s="35"/>
      <c r="E4" s="35"/>
      <c r="F4" s="35"/>
      <c r="G4" s="35"/>
      <c r="H4" s="35"/>
      <c r="I4" s="36"/>
    </row>
    <row r="5" spans="1:9" x14ac:dyDescent="0.2">
      <c r="A5" s="34" t="s">
        <v>155</v>
      </c>
      <c r="B5" s="34"/>
      <c r="C5" s="34"/>
      <c r="D5" s="35"/>
      <c r="E5" s="35"/>
      <c r="F5" s="35"/>
      <c r="G5" s="35"/>
      <c r="H5" s="35"/>
      <c r="I5" s="36"/>
    </row>
    <row r="6" spans="1:9" x14ac:dyDescent="0.2">
      <c r="A6" s="34" t="s">
        <v>156</v>
      </c>
      <c r="B6" s="34"/>
      <c r="C6" s="34"/>
      <c r="D6" s="35"/>
      <c r="E6" s="35"/>
      <c r="F6" s="35"/>
      <c r="G6" s="35"/>
      <c r="H6" s="35"/>
      <c r="I6" s="36"/>
    </row>
    <row r="7" spans="1:9" x14ac:dyDescent="0.2">
      <c r="A7" s="34" t="s">
        <v>157</v>
      </c>
      <c r="B7" s="34"/>
      <c r="C7" s="34"/>
      <c r="D7" s="35"/>
      <c r="E7" s="35"/>
      <c r="F7" s="35"/>
      <c r="G7" s="35"/>
      <c r="H7" s="35"/>
      <c r="I7" s="36"/>
    </row>
    <row r="8" spans="1:9" x14ac:dyDescent="0.2">
      <c r="A8" s="34" t="s">
        <v>158</v>
      </c>
      <c r="B8" s="34"/>
      <c r="C8" s="34"/>
      <c r="D8" s="35"/>
      <c r="E8" s="35"/>
      <c r="F8" s="35"/>
      <c r="G8" s="35"/>
      <c r="H8" s="35"/>
      <c r="I8" s="36"/>
    </row>
    <row r="9" spans="1:9" x14ac:dyDescent="0.2">
      <c r="A9" s="34" t="s">
        <v>159</v>
      </c>
      <c r="B9" s="34"/>
      <c r="C9" s="34"/>
      <c r="D9" s="35"/>
      <c r="E9" s="35"/>
      <c r="F9" s="35"/>
      <c r="G9" s="35"/>
      <c r="H9" s="35"/>
      <c r="I9" s="36"/>
    </row>
    <row r="10" spans="1:9" x14ac:dyDescent="0.2">
      <c r="A10" s="34" t="s">
        <v>160</v>
      </c>
      <c r="B10" s="34"/>
      <c r="C10" s="34"/>
      <c r="D10" s="35"/>
      <c r="E10" s="35"/>
      <c r="F10" s="35"/>
      <c r="G10" s="35"/>
      <c r="H10" s="35"/>
      <c r="I10" s="36"/>
    </row>
    <row r="11" spans="1:9" x14ac:dyDescent="0.2">
      <c r="A11" s="35"/>
      <c r="B11" s="35"/>
      <c r="C11" s="35"/>
      <c r="D11" s="35"/>
      <c r="E11" s="35"/>
      <c r="F11" s="35"/>
      <c r="G11" s="35"/>
      <c r="H11" s="35"/>
      <c r="I11" s="36"/>
    </row>
    <row r="12" spans="1:9" x14ac:dyDescent="0.2">
      <c r="A12" s="35"/>
      <c r="B12" s="35"/>
      <c r="C12" s="35"/>
      <c r="D12" s="35"/>
      <c r="E12" s="35"/>
      <c r="F12" s="35"/>
      <c r="G12" s="35"/>
      <c r="H12" s="35"/>
      <c r="I12" s="36"/>
    </row>
    <row r="13" spans="1:9" x14ac:dyDescent="0.2">
      <c r="A13" s="35"/>
      <c r="B13" s="35"/>
      <c r="C13" s="35"/>
      <c r="D13" s="35"/>
      <c r="E13" s="35"/>
      <c r="F13" s="35"/>
      <c r="G13" s="35"/>
      <c r="H13" s="35"/>
      <c r="I13" s="36"/>
    </row>
    <row r="14" spans="1:9" ht="14.25" x14ac:dyDescent="0.2">
      <c r="A14" s="33" t="s">
        <v>161</v>
      </c>
      <c r="B14" s="34"/>
      <c r="C14" s="34"/>
      <c r="D14" s="35"/>
      <c r="E14" s="35"/>
      <c r="F14" s="35"/>
      <c r="G14" s="35"/>
      <c r="H14" s="35"/>
      <c r="I14" s="36"/>
    </row>
    <row r="15" spans="1:9" ht="14.25" x14ac:dyDescent="0.2">
      <c r="A15" s="33"/>
      <c r="B15" s="34"/>
      <c r="C15" s="34"/>
      <c r="D15" s="35"/>
      <c r="E15" s="35"/>
      <c r="F15" s="35"/>
      <c r="G15" s="35"/>
      <c r="H15" s="35"/>
      <c r="I15" s="36"/>
    </row>
    <row r="16" spans="1:9" ht="14.25" x14ac:dyDescent="0.2">
      <c r="A16" s="37" t="s">
        <v>162</v>
      </c>
      <c r="B16" s="38" t="s">
        <v>163</v>
      </c>
      <c r="C16" s="34" t="s">
        <v>164</v>
      </c>
      <c r="D16" s="35"/>
      <c r="E16" s="35"/>
      <c r="F16" s="35"/>
      <c r="G16" s="35"/>
      <c r="H16" s="35"/>
      <c r="I16" s="36"/>
    </row>
    <row r="17" spans="1:9" x14ac:dyDescent="0.2">
      <c r="A17" s="39" t="s">
        <v>165</v>
      </c>
      <c r="B17" s="38" t="s">
        <v>163</v>
      </c>
      <c r="C17" s="34" t="s">
        <v>166</v>
      </c>
      <c r="D17" s="35"/>
      <c r="E17" s="35"/>
      <c r="F17" s="35"/>
      <c r="G17" s="35"/>
      <c r="H17" s="35"/>
      <c r="I17" s="36"/>
    </row>
    <row r="18" spans="1:9" x14ac:dyDescent="0.2">
      <c r="A18" s="39" t="s">
        <v>167</v>
      </c>
      <c r="B18" s="38" t="s">
        <v>163</v>
      </c>
      <c r="C18" s="34" t="s">
        <v>168</v>
      </c>
      <c r="D18" s="35"/>
      <c r="E18" s="35"/>
      <c r="F18" s="35"/>
      <c r="G18" s="35"/>
      <c r="H18" s="35"/>
      <c r="I18" s="36"/>
    </row>
    <row r="19" spans="1:9" x14ac:dyDescent="0.2">
      <c r="A19" s="40" t="s">
        <v>169</v>
      </c>
      <c r="B19" s="38" t="s">
        <v>163</v>
      </c>
      <c r="C19" s="34" t="s">
        <v>170</v>
      </c>
      <c r="D19" s="35"/>
      <c r="E19" s="35"/>
      <c r="F19" s="35"/>
      <c r="G19" s="35"/>
      <c r="H19" s="35"/>
      <c r="I19" s="36"/>
    </row>
    <row r="20" spans="1:9" x14ac:dyDescent="0.2">
      <c r="A20" s="40"/>
      <c r="B20" s="38"/>
      <c r="C20" s="34"/>
      <c r="D20" s="35"/>
      <c r="E20" s="35"/>
      <c r="F20" s="35"/>
      <c r="G20" s="35"/>
      <c r="H20" s="35"/>
      <c r="I20" s="36"/>
    </row>
    <row r="21" spans="1:9" x14ac:dyDescent="0.2">
      <c r="A21" s="35"/>
      <c r="B21" s="35"/>
      <c r="C21" s="35"/>
      <c r="D21" s="35"/>
      <c r="E21" s="35"/>
      <c r="F21" s="35"/>
      <c r="G21" s="35"/>
      <c r="H21" s="35"/>
      <c r="I21" s="36"/>
    </row>
    <row r="22" spans="1:9" ht="14.25" x14ac:dyDescent="0.2">
      <c r="A22" s="33" t="s">
        <v>171</v>
      </c>
      <c r="B22" s="34"/>
      <c r="C22" s="34"/>
      <c r="D22" s="35"/>
      <c r="E22" s="35"/>
      <c r="F22" s="35"/>
      <c r="G22" s="35"/>
      <c r="H22" s="35"/>
      <c r="I22" s="36"/>
    </row>
    <row r="23" spans="1:9" ht="14.25" x14ac:dyDescent="0.2">
      <c r="A23" s="33"/>
      <c r="B23" s="34"/>
      <c r="C23" s="34"/>
      <c r="D23" s="35"/>
      <c r="E23" s="35"/>
      <c r="F23" s="35"/>
      <c r="G23" s="35"/>
      <c r="H23" s="35"/>
      <c r="I23" s="36"/>
    </row>
    <row r="24" spans="1:9" x14ac:dyDescent="0.2">
      <c r="A24" s="34" t="s">
        <v>172</v>
      </c>
      <c r="B24" s="38" t="s">
        <v>163</v>
      </c>
      <c r="C24" s="34" t="s">
        <v>173</v>
      </c>
      <c r="D24" s="35"/>
      <c r="E24" s="35"/>
      <c r="F24" s="35"/>
      <c r="G24" s="35"/>
      <c r="H24" s="35"/>
      <c r="I24" s="36"/>
    </row>
    <row r="25" spans="1:9" x14ac:dyDescent="0.2">
      <c r="A25" s="34" t="s">
        <v>174</v>
      </c>
      <c r="B25" s="38" t="s">
        <v>163</v>
      </c>
      <c r="C25" s="34" t="s">
        <v>175</v>
      </c>
      <c r="D25" s="35"/>
      <c r="E25" s="35"/>
      <c r="F25" s="35"/>
      <c r="G25" s="35"/>
      <c r="H25" s="35"/>
      <c r="I25" s="36"/>
    </row>
    <row r="26" spans="1:9" x14ac:dyDescent="0.2">
      <c r="A26" s="34" t="s">
        <v>176</v>
      </c>
      <c r="B26" s="38" t="s">
        <v>163</v>
      </c>
      <c r="C26" s="34" t="s">
        <v>177</v>
      </c>
      <c r="D26" s="35"/>
      <c r="E26" s="35"/>
      <c r="F26" s="35"/>
      <c r="G26" s="35"/>
      <c r="H26" s="35"/>
      <c r="I26" s="36"/>
    </row>
    <row r="27" spans="1:9" x14ac:dyDescent="0.2">
      <c r="A27" s="34" t="s">
        <v>178</v>
      </c>
      <c r="B27" s="38" t="s">
        <v>163</v>
      </c>
      <c r="C27" s="34" t="s">
        <v>179</v>
      </c>
      <c r="D27" s="35"/>
      <c r="E27" s="35"/>
      <c r="F27" s="35"/>
      <c r="G27" s="35"/>
      <c r="H27" s="35"/>
      <c r="I27" s="36"/>
    </row>
    <row r="28" spans="1:9" x14ac:dyDescent="0.2">
      <c r="A28" s="34" t="s">
        <v>180</v>
      </c>
      <c r="B28" s="38" t="s">
        <v>163</v>
      </c>
      <c r="C28" s="34" t="s">
        <v>181</v>
      </c>
      <c r="D28" s="35"/>
      <c r="E28" s="35"/>
      <c r="F28" s="35"/>
      <c r="G28" s="35"/>
      <c r="H28" s="35"/>
      <c r="I28" s="36"/>
    </row>
    <row r="29" spans="1:9" x14ac:dyDescent="0.2">
      <c r="A29" s="34" t="s">
        <v>182</v>
      </c>
      <c r="B29" s="38" t="s">
        <v>163</v>
      </c>
      <c r="C29" s="34" t="s">
        <v>183</v>
      </c>
      <c r="D29" s="35"/>
      <c r="E29" s="35"/>
      <c r="F29" s="35"/>
      <c r="G29" s="35"/>
      <c r="H29" s="35"/>
      <c r="I29" s="36"/>
    </row>
    <row r="30" spans="1:9" x14ac:dyDescent="0.2">
      <c r="A30" s="34" t="s">
        <v>184</v>
      </c>
      <c r="B30" s="38" t="s">
        <v>163</v>
      </c>
      <c r="C30" s="34" t="s">
        <v>185</v>
      </c>
      <c r="D30" s="35"/>
      <c r="E30" s="35"/>
      <c r="F30" s="35"/>
      <c r="G30" s="35"/>
      <c r="H30" s="35"/>
      <c r="I30" s="36"/>
    </row>
    <row r="31" spans="1:9" x14ac:dyDescent="0.2">
      <c r="A31" s="34" t="s">
        <v>186</v>
      </c>
      <c r="B31" s="38" t="s">
        <v>163</v>
      </c>
      <c r="C31" s="34" t="s">
        <v>187</v>
      </c>
      <c r="D31" s="35"/>
      <c r="E31" s="35"/>
      <c r="F31" s="35"/>
      <c r="G31" s="35"/>
      <c r="H31" s="35"/>
      <c r="I31" s="36"/>
    </row>
    <row r="32" spans="1:9" x14ac:dyDescent="0.2">
      <c r="A32" s="34" t="s">
        <v>188</v>
      </c>
      <c r="B32" s="38" t="s">
        <v>163</v>
      </c>
      <c r="C32" s="34" t="s">
        <v>189</v>
      </c>
      <c r="D32" s="35"/>
      <c r="E32" s="35"/>
      <c r="F32" s="35"/>
      <c r="G32" s="35"/>
      <c r="H32" s="35"/>
      <c r="I32" s="36"/>
    </row>
    <row r="33" spans="1:9" x14ac:dyDescent="0.2">
      <c r="A33" s="34" t="s">
        <v>190</v>
      </c>
      <c r="B33" s="38" t="s">
        <v>163</v>
      </c>
      <c r="C33" s="34" t="s">
        <v>191</v>
      </c>
      <c r="D33" s="35"/>
      <c r="E33" s="35"/>
      <c r="F33" s="35"/>
      <c r="G33" s="35"/>
      <c r="H33" s="35"/>
      <c r="I33" s="36"/>
    </row>
    <row r="34" spans="1:9" x14ac:dyDescent="0.2">
      <c r="A34" s="34" t="s">
        <v>192</v>
      </c>
      <c r="B34" s="38" t="s">
        <v>163</v>
      </c>
      <c r="C34" s="34" t="s">
        <v>193</v>
      </c>
      <c r="D34" s="35"/>
      <c r="E34" s="35"/>
      <c r="F34" s="35"/>
      <c r="G34" s="35"/>
      <c r="H34" s="35"/>
      <c r="I34" s="36"/>
    </row>
    <row r="35" spans="1:9" x14ac:dyDescent="0.2">
      <c r="A35" s="34" t="s">
        <v>194</v>
      </c>
      <c r="B35" s="38" t="s">
        <v>163</v>
      </c>
      <c r="C35" s="34" t="s">
        <v>195</v>
      </c>
      <c r="D35" s="35"/>
      <c r="E35" s="35"/>
      <c r="F35" s="35"/>
      <c r="G35" s="35"/>
      <c r="H35" s="35"/>
      <c r="I35" s="36"/>
    </row>
    <row r="36" spans="1:9" x14ac:dyDescent="0.2">
      <c r="A36" s="34" t="s">
        <v>196</v>
      </c>
      <c r="B36" s="38" t="s">
        <v>163</v>
      </c>
      <c r="C36" s="34" t="s">
        <v>197</v>
      </c>
      <c r="D36" s="35"/>
      <c r="E36" s="35"/>
      <c r="F36" s="35"/>
      <c r="G36" s="35"/>
      <c r="H36" s="35"/>
      <c r="I36" s="36"/>
    </row>
    <row r="37" spans="1:9" x14ac:dyDescent="0.2">
      <c r="A37" s="34" t="s">
        <v>198</v>
      </c>
      <c r="B37" s="38" t="s">
        <v>163</v>
      </c>
      <c r="C37" s="34" t="s">
        <v>199</v>
      </c>
      <c r="D37" s="35"/>
      <c r="E37" s="35"/>
      <c r="F37" s="34"/>
      <c r="G37" s="34"/>
      <c r="H37" s="34"/>
      <c r="I37" s="36"/>
    </row>
    <row r="38" spans="1:9" x14ac:dyDescent="0.2">
      <c r="A38" s="34" t="s">
        <v>200</v>
      </c>
      <c r="B38" s="38" t="s">
        <v>163</v>
      </c>
      <c r="C38" s="34" t="s">
        <v>201</v>
      </c>
      <c r="D38" s="35"/>
      <c r="E38" s="35"/>
      <c r="F38" s="34"/>
      <c r="G38" s="34"/>
      <c r="H38" s="34"/>
      <c r="I38" s="36"/>
    </row>
    <row r="39" spans="1:9" x14ac:dyDescent="0.2">
      <c r="A39" s="34" t="s">
        <v>202</v>
      </c>
      <c r="B39" s="38" t="s">
        <v>163</v>
      </c>
      <c r="C39" s="34" t="s">
        <v>203</v>
      </c>
      <c r="D39" s="35"/>
      <c r="E39" s="35"/>
      <c r="F39" s="35"/>
      <c r="G39" s="35"/>
      <c r="H39" s="35"/>
      <c r="I39" s="36"/>
    </row>
    <row r="40" spans="1:9" x14ac:dyDescent="0.2">
      <c r="A40" s="34" t="s">
        <v>204</v>
      </c>
      <c r="B40" s="38" t="s">
        <v>163</v>
      </c>
      <c r="C40" s="34" t="s">
        <v>205</v>
      </c>
      <c r="D40" s="35"/>
      <c r="E40" s="35"/>
      <c r="F40" s="35"/>
      <c r="G40" s="35"/>
      <c r="H40" s="35"/>
      <c r="I40" s="36"/>
    </row>
    <row r="41" spans="1:9" x14ac:dyDescent="0.2">
      <c r="A41" s="34" t="s">
        <v>206</v>
      </c>
      <c r="B41" s="38" t="s">
        <v>163</v>
      </c>
      <c r="C41" s="34" t="s">
        <v>207</v>
      </c>
      <c r="D41" s="35"/>
      <c r="E41" s="35"/>
      <c r="F41" s="35"/>
      <c r="G41" s="35"/>
      <c r="H41" s="35"/>
      <c r="I41" s="36"/>
    </row>
    <row r="42" spans="1:9" x14ac:dyDescent="0.2">
      <c r="A42" s="34" t="s">
        <v>208</v>
      </c>
      <c r="B42" s="38" t="s">
        <v>163</v>
      </c>
      <c r="C42" s="34" t="s">
        <v>209</v>
      </c>
      <c r="D42" s="35"/>
      <c r="E42" s="35"/>
      <c r="F42" s="35"/>
      <c r="G42" s="35"/>
      <c r="H42" s="35"/>
      <c r="I42" s="36"/>
    </row>
    <row r="43" spans="1:9" x14ac:dyDescent="0.2">
      <c r="A43" s="34" t="s">
        <v>210</v>
      </c>
      <c r="B43" s="38" t="s">
        <v>163</v>
      </c>
      <c r="C43" s="34" t="s">
        <v>211</v>
      </c>
      <c r="D43" s="35"/>
      <c r="E43" s="35"/>
      <c r="F43" s="35"/>
      <c r="G43" s="35"/>
      <c r="H43" s="35"/>
      <c r="I43" s="36"/>
    </row>
    <row r="44" spans="1:9" x14ac:dyDescent="0.2">
      <c r="A44" s="34" t="s">
        <v>212</v>
      </c>
      <c r="B44" s="38" t="s">
        <v>163</v>
      </c>
      <c r="C44" s="34" t="s">
        <v>213</v>
      </c>
      <c r="D44" s="35"/>
      <c r="E44" s="35"/>
      <c r="F44" s="35"/>
      <c r="G44" s="35"/>
      <c r="H44" s="35"/>
      <c r="I44" s="36"/>
    </row>
    <row r="45" spans="1:9" x14ac:dyDescent="0.2">
      <c r="A45" s="34" t="s">
        <v>214</v>
      </c>
      <c r="B45" s="38" t="s">
        <v>163</v>
      </c>
      <c r="C45" s="34" t="s">
        <v>215</v>
      </c>
      <c r="D45" s="35"/>
      <c r="E45" s="35"/>
      <c r="F45" s="35"/>
      <c r="G45" s="35"/>
      <c r="H45" s="35"/>
      <c r="I45" s="36"/>
    </row>
    <row r="46" spans="1:9" x14ac:dyDescent="0.2">
      <c r="A46" s="34" t="s">
        <v>216</v>
      </c>
      <c r="B46" s="38" t="s">
        <v>163</v>
      </c>
      <c r="C46" s="34" t="s">
        <v>217</v>
      </c>
      <c r="D46" s="35"/>
      <c r="E46" s="35"/>
      <c r="F46" s="35"/>
      <c r="G46" s="35"/>
      <c r="H46" s="35"/>
      <c r="I46" s="36"/>
    </row>
    <row r="47" spans="1:9" x14ac:dyDescent="0.2">
      <c r="A47" s="34" t="s">
        <v>218</v>
      </c>
      <c r="B47" s="38" t="s">
        <v>163</v>
      </c>
      <c r="C47" s="34" t="s">
        <v>219</v>
      </c>
      <c r="D47" s="35"/>
      <c r="E47" s="35"/>
      <c r="F47" s="35"/>
      <c r="G47" s="35"/>
      <c r="H47" s="35"/>
      <c r="I47" s="36"/>
    </row>
    <row r="48" spans="1:9" x14ac:dyDescent="0.2">
      <c r="A48" s="35"/>
      <c r="B48" s="35"/>
      <c r="C48" s="35"/>
      <c r="D48" s="35"/>
      <c r="E48" s="35"/>
      <c r="F48" s="35"/>
      <c r="G48" s="35"/>
      <c r="H48" s="35"/>
      <c r="I48" s="36"/>
    </row>
    <row r="49" spans="1:9" ht="14.25" x14ac:dyDescent="0.2">
      <c r="A49" s="33" t="s">
        <v>220</v>
      </c>
      <c r="B49" s="34"/>
      <c r="C49" s="34"/>
      <c r="D49" s="35"/>
      <c r="E49" s="35"/>
      <c r="F49" s="35"/>
      <c r="G49" s="35"/>
      <c r="H49" s="35"/>
      <c r="I49" s="36"/>
    </row>
    <row r="50" spans="1:9" ht="14.25" x14ac:dyDescent="0.2">
      <c r="A50" s="33"/>
      <c r="B50" s="34"/>
      <c r="C50" s="34"/>
      <c r="D50" s="35"/>
      <c r="E50" s="35"/>
      <c r="F50" s="35"/>
      <c r="G50" s="35"/>
      <c r="H50" s="35"/>
      <c r="I50" s="36"/>
    </row>
    <row r="51" spans="1:9" s="42" customFormat="1" x14ac:dyDescent="0.2">
      <c r="A51" s="34" t="s">
        <v>221</v>
      </c>
      <c r="B51" s="34"/>
      <c r="C51" s="34"/>
      <c r="D51" s="35"/>
      <c r="E51" s="35"/>
      <c r="F51" s="35"/>
      <c r="G51" s="35"/>
      <c r="H51" s="35"/>
      <c r="I51" s="41"/>
    </row>
    <row r="52" spans="1:9" x14ac:dyDescent="0.2">
      <c r="A52" s="34" t="s">
        <v>222</v>
      </c>
      <c r="B52" s="35"/>
      <c r="C52" s="35"/>
      <c r="D52" s="35"/>
      <c r="E52" s="35"/>
      <c r="F52" s="35"/>
      <c r="G52" s="35"/>
      <c r="H52" s="35"/>
      <c r="I52" s="36"/>
    </row>
    <row r="53" spans="1:9" x14ac:dyDescent="0.2">
      <c r="A53" s="34" t="s">
        <v>223</v>
      </c>
      <c r="B53" s="35"/>
      <c r="C53" s="35"/>
      <c r="D53" s="35"/>
      <c r="E53" s="35"/>
      <c r="F53" s="35"/>
      <c r="G53" s="35"/>
      <c r="H53" s="35"/>
      <c r="I53" s="36"/>
    </row>
    <row r="54" spans="1:9" x14ac:dyDescent="0.2">
      <c r="A54" s="34" t="s">
        <v>224</v>
      </c>
      <c r="B54" s="35"/>
      <c r="C54" s="35"/>
      <c r="D54" s="35"/>
      <c r="E54" s="35"/>
      <c r="F54" s="35"/>
      <c r="G54" s="35"/>
      <c r="H54" s="35"/>
      <c r="I54" s="36"/>
    </row>
    <row r="55" spans="1:9" x14ac:dyDescent="0.2">
      <c r="A55" s="35"/>
      <c r="B55" s="35"/>
      <c r="C55" s="35"/>
      <c r="D55" s="35"/>
      <c r="E55" s="35"/>
      <c r="F55" s="35"/>
      <c r="G55" s="35"/>
      <c r="H55" s="35"/>
      <c r="I55" s="36"/>
    </row>
    <row r="56" spans="1:9" ht="14.25" x14ac:dyDescent="0.2">
      <c r="A56" s="33" t="s">
        <v>225</v>
      </c>
      <c r="B56" s="34"/>
      <c r="C56" s="34"/>
      <c r="D56" s="35"/>
      <c r="E56" s="35"/>
      <c r="F56" s="35"/>
      <c r="G56" s="35"/>
      <c r="H56" s="35"/>
      <c r="I56" s="36"/>
    </row>
    <row r="57" spans="1:9" ht="14.25" x14ac:dyDescent="0.2">
      <c r="A57" s="33"/>
      <c r="B57" s="34"/>
      <c r="C57" s="34"/>
      <c r="D57" s="35"/>
      <c r="E57" s="35"/>
      <c r="F57" s="35"/>
      <c r="G57" s="35"/>
      <c r="H57" s="35"/>
      <c r="I57" s="36"/>
    </row>
    <row r="58" spans="1:9" x14ac:dyDescent="0.2">
      <c r="A58" s="34" t="s">
        <v>226</v>
      </c>
      <c r="B58" s="35"/>
      <c r="C58" s="35"/>
      <c r="D58" s="35"/>
      <c r="E58" s="35"/>
      <c r="F58" s="35"/>
      <c r="G58" s="35"/>
      <c r="H58" s="35"/>
      <c r="I58" s="36"/>
    </row>
    <row r="59" spans="1:9" x14ac:dyDescent="0.2">
      <c r="A59" s="34" t="s">
        <v>227</v>
      </c>
      <c r="B59" s="35"/>
      <c r="C59" s="35"/>
      <c r="D59" s="35"/>
      <c r="E59" s="35"/>
      <c r="F59" s="35"/>
      <c r="G59" s="35"/>
      <c r="H59" s="35"/>
      <c r="I59" s="36"/>
    </row>
    <row r="60" spans="1:9" x14ac:dyDescent="0.2">
      <c r="A60" s="34" t="s">
        <v>228</v>
      </c>
      <c r="B60" s="35"/>
      <c r="C60" s="35"/>
      <c r="D60" s="35"/>
      <c r="E60" s="35"/>
      <c r="F60" s="35"/>
      <c r="G60" s="35"/>
      <c r="H60" s="35"/>
      <c r="I60" s="36"/>
    </row>
    <row r="61" spans="1:9" x14ac:dyDescent="0.2">
      <c r="A61" s="34" t="s">
        <v>229</v>
      </c>
      <c r="B61" s="35"/>
      <c r="C61" s="35"/>
      <c r="D61" s="35"/>
      <c r="E61" s="35"/>
      <c r="F61" s="35"/>
      <c r="G61" s="35"/>
      <c r="H61" s="35"/>
      <c r="I61" s="36"/>
    </row>
    <row r="62" spans="1:9" x14ac:dyDescent="0.2">
      <c r="A62" s="34" t="s">
        <v>230</v>
      </c>
      <c r="B62" s="35"/>
      <c r="C62" s="35"/>
      <c r="D62" s="35"/>
      <c r="E62" s="35"/>
      <c r="F62" s="35"/>
      <c r="G62" s="35"/>
      <c r="H62" s="35"/>
      <c r="I62" s="36"/>
    </row>
    <row r="63" spans="1:9" x14ac:dyDescent="0.2">
      <c r="A63" s="10"/>
      <c r="B63" s="10"/>
      <c r="C63" s="10"/>
      <c r="D63" s="10"/>
      <c r="E63" s="10"/>
      <c r="F63" s="10"/>
      <c r="G63" s="10"/>
      <c r="H63" s="10"/>
    </row>
    <row r="64" spans="1:9" ht="14.25" x14ac:dyDescent="0.2">
      <c r="A64" s="33"/>
      <c r="B64" s="43"/>
      <c r="C64" s="43"/>
      <c r="D64" s="10"/>
      <c r="E64" s="10"/>
      <c r="F64" s="10"/>
      <c r="G64" s="10"/>
      <c r="H64" s="10"/>
    </row>
    <row r="65" spans="1:8" x14ac:dyDescent="0.2">
      <c r="A65" s="10"/>
      <c r="B65" s="10"/>
      <c r="C65" s="10"/>
      <c r="D65" s="10"/>
      <c r="E65" s="10"/>
      <c r="F65" s="10"/>
      <c r="G65" s="10"/>
      <c r="H65" s="10"/>
    </row>
    <row r="66" spans="1:8" x14ac:dyDescent="0.2">
      <c r="A66" s="34"/>
      <c r="B66" s="10"/>
      <c r="C66" s="10"/>
      <c r="D66" s="10"/>
      <c r="E66" s="10"/>
      <c r="F66" s="10"/>
      <c r="G66" s="10"/>
      <c r="H66" s="44"/>
    </row>
    <row r="67" spans="1:8" x14ac:dyDescent="0.2">
      <c r="A67" s="10"/>
      <c r="B67" s="10"/>
      <c r="C67" s="10"/>
      <c r="D67" s="10"/>
      <c r="E67" s="10"/>
      <c r="F67" s="10"/>
      <c r="G67" s="10"/>
      <c r="H67" s="44"/>
    </row>
    <row r="68" spans="1:8" x14ac:dyDescent="0.2">
      <c r="A68" s="45"/>
      <c r="B68" s="10"/>
      <c r="C68" s="10"/>
      <c r="D68" s="10"/>
      <c r="E68" s="10"/>
      <c r="F68" s="10"/>
      <c r="G68" s="10"/>
      <c r="H68" s="44"/>
    </row>
    <row r="69" spans="1:8" x14ac:dyDescent="0.2">
      <c r="A69" s="45"/>
      <c r="B69" s="10"/>
      <c r="C69" s="10"/>
      <c r="D69" s="10"/>
      <c r="E69" s="10"/>
      <c r="F69" s="10"/>
      <c r="G69" s="10"/>
      <c r="H69" s="44"/>
    </row>
    <row r="70" spans="1:8" x14ac:dyDescent="0.2">
      <c r="A70" s="45"/>
      <c r="B70" s="10"/>
      <c r="C70" s="10"/>
      <c r="D70" s="10"/>
      <c r="E70" s="10"/>
      <c r="F70" s="10"/>
      <c r="G70" s="10"/>
      <c r="H70" s="44"/>
    </row>
    <row r="71" spans="1:8" x14ac:dyDescent="0.2">
      <c r="A71" s="10"/>
      <c r="B71" s="10"/>
      <c r="C71" s="10"/>
      <c r="D71" s="10"/>
      <c r="E71" s="10"/>
      <c r="F71" s="10"/>
      <c r="G71" s="10"/>
      <c r="H71" s="44"/>
    </row>
    <row r="72" spans="1:8" x14ac:dyDescent="0.2">
      <c r="A72" s="10"/>
      <c r="B72" s="10"/>
      <c r="C72" s="10"/>
      <c r="D72" s="10"/>
      <c r="E72" s="10"/>
      <c r="F72" s="10"/>
      <c r="G72" s="10"/>
      <c r="H72" s="44"/>
    </row>
    <row r="73" spans="1:8" x14ac:dyDescent="0.2">
      <c r="A73" s="10"/>
      <c r="B73" s="10"/>
      <c r="C73" s="10"/>
      <c r="D73" s="10"/>
      <c r="E73" s="10"/>
      <c r="F73" s="10"/>
      <c r="G73" s="10"/>
      <c r="H73" s="10"/>
    </row>
  </sheetData>
  <hyperlinks>
    <hyperlink ref="I1" location="Inhalt!A1" display="Inhalt"/>
  </hyperlinks>
  <printOptions horizontalCentered="1"/>
  <pageMargins left="0.39370078740157483" right="0.39370078740157483" top="0.59055118110236227" bottom="0.59055118110236227" header="0.31496062992125984" footer="0.31496062992125984"/>
  <pageSetup paperSize="9" scale="83" orientation="portrait" r:id="rId1"/>
  <headerFooter alignWithMargins="0">
    <oddFooter xml:space="preserve">&amp;L&amp;"MetaNormalLF-Roman,Standard"&amp;8Statistisches Bundesamt, Fachserie 1, Reihe 3, 2014
&amp;R&amp;"MetaNormalLF-Roman,Standard"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6"/>
  <sheetViews>
    <sheetView showGridLines="0" zoomScaleNormal="100" workbookViewId="0">
      <selection activeCell="A2" sqref="A2"/>
    </sheetView>
  </sheetViews>
  <sheetFormatPr baseColWidth="10" defaultRowHeight="12.75" x14ac:dyDescent="0.2"/>
  <cols>
    <col min="1" max="1" width="7" customWidth="1"/>
    <col min="2" max="2" width="92.42578125" customWidth="1"/>
  </cols>
  <sheetData>
    <row r="1" spans="2:3" x14ac:dyDescent="0.2">
      <c r="C1" s="46" t="s">
        <v>12</v>
      </c>
    </row>
    <row r="2" spans="2:3" ht="14.25" x14ac:dyDescent="0.2">
      <c r="B2" s="47" t="s">
        <v>231</v>
      </c>
    </row>
    <row r="4" spans="2:3" ht="48" x14ac:dyDescent="0.2">
      <c r="B4" s="48" t="s">
        <v>232</v>
      </c>
    </row>
    <row r="5" spans="2:3" ht="60" x14ac:dyDescent="0.2">
      <c r="B5" s="49" t="s">
        <v>233</v>
      </c>
    </row>
    <row r="6" spans="2:3" ht="60" x14ac:dyDescent="0.2">
      <c r="B6" s="49" t="s">
        <v>234</v>
      </c>
    </row>
    <row r="7" spans="2:3" x14ac:dyDescent="0.2">
      <c r="B7" s="50"/>
    </row>
    <row r="8" spans="2:3" x14ac:dyDescent="0.2">
      <c r="B8" s="50"/>
    </row>
    <row r="9" spans="2:3" x14ac:dyDescent="0.2">
      <c r="B9" s="50"/>
    </row>
    <row r="10" spans="2:3" x14ac:dyDescent="0.2">
      <c r="B10" s="50"/>
    </row>
    <row r="11" spans="2:3" x14ac:dyDescent="0.2">
      <c r="B11" s="50"/>
    </row>
    <row r="12" spans="2:3" x14ac:dyDescent="0.2">
      <c r="B12" s="50"/>
    </row>
    <row r="13" spans="2:3" x14ac:dyDescent="0.2">
      <c r="B13" s="50"/>
    </row>
    <row r="14" spans="2:3" x14ac:dyDescent="0.2">
      <c r="B14" s="50"/>
    </row>
    <row r="15" spans="2:3" x14ac:dyDescent="0.2">
      <c r="B15" s="50"/>
    </row>
    <row r="16" spans="2:3" x14ac:dyDescent="0.2">
      <c r="B16" s="50"/>
    </row>
    <row r="17" spans="2:2" x14ac:dyDescent="0.2">
      <c r="B17" s="50"/>
    </row>
    <row r="18" spans="2:2" x14ac:dyDescent="0.2">
      <c r="B18" s="50"/>
    </row>
    <row r="19" spans="2:2" x14ac:dyDescent="0.2">
      <c r="B19" s="50"/>
    </row>
    <row r="20" spans="2:2" x14ac:dyDescent="0.2">
      <c r="B20" s="50"/>
    </row>
    <row r="21" spans="2:2" x14ac:dyDescent="0.2">
      <c r="B21" s="50"/>
    </row>
    <row r="22" spans="2:2" x14ac:dyDescent="0.2">
      <c r="B22" s="50"/>
    </row>
    <row r="23" spans="2:2" x14ac:dyDescent="0.2">
      <c r="B23" s="50"/>
    </row>
    <row r="24" spans="2:2" x14ac:dyDescent="0.2">
      <c r="B24" s="50"/>
    </row>
    <row r="25" spans="2:2" x14ac:dyDescent="0.2">
      <c r="B25" s="50"/>
    </row>
    <row r="26" spans="2:2" ht="56.25" customHeight="1" x14ac:dyDescent="0.2">
      <c r="B26" s="51" t="s">
        <v>235</v>
      </c>
    </row>
    <row r="27" spans="2:2" ht="60.75" customHeight="1" x14ac:dyDescent="0.2">
      <c r="B27" s="51" t="s">
        <v>236</v>
      </c>
    </row>
    <row r="28" spans="2:2" ht="74.25" customHeight="1" x14ac:dyDescent="0.2">
      <c r="B28" s="49" t="s">
        <v>237</v>
      </c>
    </row>
    <row r="29" spans="2:2" ht="57.75" customHeight="1" x14ac:dyDescent="0.2">
      <c r="B29" s="49" t="s">
        <v>238</v>
      </c>
    </row>
    <row r="31" spans="2:2" s="53" customFormat="1" ht="14.25" x14ac:dyDescent="0.2">
      <c r="B31" s="52" t="s">
        <v>239</v>
      </c>
    </row>
    <row r="32" spans="2:2" s="53" customFormat="1" x14ac:dyDescent="0.2"/>
    <row r="33" spans="2:5" s="54" customFormat="1" ht="36" x14ac:dyDescent="0.2">
      <c r="B33" s="51" t="s">
        <v>240</v>
      </c>
    </row>
    <row r="34" spans="2:5" s="54" customFormat="1" ht="3.75" customHeight="1" x14ac:dyDescent="0.2"/>
    <row r="35" spans="2:5" s="54" customFormat="1" ht="60" x14ac:dyDescent="0.2">
      <c r="B35" s="51" t="s">
        <v>241</v>
      </c>
      <c r="D35" s="55"/>
      <c r="E35" s="56"/>
    </row>
    <row r="36" spans="2:5" ht="15" x14ac:dyDescent="0.2">
      <c r="D36" s="57"/>
      <c r="E36" s="56"/>
    </row>
    <row r="37" spans="2:5" ht="14.25" x14ac:dyDescent="0.2">
      <c r="B37" s="47" t="s">
        <v>242</v>
      </c>
      <c r="E37" s="44"/>
    </row>
    <row r="39" spans="2:5" ht="60" x14ac:dyDescent="0.2">
      <c r="B39" s="49" t="s">
        <v>243</v>
      </c>
    </row>
    <row r="40" spans="2:5" ht="111.75" customHeight="1" x14ac:dyDescent="0.2">
      <c r="B40" s="49" t="s">
        <v>244</v>
      </c>
    </row>
    <row r="41" spans="2:5" ht="25.5" customHeight="1" x14ac:dyDescent="0.2">
      <c r="B41" s="58" t="s">
        <v>245</v>
      </c>
    </row>
    <row r="42" spans="2:5" ht="376.5" customHeight="1" x14ac:dyDescent="0.2"/>
    <row r="43" spans="2:5" ht="102" customHeight="1" x14ac:dyDescent="0.2">
      <c r="B43" s="49" t="s">
        <v>246</v>
      </c>
    </row>
    <row r="44" spans="2:5" x14ac:dyDescent="0.2">
      <c r="B44" s="49"/>
    </row>
    <row r="45" spans="2:5" s="60" customFormat="1" ht="88.5" customHeight="1" x14ac:dyDescent="0.2">
      <c r="B45" s="59" t="s">
        <v>247</v>
      </c>
    </row>
    <row r="46" spans="2:5" x14ac:dyDescent="0.2">
      <c r="B46" s="61"/>
    </row>
  </sheetData>
  <hyperlinks>
    <hyperlink ref="C1" location="Inhalt!A1" display="Inhalt"/>
  </hyperlinks>
  <pageMargins left="0.39370078740157483" right="0.39370078740157483" top="0.59055118110236227" bottom="0.59055118110236227" header="0.31496062992125984" footer="0.31496062992125984"/>
  <pageSetup paperSize="9" scale="89" fitToHeight="2" orientation="portrait" horizontalDpi="1200" verticalDpi="1200" r:id="rId1"/>
  <headerFooter alignWithMargins="0">
    <oddFooter>&amp;L&amp;"MetaNormalLF-Roman,Standard"&amp;8Statistisches Bundesamt, Fachserie 1, Reihe 3, 2014</oddFooter>
  </headerFooter>
  <rowBreaks count="2" manualBreakCount="2">
    <brk id="30" max="1" man="1"/>
    <brk id="42" max="1"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9"/>
  <sheetViews>
    <sheetView showGridLines="0" zoomScaleNormal="100" workbookViewId="0">
      <selection activeCell="A2" sqref="A2:N2"/>
    </sheetView>
  </sheetViews>
  <sheetFormatPr baseColWidth="10" defaultRowHeight="12.75" x14ac:dyDescent="0.2"/>
  <cols>
    <col min="1" max="1" width="41.85546875" style="63" customWidth="1"/>
    <col min="2" max="2" width="11.28515625" style="63" bestFit="1" customWidth="1"/>
    <col min="3" max="12" width="4.42578125" style="63" bestFit="1" customWidth="1"/>
    <col min="13" max="14" width="4.42578125" style="63" customWidth="1"/>
    <col min="15" max="16384" width="11.42578125" style="63"/>
  </cols>
  <sheetData>
    <row r="1" spans="1:15" ht="15" x14ac:dyDescent="0.2">
      <c r="A1" s="630" t="s">
        <v>249</v>
      </c>
      <c r="B1" s="630"/>
      <c r="C1" s="630"/>
      <c r="D1" s="630"/>
      <c r="E1" s="630"/>
      <c r="F1" s="630"/>
      <c r="G1" s="630"/>
      <c r="H1" s="630"/>
      <c r="I1" s="630"/>
      <c r="J1" s="630"/>
      <c r="K1" s="630"/>
      <c r="L1" s="630"/>
      <c r="M1" s="630"/>
      <c r="N1" s="630"/>
      <c r="O1" s="46" t="s">
        <v>12</v>
      </c>
    </row>
    <row r="2" spans="1:15" ht="15.75" thickBot="1" x14ac:dyDescent="0.25">
      <c r="A2" s="631" t="s">
        <v>250</v>
      </c>
      <c r="B2" s="631"/>
      <c r="C2" s="631"/>
      <c r="D2" s="631"/>
      <c r="E2" s="631"/>
      <c r="F2" s="631"/>
      <c r="G2" s="631"/>
      <c r="H2" s="631"/>
      <c r="I2" s="631"/>
      <c r="J2" s="631"/>
      <c r="K2" s="631"/>
      <c r="L2" s="631"/>
      <c r="M2" s="631"/>
      <c r="N2" s="631"/>
    </row>
    <row r="3" spans="1:15" ht="13.5" customHeight="1" thickBot="1" x14ac:dyDescent="0.25">
      <c r="A3" s="632" t="s">
        <v>251</v>
      </c>
      <c r="B3" s="64" t="s">
        <v>252</v>
      </c>
      <c r="C3" s="634" t="s">
        <v>253</v>
      </c>
      <c r="D3" s="635"/>
      <c r="E3" s="635"/>
      <c r="F3" s="635"/>
      <c r="G3" s="635"/>
      <c r="H3" s="635"/>
      <c r="I3" s="635"/>
      <c r="J3" s="635"/>
      <c r="K3" s="635"/>
      <c r="L3" s="635"/>
      <c r="M3" s="635"/>
      <c r="N3" s="636"/>
    </row>
    <row r="4" spans="1:15" ht="13.5" thickBot="1" x14ac:dyDescent="0.25">
      <c r="A4" s="633"/>
      <c r="B4" s="65" t="s">
        <v>254</v>
      </c>
      <c r="C4" s="66">
        <v>2005</v>
      </c>
      <c r="D4" s="67">
        <v>2006</v>
      </c>
      <c r="E4" s="66">
        <v>2007</v>
      </c>
      <c r="F4" s="67">
        <v>2008</v>
      </c>
      <c r="G4" s="66">
        <v>2009</v>
      </c>
      <c r="H4" s="67">
        <v>2010</v>
      </c>
      <c r="I4" s="66">
        <v>2011</v>
      </c>
      <c r="J4" s="67">
        <v>2012</v>
      </c>
      <c r="K4" s="68">
        <v>2013</v>
      </c>
      <c r="L4" s="68">
        <v>2014</v>
      </c>
      <c r="M4" s="68">
        <v>2015</v>
      </c>
      <c r="N4" s="68">
        <v>2016</v>
      </c>
    </row>
    <row r="5" spans="1:15" x14ac:dyDescent="0.2">
      <c r="A5" s="69" t="s">
        <v>255</v>
      </c>
      <c r="B5" s="70"/>
      <c r="C5" s="71"/>
      <c r="D5" s="70"/>
      <c r="E5" s="71"/>
      <c r="F5" s="70"/>
      <c r="G5" s="71"/>
      <c r="H5" s="70"/>
      <c r="I5" s="71"/>
      <c r="J5" s="70"/>
      <c r="K5" s="72"/>
      <c r="L5" s="72"/>
      <c r="M5" s="73"/>
      <c r="N5" s="72"/>
    </row>
    <row r="6" spans="1:15" ht="33.75" x14ac:dyDescent="0.2">
      <c r="A6" s="74" t="s">
        <v>256</v>
      </c>
      <c r="B6" s="75" t="s">
        <v>257</v>
      </c>
      <c r="C6" s="71" t="s">
        <v>167</v>
      </c>
      <c r="D6" s="70" t="s">
        <v>167</v>
      </c>
      <c r="E6" s="71" t="s">
        <v>167</v>
      </c>
      <c r="F6" s="70" t="s">
        <v>167</v>
      </c>
      <c r="G6" s="71" t="s">
        <v>167</v>
      </c>
      <c r="H6" s="70" t="s">
        <v>167</v>
      </c>
      <c r="I6" s="71" t="s">
        <v>167</v>
      </c>
      <c r="J6" s="70" t="s">
        <v>167</v>
      </c>
      <c r="K6" s="72" t="s">
        <v>167</v>
      </c>
      <c r="L6" s="72" t="s">
        <v>167</v>
      </c>
      <c r="M6" s="73" t="s">
        <v>167</v>
      </c>
      <c r="N6" s="72" t="s">
        <v>167</v>
      </c>
    </row>
    <row r="7" spans="1:15" x14ac:dyDescent="0.2">
      <c r="A7" s="74" t="s">
        <v>258</v>
      </c>
      <c r="B7" s="76" t="s">
        <v>259</v>
      </c>
      <c r="C7" s="77" t="s">
        <v>167</v>
      </c>
      <c r="D7" s="78" t="s">
        <v>167</v>
      </c>
      <c r="E7" s="77" t="s">
        <v>167</v>
      </c>
      <c r="F7" s="78" t="s">
        <v>167</v>
      </c>
      <c r="G7" s="77" t="s">
        <v>167</v>
      </c>
      <c r="H7" s="78" t="s">
        <v>167</v>
      </c>
      <c r="I7" s="77" t="s">
        <v>167</v>
      </c>
      <c r="J7" s="78" t="s">
        <v>167</v>
      </c>
      <c r="K7" s="79" t="s">
        <v>167</v>
      </c>
      <c r="L7" s="79" t="s">
        <v>167</v>
      </c>
      <c r="M7" s="80" t="s">
        <v>167</v>
      </c>
      <c r="N7" s="79" t="s">
        <v>167</v>
      </c>
    </row>
    <row r="8" spans="1:15" x14ac:dyDescent="0.2">
      <c r="A8" s="74" t="s">
        <v>260</v>
      </c>
      <c r="B8" s="75" t="s">
        <v>261</v>
      </c>
      <c r="C8" s="77" t="s">
        <v>167</v>
      </c>
      <c r="D8" s="78" t="s">
        <v>167</v>
      </c>
      <c r="E8" s="77" t="s">
        <v>167</v>
      </c>
      <c r="F8" s="78" t="s">
        <v>167</v>
      </c>
      <c r="G8" s="81" t="s">
        <v>167</v>
      </c>
      <c r="H8" s="81" t="s">
        <v>167</v>
      </c>
      <c r="I8" s="81" t="s">
        <v>167</v>
      </c>
      <c r="J8" s="81" t="s">
        <v>167</v>
      </c>
      <c r="K8" s="79" t="s">
        <v>167</v>
      </c>
      <c r="L8" s="79" t="s">
        <v>167</v>
      </c>
      <c r="M8" s="80" t="s">
        <v>167</v>
      </c>
      <c r="N8" s="79" t="s">
        <v>167</v>
      </c>
    </row>
    <row r="9" spans="1:15" ht="22.5" x14ac:dyDescent="0.2">
      <c r="A9" s="74" t="s">
        <v>262</v>
      </c>
      <c r="B9" s="75" t="s">
        <v>263</v>
      </c>
      <c r="C9" s="71" t="s">
        <v>167</v>
      </c>
      <c r="D9" s="70" t="s">
        <v>167</v>
      </c>
      <c r="E9" s="71" t="s">
        <v>167</v>
      </c>
      <c r="F9" s="70" t="s">
        <v>167</v>
      </c>
      <c r="G9" s="71" t="s">
        <v>167</v>
      </c>
      <c r="H9" s="70" t="s">
        <v>167</v>
      </c>
      <c r="I9" s="71" t="s">
        <v>167</v>
      </c>
      <c r="J9" s="70" t="s">
        <v>167</v>
      </c>
      <c r="K9" s="72" t="s">
        <v>167</v>
      </c>
      <c r="L9" s="72" t="s">
        <v>167</v>
      </c>
      <c r="M9" s="73" t="s">
        <v>167</v>
      </c>
      <c r="N9" s="72" t="s">
        <v>167</v>
      </c>
    </row>
    <row r="10" spans="1:15" ht="22.5" x14ac:dyDescent="0.2">
      <c r="A10" s="74" t="s">
        <v>264</v>
      </c>
      <c r="B10" s="75" t="s">
        <v>263</v>
      </c>
      <c r="C10" s="71" t="s">
        <v>167</v>
      </c>
      <c r="D10" s="70" t="s">
        <v>167</v>
      </c>
      <c r="E10" s="71" t="s">
        <v>167</v>
      </c>
      <c r="F10" s="70" t="s">
        <v>167</v>
      </c>
      <c r="G10" s="71" t="s">
        <v>167</v>
      </c>
      <c r="H10" s="70" t="s">
        <v>167</v>
      </c>
      <c r="I10" s="71" t="s">
        <v>167</v>
      </c>
      <c r="J10" s="70" t="s">
        <v>167</v>
      </c>
      <c r="K10" s="72" t="s">
        <v>167</v>
      </c>
      <c r="L10" s="72" t="s">
        <v>167</v>
      </c>
      <c r="M10" s="73" t="s">
        <v>167</v>
      </c>
      <c r="N10" s="72" t="s">
        <v>167</v>
      </c>
    </row>
    <row r="11" spans="1:15" x14ac:dyDescent="0.2">
      <c r="A11" s="74" t="s">
        <v>265</v>
      </c>
      <c r="B11" s="75" t="s">
        <v>266</v>
      </c>
      <c r="C11" s="71" t="s">
        <v>167</v>
      </c>
      <c r="D11" s="70" t="s">
        <v>167</v>
      </c>
      <c r="E11" s="71" t="s">
        <v>167</v>
      </c>
      <c r="F11" s="70" t="s">
        <v>167</v>
      </c>
      <c r="G11" s="71" t="s">
        <v>167</v>
      </c>
      <c r="H11" s="70" t="s">
        <v>167</v>
      </c>
      <c r="I11" s="71" t="s">
        <v>167</v>
      </c>
      <c r="J11" s="70" t="s">
        <v>167</v>
      </c>
      <c r="K11" s="72" t="s">
        <v>167</v>
      </c>
      <c r="L11" s="72" t="s">
        <v>167</v>
      </c>
      <c r="M11" s="73" t="s">
        <v>167</v>
      </c>
      <c r="N11" s="72" t="s">
        <v>167</v>
      </c>
    </row>
    <row r="12" spans="1:15" ht="22.5" x14ac:dyDescent="0.2">
      <c r="A12" s="74" t="s">
        <v>267</v>
      </c>
      <c r="B12" s="637" t="s">
        <v>268</v>
      </c>
      <c r="C12" s="628" t="s">
        <v>167</v>
      </c>
      <c r="D12" s="628" t="s">
        <v>167</v>
      </c>
      <c r="E12" s="628" t="s">
        <v>167</v>
      </c>
      <c r="F12" s="628" t="s">
        <v>167</v>
      </c>
      <c r="G12" s="628" t="s">
        <v>167</v>
      </c>
      <c r="H12" s="628" t="s">
        <v>167</v>
      </c>
      <c r="I12" s="628" t="s">
        <v>167</v>
      </c>
      <c r="J12" s="628" t="s">
        <v>167</v>
      </c>
      <c r="K12" s="629" t="s">
        <v>167</v>
      </c>
      <c r="L12" s="629" t="s">
        <v>167</v>
      </c>
      <c r="M12" s="629" t="s">
        <v>167</v>
      </c>
      <c r="N12" s="629" t="s">
        <v>167</v>
      </c>
    </row>
    <row r="13" spans="1:15" x14ac:dyDescent="0.2">
      <c r="A13" s="74" t="s">
        <v>269</v>
      </c>
      <c r="B13" s="637"/>
      <c r="C13" s="628"/>
      <c r="D13" s="628"/>
      <c r="E13" s="628"/>
      <c r="F13" s="628"/>
      <c r="G13" s="628"/>
      <c r="H13" s="628"/>
      <c r="I13" s="628"/>
      <c r="J13" s="628"/>
      <c r="K13" s="629"/>
      <c r="L13" s="629"/>
      <c r="M13" s="629"/>
      <c r="N13" s="629"/>
    </row>
    <row r="14" spans="1:15" ht="33.75" x14ac:dyDescent="0.2">
      <c r="A14" s="74" t="s">
        <v>270</v>
      </c>
      <c r="B14" s="75" t="s">
        <v>271</v>
      </c>
      <c r="C14" s="71" t="s">
        <v>167</v>
      </c>
      <c r="D14" s="70" t="s">
        <v>167</v>
      </c>
      <c r="E14" s="71" t="s">
        <v>167</v>
      </c>
      <c r="F14" s="70" t="s">
        <v>167</v>
      </c>
      <c r="G14" s="71" t="s">
        <v>167</v>
      </c>
      <c r="H14" s="70" t="s">
        <v>167</v>
      </c>
      <c r="I14" s="71" t="s">
        <v>167</v>
      </c>
      <c r="J14" s="70" t="s">
        <v>167</v>
      </c>
      <c r="K14" s="72" t="s">
        <v>167</v>
      </c>
      <c r="L14" s="72" t="s">
        <v>167</v>
      </c>
      <c r="M14" s="73" t="s">
        <v>167</v>
      </c>
      <c r="N14" s="72" t="s">
        <v>167</v>
      </c>
    </row>
    <row r="15" spans="1:15" ht="13.5" thickBot="1" x14ac:dyDescent="0.25">
      <c r="A15" s="74" t="s">
        <v>272</v>
      </c>
      <c r="B15" s="75" t="s">
        <v>273</v>
      </c>
      <c r="C15" s="71" t="s">
        <v>167</v>
      </c>
      <c r="D15" s="70" t="s">
        <v>167</v>
      </c>
      <c r="E15" s="71" t="s">
        <v>167</v>
      </c>
      <c r="F15" s="70" t="s">
        <v>167</v>
      </c>
      <c r="G15" s="71" t="s">
        <v>167</v>
      </c>
      <c r="H15" s="70" t="s">
        <v>167</v>
      </c>
      <c r="I15" s="71" t="s">
        <v>167</v>
      </c>
      <c r="J15" s="70" t="s">
        <v>167</v>
      </c>
      <c r="K15" s="72" t="s">
        <v>167</v>
      </c>
      <c r="L15" s="72" t="s">
        <v>167</v>
      </c>
      <c r="M15" s="73" t="s">
        <v>167</v>
      </c>
      <c r="N15" s="72" t="s">
        <v>167</v>
      </c>
    </row>
    <row r="16" spans="1:15" x14ac:dyDescent="0.2">
      <c r="A16" s="82" t="s">
        <v>274</v>
      </c>
      <c r="B16" s="83"/>
      <c r="C16" s="84"/>
      <c r="D16" s="85"/>
      <c r="E16" s="84"/>
      <c r="F16" s="85"/>
      <c r="G16" s="84"/>
      <c r="H16" s="85"/>
      <c r="I16" s="84"/>
      <c r="J16" s="85"/>
      <c r="K16" s="86"/>
      <c r="L16" s="86"/>
      <c r="M16" s="87"/>
      <c r="N16" s="86"/>
    </row>
    <row r="17" spans="1:14" x14ac:dyDescent="0.2">
      <c r="A17" s="74" t="s">
        <v>275</v>
      </c>
      <c r="B17" s="76" t="s">
        <v>276</v>
      </c>
      <c r="C17" s="77" t="s">
        <v>167</v>
      </c>
      <c r="D17" s="78" t="s">
        <v>162</v>
      </c>
      <c r="E17" s="77" t="s">
        <v>162</v>
      </c>
      <c r="F17" s="78" t="s">
        <v>162</v>
      </c>
      <c r="G17" s="77" t="s">
        <v>167</v>
      </c>
      <c r="H17" s="78" t="s">
        <v>162</v>
      </c>
      <c r="I17" s="77" t="s">
        <v>162</v>
      </c>
      <c r="J17" s="78" t="s">
        <v>162</v>
      </c>
      <c r="K17" s="79" t="s">
        <v>167</v>
      </c>
      <c r="L17" s="79" t="s">
        <v>162</v>
      </c>
      <c r="M17" s="80" t="s">
        <v>162</v>
      </c>
      <c r="N17" s="79" t="s">
        <v>162</v>
      </c>
    </row>
    <row r="18" spans="1:14" x14ac:dyDescent="0.2">
      <c r="A18" s="74" t="s">
        <v>277</v>
      </c>
      <c r="B18" s="76" t="s">
        <v>278</v>
      </c>
      <c r="C18" s="77" t="s">
        <v>167</v>
      </c>
      <c r="D18" s="78" t="s">
        <v>162</v>
      </c>
      <c r="E18" s="77" t="s">
        <v>162</v>
      </c>
      <c r="F18" s="78" t="s">
        <v>162</v>
      </c>
      <c r="G18" s="77" t="s">
        <v>167</v>
      </c>
      <c r="H18" s="78" t="s">
        <v>162</v>
      </c>
      <c r="I18" s="77" t="s">
        <v>162</v>
      </c>
      <c r="J18" s="78" t="s">
        <v>162</v>
      </c>
      <c r="K18" s="79" t="s">
        <v>167</v>
      </c>
      <c r="L18" s="79" t="s">
        <v>162</v>
      </c>
      <c r="M18" s="80" t="s">
        <v>162</v>
      </c>
      <c r="N18" s="79" t="s">
        <v>162</v>
      </c>
    </row>
    <row r="19" spans="1:14" x14ac:dyDescent="0.2">
      <c r="A19" s="74" t="s">
        <v>279</v>
      </c>
      <c r="B19" s="76" t="s">
        <v>280</v>
      </c>
      <c r="C19" s="77" t="s">
        <v>167</v>
      </c>
      <c r="D19" s="78" t="s">
        <v>162</v>
      </c>
      <c r="E19" s="77" t="s">
        <v>162</v>
      </c>
      <c r="F19" s="78" t="s">
        <v>162</v>
      </c>
      <c r="G19" s="77" t="s">
        <v>167</v>
      </c>
      <c r="H19" s="78" t="s">
        <v>162</v>
      </c>
      <c r="I19" s="77" t="s">
        <v>162</v>
      </c>
      <c r="J19" s="78" t="s">
        <v>162</v>
      </c>
      <c r="K19" s="79" t="s">
        <v>167</v>
      </c>
      <c r="L19" s="79" t="s">
        <v>162</v>
      </c>
      <c r="M19" s="80" t="s">
        <v>162</v>
      </c>
      <c r="N19" s="79" t="s">
        <v>162</v>
      </c>
    </row>
    <row r="20" spans="1:14" x14ac:dyDescent="0.2">
      <c r="A20" s="74" t="s">
        <v>281</v>
      </c>
      <c r="B20" s="76" t="s">
        <v>282</v>
      </c>
      <c r="C20" s="77" t="s">
        <v>167</v>
      </c>
      <c r="D20" s="78" t="s">
        <v>162</v>
      </c>
      <c r="E20" s="77" t="s">
        <v>162</v>
      </c>
      <c r="F20" s="78" t="s">
        <v>162</v>
      </c>
      <c r="G20" s="77" t="s">
        <v>167</v>
      </c>
      <c r="H20" s="78" t="s">
        <v>162</v>
      </c>
      <c r="I20" s="77" t="s">
        <v>162</v>
      </c>
      <c r="J20" s="78" t="s">
        <v>162</v>
      </c>
      <c r="K20" s="79" t="s">
        <v>167</v>
      </c>
      <c r="L20" s="79" t="s">
        <v>162</v>
      </c>
      <c r="M20" s="80" t="s">
        <v>162</v>
      </c>
      <c r="N20" s="79" t="s">
        <v>162</v>
      </c>
    </row>
    <row r="21" spans="1:14" x14ac:dyDescent="0.2">
      <c r="A21" s="74" t="s">
        <v>283</v>
      </c>
      <c r="B21" s="75" t="s">
        <v>284</v>
      </c>
      <c r="C21" s="71" t="s">
        <v>162</v>
      </c>
      <c r="D21" s="70" t="s">
        <v>167</v>
      </c>
      <c r="E21" s="71" t="s">
        <v>162</v>
      </c>
      <c r="F21" s="70" t="s">
        <v>162</v>
      </c>
      <c r="G21" s="88" t="s">
        <v>162</v>
      </c>
      <c r="H21" s="88" t="s">
        <v>167</v>
      </c>
      <c r="I21" s="88" t="s">
        <v>162</v>
      </c>
      <c r="J21" s="88" t="s">
        <v>162</v>
      </c>
      <c r="K21" s="72" t="s">
        <v>162</v>
      </c>
      <c r="L21" s="72" t="s">
        <v>167</v>
      </c>
      <c r="M21" s="73" t="s">
        <v>162</v>
      </c>
      <c r="N21" s="72" t="s">
        <v>162</v>
      </c>
    </row>
    <row r="22" spans="1:14" x14ac:dyDescent="0.2">
      <c r="A22" s="74" t="s">
        <v>285</v>
      </c>
      <c r="B22" s="75" t="s">
        <v>286</v>
      </c>
      <c r="C22" s="71" t="s">
        <v>162</v>
      </c>
      <c r="D22" s="70" t="s">
        <v>162</v>
      </c>
      <c r="E22" s="71" t="s">
        <v>167</v>
      </c>
      <c r="F22" s="70" t="s">
        <v>162</v>
      </c>
      <c r="G22" s="88" t="s">
        <v>162</v>
      </c>
      <c r="H22" s="88" t="s">
        <v>162</v>
      </c>
      <c r="I22" s="88" t="s">
        <v>167</v>
      </c>
      <c r="J22" s="88" t="s">
        <v>162</v>
      </c>
      <c r="K22" s="72" t="s">
        <v>162</v>
      </c>
      <c r="L22" s="72" t="s">
        <v>162</v>
      </c>
      <c r="M22" s="73" t="s">
        <v>167</v>
      </c>
      <c r="N22" s="72" t="s">
        <v>162</v>
      </c>
    </row>
    <row r="23" spans="1:14" x14ac:dyDescent="0.2">
      <c r="A23" s="74" t="s">
        <v>287</v>
      </c>
      <c r="B23" s="75" t="s">
        <v>288</v>
      </c>
      <c r="C23" s="71" t="s">
        <v>162</v>
      </c>
      <c r="D23" s="70" t="s">
        <v>162</v>
      </c>
      <c r="E23" s="71" t="s">
        <v>167</v>
      </c>
      <c r="F23" s="70" t="s">
        <v>162</v>
      </c>
      <c r="G23" s="88" t="s">
        <v>162</v>
      </c>
      <c r="H23" s="88" t="s">
        <v>162</v>
      </c>
      <c r="I23" s="88" t="s">
        <v>167</v>
      </c>
      <c r="J23" s="88" t="s">
        <v>162</v>
      </c>
      <c r="K23" s="72" t="s">
        <v>162</v>
      </c>
      <c r="L23" s="72" t="s">
        <v>162</v>
      </c>
      <c r="M23" s="73" t="s">
        <v>167</v>
      </c>
      <c r="N23" s="72" t="s">
        <v>162</v>
      </c>
    </row>
    <row r="24" spans="1:14" ht="23.25" thickBot="1" x14ac:dyDescent="0.25">
      <c r="A24" s="89" t="s">
        <v>289</v>
      </c>
      <c r="B24" s="90" t="s">
        <v>290</v>
      </c>
      <c r="C24" s="91" t="s">
        <v>162</v>
      </c>
      <c r="D24" s="65" t="s">
        <v>162</v>
      </c>
      <c r="E24" s="91" t="s">
        <v>162</v>
      </c>
      <c r="F24" s="65" t="s">
        <v>167</v>
      </c>
      <c r="G24" s="92" t="s">
        <v>162</v>
      </c>
      <c r="H24" s="92" t="s">
        <v>162</v>
      </c>
      <c r="I24" s="92" t="s">
        <v>162</v>
      </c>
      <c r="J24" s="92" t="s">
        <v>167</v>
      </c>
      <c r="K24" s="93" t="s">
        <v>162</v>
      </c>
      <c r="L24" s="93" t="s">
        <v>162</v>
      </c>
      <c r="M24" s="94" t="s">
        <v>162</v>
      </c>
      <c r="N24" s="93" t="s">
        <v>167</v>
      </c>
    </row>
    <row r="25" spans="1:14" x14ac:dyDescent="0.2">
      <c r="A25" s="95" t="s">
        <v>291</v>
      </c>
    </row>
    <row r="26" spans="1:14" s="96" customFormat="1" ht="23.25" customHeight="1" x14ac:dyDescent="0.2">
      <c r="A26" s="624" t="s">
        <v>292</v>
      </c>
      <c r="B26" s="624"/>
      <c r="C26" s="624"/>
      <c r="D26" s="624"/>
      <c r="E26" s="624"/>
      <c r="F26" s="624"/>
      <c r="G26" s="624"/>
      <c r="H26" s="624"/>
      <c r="I26" s="624"/>
      <c r="J26" s="624"/>
      <c r="K26" s="625"/>
      <c r="L26" s="625"/>
      <c r="M26" s="625"/>
      <c r="N26" s="625"/>
    </row>
    <row r="27" spans="1:14" s="96" customFormat="1" ht="11.25" x14ac:dyDescent="0.2">
      <c r="A27" s="626" t="s">
        <v>293</v>
      </c>
      <c r="B27" s="626"/>
      <c r="C27" s="626"/>
      <c r="D27" s="626"/>
      <c r="E27" s="626"/>
      <c r="F27" s="626"/>
      <c r="G27" s="626"/>
      <c r="H27" s="626"/>
      <c r="I27" s="626"/>
      <c r="J27" s="626"/>
      <c r="K27" s="97"/>
      <c r="L27" s="97"/>
      <c r="M27" s="97"/>
      <c r="N27" s="97"/>
    </row>
    <row r="28" spans="1:14" s="96" customFormat="1" ht="11.25" x14ac:dyDescent="0.2">
      <c r="A28" s="626" t="s">
        <v>294</v>
      </c>
      <c r="B28" s="626"/>
      <c r="C28" s="626"/>
      <c r="D28" s="626"/>
      <c r="E28" s="626"/>
      <c r="F28" s="626"/>
      <c r="G28" s="626"/>
      <c r="H28" s="626"/>
      <c r="I28" s="626"/>
      <c r="J28" s="626"/>
      <c r="K28" s="97"/>
      <c r="L28" s="97"/>
      <c r="M28" s="97"/>
      <c r="N28" s="97"/>
    </row>
    <row r="29" spans="1:14" s="96" customFormat="1" ht="23.25" customHeight="1" x14ac:dyDescent="0.2">
      <c r="A29" s="626" t="s">
        <v>295</v>
      </c>
      <c r="B29" s="626"/>
      <c r="C29" s="626"/>
      <c r="D29" s="626"/>
      <c r="E29" s="626"/>
      <c r="F29" s="626"/>
      <c r="G29" s="626"/>
      <c r="H29" s="626"/>
      <c r="I29" s="626"/>
      <c r="J29" s="626"/>
      <c r="K29" s="627"/>
      <c r="L29" s="627"/>
      <c r="M29" s="627"/>
      <c r="N29" s="627"/>
    </row>
  </sheetData>
  <mergeCells count="21">
    <mergeCell ref="A1:N1"/>
    <mergeCell ref="A2:N2"/>
    <mergeCell ref="A3:A4"/>
    <mergeCell ref="C3:N3"/>
    <mergeCell ref="B12:B13"/>
    <mergeCell ref="C12:C13"/>
    <mergeCell ref="D12:D13"/>
    <mergeCell ref="E12:E13"/>
    <mergeCell ref="F12:F13"/>
    <mergeCell ref="G12:G13"/>
    <mergeCell ref="N12:N13"/>
    <mergeCell ref="A26:N26"/>
    <mergeCell ref="A27:J27"/>
    <mergeCell ref="A28:J28"/>
    <mergeCell ref="A29:N29"/>
    <mergeCell ref="H12:H13"/>
    <mergeCell ref="I12:I13"/>
    <mergeCell ref="J12:J13"/>
    <mergeCell ref="K12:K13"/>
    <mergeCell ref="L12:L13"/>
    <mergeCell ref="M12:M13"/>
  </mergeCells>
  <hyperlinks>
    <hyperlink ref="O1" location="Inhalt!A1" display="Inhalt"/>
  </hyperlinks>
  <printOptions horizontalCentered="1"/>
  <pageMargins left="0.39370078740157483" right="0.39370078740157483" top="0.59055118110236227" bottom="0.82677165354330717" header="0.51181102362204722" footer="0.51181102362204722"/>
  <pageSetup paperSize="9" scale="90" orientation="portrait" r:id="rId1"/>
  <headerFooter alignWithMargins="0">
    <oddFooter>&amp;L&amp;"MetaNormalLF-Roman,Standard"&amp;8Statistisches Bundesamt, Fachserie 1, Reihe 3, 2014</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6"/>
  <sheetViews>
    <sheetView showGridLines="0" workbookViewId="0"/>
  </sheetViews>
  <sheetFormatPr baseColWidth="10" defaultRowHeight="12.75" x14ac:dyDescent="0.2"/>
  <sheetData>
    <row r="1" spans="1:8" x14ac:dyDescent="0.2">
      <c r="H1" s="46" t="s">
        <v>12</v>
      </c>
    </row>
    <row r="3" spans="1:8" ht="25.5" x14ac:dyDescent="0.35">
      <c r="B3" s="62" t="s">
        <v>248</v>
      </c>
    </row>
    <row r="15" spans="1:8" x14ac:dyDescent="0.2">
      <c r="A15" t="s">
        <v>1143</v>
      </c>
    </row>
    <row r="16" spans="1:8" x14ac:dyDescent="0.2">
      <c r="A16" t="s">
        <v>1140</v>
      </c>
    </row>
  </sheetData>
  <hyperlinks>
    <hyperlink ref="H1" location="Inhalt!A1" display="Inhalt"/>
  </hyperlinks>
  <pageMargins left="0.7" right="0.7" top="0.78740157499999996" bottom="0.78740157499999996" header="0.3" footer="0.3"/>
  <pageSetup paperSize="9" orientation="landscape" horizontalDpi="1200" verticalDpi="1200" r:id="rId1"/>
  <drawing r:id="rId2"/>
  <legacyDrawing r:id="rId3"/>
  <oleObjects>
    <mc:AlternateContent xmlns:mc="http://schemas.openxmlformats.org/markup-compatibility/2006">
      <mc:Choice Requires="x14">
        <oleObject progId="AcroExch.pdfxml.1" dvAspect="DVASPECT_ICON" shapeId="6145" r:id="rId4">
          <objectPr defaultSize="0" autoPict="0" r:id="rId5">
            <anchor moveWithCells="1">
              <from>
                <xdr:col>1</xdr:col>
                <xdr:colOff>161925</xdr:colOff>
                <xdr:row>5</xdr:row>
                <xdr:rowOff>9525</xdr:rowOff>
              </from>
              <to>
                <xdr:col>2</xdr:col>
                <xdr:colOff>695325</xdr:colOff>
                <xdr:row>11</xdr:row>
                <xdr:rowOff>114300</xdr:rowOff>
              </to>
            </anchor>
          </objectPr>
        </oleObject>
      </mc:Choice>
      <mc:Fallback>
        <oleObject progId="AcroExch.pdfxml.1" dvAspect="DVASPECT_ICON" shapeId="6145"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56"/>
  <sheetViews>
    <sheetView showGridLines="0" zoomScaleNormal="100" workbookViewId="0">
      <selection activeCell="A2" sqref="A2"/>
    </sheetView>
  </sheetViews>
  <sheetFormatPr baseColWidth="10" defaultRowHeight="12.75" x14ac:dyDescent="0.2"/>
  <cols>
    <col min="1" max="1" width="95.140625" style="99" customWidth="1"/>
    <col min="2" max="16384" width="11.42578125" style="99"/>
  </cols>
  <sheetData>
    <row r="1" spans="1:4" ht="15" x14ac:dyDescent="0.2">
      <c r="A1" s="98" t="s">
        <v>296</v>
      </c>
      <c r="B1" s="46" t="s">
        <v>12</v>
      </c>
    </row>
    <row r="2" spans="1:4" ht="15" x14ac:dyDescent="0.2">
      <c r="A2" s="98"/>
      <c r="B2" s="46"/>
    </row>
    <row r="3" spans="1:4" x14ac:dyDescent="0.2">
      <c r="A3" s="99" t="s">
        <v>297</v>
      </c>
    </row>
    <row r="4" spans="1:4" x14ac:dyDescent="0.2">
      <c r="A4" s="100"/>
    </row>
    <row r="5" spans="1:4" x14ac:dyDescent="0.2">
      <c r="A5" s="101" t="s">
        <v>298</v>
      </c>
    </row>
    <row r="6" spans="1:4" x14ac:dyDescent="0.2">
      <c r="A6" s="102" t="s">
        <v>299</v>
      </c>
    </row>
    <row r="7" spans="1:4" x14ac:dyDescent="0.2">
      <c r="A7" s="102" t="s">
        <v>300</v>
      </c>
    </row>
    <row r="8" spans="1:4" x14ac:dyDescent="0.2">
      <c r="A8" s="102" t="s">
        <v>301</v>
      </c>
    </row>
    <row r="9" spans="1:4" x14ac:dyDescent="0.2">
      <c r="A9" s="102" t="s">
        <v>302</v>
      </c>
    </row>
    <row r="10" spans="1:4" x14ac:dyDescent="0.2">
      <c r="A10" s="103"/>
    </row>
    <row r="11" spans="1:4" x14ac:dyDescent="0.2">
      <c r="A11" s="101" t="s">
        <v>303</v>
      </c>
    </row>
    <row r="12" spans="1:4" x14ac:dyDescent="0.2">
      <c r="A12" s="102" t="s">
        <v>304</v>
      </c>
    </row>
    <row r="13" spans="1:4" x14ac:dyDescent="0.2">
      <c r="A13" s="104"/>
      <c r="C13" s="105"/>
    </row>
    <row r="14" spans="1:4" x14ac:dyDescent="0.2">
      <c r="A14" s="106" t="s">
        <v>305</v>
      </c>
      <c r="C14" s="107"/>
    </row>
    <row r="15" spans="1:4" ht="24" x14ac:dyDescent="0.2">
      <c r="A15" s="108" t="s">
        <v>306</v>
      </c>
    </row>
    <row r="16" spans="1:4" x14ac:dyDescent="0.2">
      <c r="A16" s="102" t="s">
        <v>307</v>
      </c>
      <c r="D16" s="109"/>
    </row>
    <row r="17" spans="1:1" x14ac:dyDescent="0.2">
      <c r="A17" s="102" t="s">
        <v>308</v>
      </c>
    </row>
    <row r="18" spans="1:1" x14ac:dyDescent="0.2">
      <c r="A18" s="102" t="s">
        <v>309</v>
      </c>
    </row>
    <row r="19" spans="1:1" x14ac:dyDescent="0.2">
      <c r="A19" s="102" t="s">
        <v>310</v>
      </c>
    </row>
    <row r="20" spans="1:1" x14ac:dyDescent="0.2">
      <c r="A20" s="102" t="s">
        <v>311</v>
      </c>
    </row>
    <row r="21" spans="1:1" x14ac:dyDescent="0.2">
      <c r="A21" s="102" t="s">
        <v>312</v>
      </c>
    </row>
    <row r="22" spans="1:1" x14ac:dyDescent="0.2">
      <c r="A22" s="102" t="s">
        <v>313</v>
      </c>
    </row>
    <row r="23" spans="1:1" x14ac:dyDescent="0.2">
      <c r="A23" s="110"/>
    </row>
    <row r="24" spans="1:1" x14ac:dyDescent="0.2">
      <c r="A24" s="111" t="s">
        <v>314</v>
      </c>
    </row>
    <row r="25" spans="1:1" x14ac:dyDescent="0.2">
      <c r="A25" s="112" t="s">
        <v>315</v>
      </c>
    </row>
    <row r="26" spans="1:1" x14ac:dyDescent="0.2">
      <c r="A26" s="112" t="s">
        <v>316</v>
      </c>
    </row>
    <row r="27" spans="1:1" x14ac:dyDescent="0.2">
      <c r="A27" s="112" t="s">
        <v>317</v>
      </c>
    </row>
    <row r="28" spans="1:1" x14ac:dyDescent="0.2">
      <c r="A28" s="112" t="s">
        <v>318</v>
      </c>
    </row>
    <row r="29" spans="1:1" x14ac:dyDescent="0.2">
      <c r="A29" s="112" t="s">
        <v>319</v>
      </c>
    </row>
    <row r="30" spans="1:1" x14ac:dyDescent="0.2">
      <c r="A30" s="112" t="s">
        <v>320</v>
      </c>
    </row>
    <row r="31" spans="1:1" x14ac:dyDescent="0.2">
      <c r="A31" s="112" t="s">
        <v>321</v>
      </c>
    </row>
    <row r="32" spans="1:1" x14ac:dyDescent="0.2">
      <c r="A32" s="110" t="s">
        <v>322</v>
      </c>
    </row>
    <row r="33" spans="1:1" x14ac:dyDescent="0.2">
      <c r="A33" s="110" t="s">
        <v>323</v>
      </c>
    </row>
    <row r="34" spans="1:1" x14ac:dyDescent="0.2">
      <c r="A34" s="110" t="s">
        <v>324</v>
      </c>
    </row>
    <row r="35" spans="1:1" x14ac:dyDescent="0.2">
      <c r="A35" s="112" t="s">
        <v>325</v>
      </c>
    </row>
    <row r="36" spans="1:1" x14ac:dyDescent="0.2">
      <c r="A36" s="112" t="s">
        <v>326</v>
      </c>
    </row>
    <row r="37" spans="1:1" x14ac:dyDescent="0.2">
      <c r="A37" s="112" t="s">
        <v>327</v>
      </c>
    </row>
    <row r="38" spans="1:1" x14ac:dyDescent="0.2">
      <c r="A38" s="112"/>
    </row>
    <row r="39" spans="1:1" x14ac:dyDescent="0.2">
      <c r="A39" s="113" t="s">
        <v>328</v>
      </c>
    </row>
    <row r="40" spans="1:1" x14ac:dyDescent="0.2">
      <c r="A40" s="112" t="s">
        <v>329</v>
      </c>
    </row>
    <row r="41" spans="1:1" x14ac:dyDescent="0.2">
      <c r="A41" s="112" t="s">
        <v>330</v>
      </c>
    </row>
    <row r="42" spans="1:1" x14ac:dyDescent="0.2">
      <c r="A42" s="112" t="s">
        <v>331</v>
      </c>
    </row>
    <row r="43" spans="1:1" x14ac:dyDescent="0.2">
      <c r="A43" s="112" t="s">
        <v>332</v>
      </c>
    </row>
    <row r="44" spans="1:1" x14ac:dyDescent="0.2">
      <c r="A44" s="114"/>
    </row>
    <row r="45" spans="1:1" x14ac:dyDescent="0.2">
      <c r="A45" s="115" t="s">
        <v>333</v>
      </c>
    </row>
    <row r="46" spans="1:1" x14ac:dyDescent="0.2">
      <c r="A46" s="116"/>
    </row>
    <row r="47" spans="1:1" ht="24" x14ac:dyDescent="0.2">
      <c r="A47" s="117" t="s">
        <v>334</v>
      </c>
    </row>
    <row r="48" spans="1:1" x14ac:dyDescent="0.2">
      <c r="A48" s="118"/>
    </row>
    <row r="49" spans="1:1" x14ac:dyDescent="0.2">
      <c r="A49" s="119" t="s">
        <v>0</v>
      </c>
    </row>
    <row r="50" spans="1:1" x14ac:dyDescent="0.2">
      <c r="A50" s="119" t="s">
        <v>335</v>
      </c>
    </row>
    <row r="51" spans="1:1" x14ac:dyDescent="0.2">
      <c r="A51" s="119" t="s">
        <v>336</v>
      </c>
    </row>
    <row r="52" spans="1:1" x14ac:dyDescent="0.2">
      <c r="A52" s="119" t="s">
        <v>337</v>
      </c>
    </row>
    <row r="53" spans="1:1" x14ac:dyDescent="0.2">
      <c r="A53" s="120" t="s">
        <v>338</v>
      </c>
    </row>
    <row r="54" spans="1:1" x14ac:dyDescent="0.2">
      <c r="A54" s="121"/>
    </row>
    <row r="55" spans="1:1" x14ac:dyDescent="0.2">
      <c r="A55" s="116" t="s">
        <v>339</v>
      </c>
    </row>
    <row r="56" spans="1:1" x14ac:dyDescent="0.2">
      <c r="A56" s="122" t="s">
        <v>340</v>
      </c>
    </row>
  </sheetData>
  <hyperlinks>
    <hyperlink ref="A53" r:id="rId1" display="mailto:mikrozensus@destatis.de"/>
    <hyperlink ref="B1" location="Inhalt!A1" display="Inhalt"/>
    <hyperlink ref="A56" r:id="rId2"/>
  </hyperlinks>
  <printOptions horizontalCentered="1"/>
  <pageMargins left="0.59055118110236227" right="0.59055118110236227" top="0.59055118110236227" bottom="0.59055118110236227" header="0.51181102362204722" footer="0.51181102362204722"/>
  <pageSetup paperSize="9" scale="97" orientation="portrait" r:id="rId3"/>
  <headerFooter alignWithMargins="0">
    <oddFooter xml:space="preserve">&amp;L&amp;"MetaNormalLF-Roman,Standard"&amp;9Statistisches Bundesamt, Fachserie 1, Reihe 3, 2014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4"/>
  <sheetViews>
    <sheetView showGridLines="0" zoomScaleNormal="100" workbookViewId="0">
      <selection activeCell="A2" sqref="A2"/>
    </sheetView>
  </sheetViews>
  <sheetFormatPr baseColWidth="10" defaultRowHeight="12.75" x14ac:dyDescent="0.2"/>
  <cols>
    <col min="1" max="1" width="36.28515625" style="63" customWidth="1"/>
    <col min="2" max="2" width="35.7109375" style="63" customWidth="1"/>
    <col min="3" max="16384" width="11.42578125" style="63"/>
  </cols>
  <sheetData>
    <row r="1" spans="1:3" x14ac:dyDescent="0.2">
      <c r="A1" s="123" t="s">
        <v>341</v>
      </c>
      <c r="C1" s="46" t="s">
        <v>12</v>
      </c>
    </row>
    <row r="2" spans="1:3" x14ac:dyDescent="0.2">
      <c r="A2" s="124"/>
      <c r="C2" s="46"/>
    </row>
    <row r="3" spans="1:3" x14ac:dyDescent="0.2">
      <c r="A3" s="124" t="s">
        <v>342</v>
      </c>
    </row>
    <row r="4" spans="1:3" x14ac:dyDescent="0.2">
      <c r="A4" s="124" t="s">
        <v>343</v>
      </c>
    </row>
    <row r="5" spans="1:3" ht="13.5" thickBot="1" x14ac:dyDescent="0.25">
      <c r="A5" s="124"/>
    </row>
    <row r="6" spans="1:3" ht="13.5" thickBot="1" x14ac:dyDescent="0.25">
      <c r="A6" s="125" t="s">
        <v>344</v>
      </c>
      <c r="B6" s="126" t="s">
        <v>345</v>
      </c>
    </row>
    <row r="7" spans="1:3" x14ac:dyDescent="0.2">
      <c r="A7" s="127" t="s">
        <v>346</v>
      </c>
      <c r="B7" s="638" t="s">
        <v>347</v>
      </c>
    </row>
    <row r="8" spans="1:3" ht="13.5" thickBot="1" x14ac:dyDescent="0.25">
      <c r="A8" s="128" t="s">
        <v>348</v>
      </c>
      <c r="B8" s="639"/>
    </row>
    <row r="9" spans="1:3" x14ac:dyDescent="0.2">
      <c r="A9" s="129" t="s">
        <v>349</v>
      </c>
      <c r="B9" s="638" t="s">
        <v>350</v>
      </c>
    </row>
    <row r="10" spans="1:3" ht="13.5" thickBot="1" x14ac:dyDescent="0.25">
      <c r="A10" s="128" t="s">
        <v>351</v>
      </c>
      <c r="B10" s="639"/>
    </row>
    <row r="11" spans="1:3" x14ac:dyDescent="0.2">
      <c r="A11" s="130" t="s">
        <v>352</v>
      </c>
      <c r="B11" s="638" t="s">
        <v>353</v>
      </c>
    </row>
    <row r="12" spans="1:3" ht="13.5" thickBot="1" x14ac:dyDescent="0.25">
      <c r="A12" s="130" t="s">
        <v>354</v>
      </c>
      <c r="B12" s="639"/>
    </row>
    <row r="13" spans="1:3" x14ac:dyDescent="0.2">
      <c r="A13" s="127" t="s">
        <v>346</v>
      </c>
      <c r="B13" s="638" t="s">
        <v>355</v>
      </c>
    </row>
    <row r="14" spans="1:3" ht="13.5" thickBot="1" x14ac:dyDescent="0.25">
      <c r="A14" s="128" t="s">
        <v>356</v>
      </c>
      <c r="B14" s="639"/>
    </row>
    <row r="15" spans="1:3" x14ac:dyDescent="0.2">
      <c r="A15" s="130" t="s">
        <v>357</v>
      </c>
      <c r="B15" s="638" t="s">
        <v>358</v>
      </c>
    </row>
    <row r="16" spans="1:3" ht="13.5" thickBot="1" x14ac:dyDescent="0.25">
      <c r="A16" s="131" t="s">
        <v>359</v>
      </c>
      <c r="B16" s="639"/>
    </row>
    <row r="17" spans="1:2" x14ac:dyDescent="0.2">
      <c r="A17" s="129" t="s">
        <v>360</v>
      </c>
      <c r="B17" s="638" t="s">
        <v>361</v>
      </c>
    </row>
    <row r="18" spans="1:2" ht="13.5" thickBot="1" x14ac:dyDescent="0.25">
      <c r="A18" s="128" t="s">
        <v>362</v>
      </c>
      <c r="B18" s="639"/>
    </row>
    <row r="19" spans="1:2" x14ac:dyDescent="0.2">
      <c r="A19" s="129" t="s">
        <v>363</v>
      </c>
      <c r="B19" s="638" t="s">
        <v>364</v>
      </c>
    </row>
    <row r="20" spans="1:2" ht="13.5" thickBot="1" x14ac:dyDescent="0.25">
      <c r="A20" s="128" t="s">
        <v>365</v>
      </c>
      <c r="B20" s="639"/>
    </row>
    <row r="21" spans="1:2" x14ac:dyDescent="0.2">
      <c r="A21" s="129" t="s">
        <v>366</v>
      </c>
      <c r="B21" s="638" t="s">
        <v>367</v>
      </c>
    </row>
    <row r="22" spans="1:2" ht="13.5" thickBot="1" x14ac:dyDescent="0.25">
      <c r="A22" s="129" t="s">
        <v>368</v>
      </c>
      <c r="B22" s="639"/>
    </row>
    <row r="23" spans="1:2" x14ac:dyDescent="0.2">
      <c r="A23" s="132" t="s">
        <v>369</v>
      </c>
      <c r="B23" s="638" t="s">
        <v>370</v>
      </c>
    </row>
    <row r="24" spans="1:2" ht="13.5" thickBot="1" x14ac:dyDescent="0.25">
      <c r="A24" s="131" t="s">
        <v>371</v>
      </c>
      <c r="B24" s="639"/>
    </row>
    <row r="25" spans="1:2" ht="24" x14ac:dyDescent="0.2">
      <c r="A25" s="133" t="s">
        <v>315</v>
      </c>
      <c r="B25" s="638" t="s">
        <v>372</v>
      </c>
    </row>
    <row r="26" spans="1:2" ht="13.5" thickBot="1" x14ac:dyDescent="0.25">
      <c r="A26" s="128" t="s">
        <v>373</v>
      </c>
      <c r="B26" s="639"/>
    </row>
    <row r="27" spans="1:2" x14ac:dyDescent="0.2">
      <c r="A27" s="129" t="s">
        <v>346</v>
      </c>
      <c r="B27" s="638" t="s">
        <v>374</v>
      </c>
    </row>
    <row r="28" spans="1:2" ht="13.5" thickBot="1" x14ac:dyDescent="0.25">
      <c r="A28" s="129" t="s">
        <v>375</v>
      </c>
      <c r="B28" s="639"/>
    </row>
    <row r="29" spans="1:2" x14ac:dyDescent="0.2">
      <c r="A29" s="127" t="s">
        <v>346</v>
      </c>
      <c r="B29" s="638" t="s">
        <v>376</v>
      </c>
    </row>
    <row r="30" spans="1:2" ht="13.5" thickBot="1" x14ac:dyDescent="0.25">
      <c r="A30" s="128" t="s">
        <v>377</v>
      </c>
      <c r="B30" s="639"/>
    </row>
    <row r="31" spans="1:2" x14ac:dyDescent="0.2">
      <c r="A31" s="130" t="s">
        <v>346</v>
      </c>
      <c r="B31" s="638" t="s">
        <v>378</v>
      </c>
    </row>
    <row r="32" spans="1:2" ht="13.5" thickBot="1" x14ac:dyDescent="0.25">
      <c r="A32" s="131" t="s">
        <v>379</v>
      </c>
      <c r="B32" s="639"/>
    </row>
    <row r="33" spans="1:2" ht="13.5" thickBot="1" x14ac:dyDescent="0.25">
      <c r="A33" s="131" t="s">
        <v>380</v>
      </c>
      <c r="B33" s="134" t="s">
        <v>381</v>
      </c>
    </row>
    <row r="34" spans="1:2" x14ac:dyDescent="0.2">
      <c r="A34" s="110"/>
    </row>
  </sheetData>
  <mergeCells count="13">
    <mergeCell ref="B17:B18"/>
    <mergeCell ref="B7:B8"/>
    <mergeCell ref="B9:B10"/>
    <mergeCell ref="B11:B12"/>
    <mergeCell ref="B13:B14"/>
    <mergeCell ref="B15:B16"/>
    <mergeCell ref="B31:B32"/>
    <mergeCell ref="B19:B20"/>
    <mergeCell ref="B21:B22"/>
    <mergeCell ref="B23:B24"/>
    <mergeCell ref="B25:B26"/>
    <mergeCell ref="B27:B28"/>
    <mergeCell ref="B29:B30"/>
  </mergeCells>
  <hyperlinks>
    <hyperlink ref="C1" location="Inhalt!A1" display="Inhalt"/>
  </hyperlinks>
  <printOptions horizontalCentered="1"/>
  <pageMargins left="0.59055118110236227" right="0.59055118110236227" top="0.59055118110236227" bottom="0.59055118110236227" header="0.51181102362204722" footer="0.51181102362204722"/>
  <pageSetup paperSize="9" orientation="portrait" r:id="rId1"/>
  <headerFooter alignWithMargins="0">
    <oddFooter xml:space="preserve">&amp;L&amp;"MetaNormalLF-Roman,Standard"&amp;9Statistisches Bundesamt, Fachserie 1, Reihe 3, 2014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43"/>
  <sheetViews>
    <sheetView zoomScaleNormal="100" workbookViewId="0">
      <pane ySplit="5" topLeftCell="A6" activePane="bottomLeft" state="frozen"/>
      <selection activeCell="A2" sqref="A2"/>
      <selection pane="bottomLeft" activeCell="A2" sqref="A2"/>
    </sheetView>
  </sheetViews>
  <sheetFormatPr baseColWidth="10" defaultRowHeight="15" x14ac:dyDescent="0.25"/>
  <cols>
    <col min="1" max="1" width="36.42578125" style="185" bestFit="1" customWidth="1"/>
    <col min="2" max="2" width="3.5703125" style="185" bestFit="1" customWidth="1"/>
    <col min="3" max="8" width="5.140625" style="185" bestFit="1" customWidth="1"/>
    <col min="9" max="17" width="3.5703125" style="185" bestFit="1" customWidth="1"/>
    <col min="18" max="19" width="3.5703125" style="185" customWidth="1"/>
    <col min="20" max="21" width="5.140625" style="185" bestFit="1" customWidth="1"/>
    <col min="22" max="34" width="5.140625" style="185" customWidth="1"/>
    <col min="35" max="35" width="4.5703125" style="185" customWidth="1"/>
    <col min="36" max="36" width="5.140625" style="185" bestFit="1" customWidth="1"/>
    <col min="37" max="45" width="4.5703125" style="185" customWidth="1"/>
    <col min="46" max="46" width="5.140625" style="185" bestFit="1" customWidth="1"/>
    <col min="47" max="47" width="4.5703125" style="185" customWidth="1"/>
    <col min="48" max="48" width="5.140625" style="185" bestFit="1" customWidth="1"/>
    <col min="49" max="54" width="5.140625" style="185" customWidth="1"/>
    <col min="55" max="55" width="4.5703125" style="185" customWidth="1"/>
    <col min="56" max="56" width="36.42578125" style="145" bestFit="1" customWidth="1"/>
    <col min="57" max="16384" width="11.42578125" style="145"/>
  </cols>
  <sheetData>
    <row r="1" spans="1:56" s="140" customFormat="1" thickBot="1" x14ac:dyDescent="0.25">
      <c r="A1" s="135" t="s">
        <v>382</v>
      </c>
      <c r="B1" s="136" t="s">
        <v>22</v>
      </c>
      <c r="C1" s="137" t="s">
        <v>383</v>
      </c>
      <c r="D1" s="137" t="s">
        <v>384</v>
      </c>
      <c r="E1" s="137" t="s">
        <v>385</v>
      </c>
      <c r="F1" s="137" t="s">
        <v>36</v>
      </c>
      <c r="G1" s="137" t="s">
        <v>37</v>
      </c>
      <c r="H1" s="137" t="s">
        <v>39</v>
      </c>
      <c r="I1" s="137" t="s">
        <v>386</v>
      </c>
      <c r="J1" s="137" t="s">
        <v>387</v>
      </c>
      <c r="K1" s="137" t="s">
        <v>388</v>
      </c>
      <c r="L1" s="137" t="s">
        <v>389</v>
      </c>
      <c r="M1" s="137" t="s">
        <v>390</v>
      </c>
      <c r="N1" s="137" t="s">
        <v>53</v>
      </c>
      <c r="O1" s="137" t="s">
        <v>56</v>
      </c>
      <c r="P1" s="137" t="s">
        <v>58</v>
      </c>
      <c r="Q1" s="137" t="s">
        <v>60</v>
      </c>
      <c r="R1" s="137" t="s">
        <v>391</v>
      </c>
      <c r="S1" s="137" t="s">
        <v>65</v>
      </c>
      <c r="T1" s="137" t="s">
        <v>69</v>
      </c>
      <c r="U1" s="137" t="s">
        <v>70</v>
      </c>
      <c r="V1" s="137" t="s">
        <v>74</v>
      </c>
      <c r="W1" s="137" t="s">
        <v>75</v>
      </c>
      <c r="X1" s="137" t="s">
        <v>77</v>
      </c>
      <c r="Y1" s="137" t="s">
        <v>81</v>
      </c>
      <c r="Z1" s="137" t="s">
        <v>82</v>
      </c>
      <c r="AA1" s="137" t="s">
        <v>84</v>
      </c>
      <c r="AB1" s="137" t="s">
        <v>88</v>
      </c>
      <c r="AC1" s="137" t="s">
        <v>89</v>
      </c>
      <c r="AD1" s="137" t="s">
        <v>91</v>
      </c>
      <c r="AE1" s="137" t="s">
        <v>93</v>
      </c>
      <c r="AF1" s="137" t="s">
        <v>95</v>
      </c>
      <c r="AG1" s="137" t="s">
        <v>392</v>
      </c>
      <c r="AH1" s="137" t="s">
        <v>393</v>
      </c>
      <c r="AI1" s="137" t="s">
        <v>102</v>
      </c>
      <c r="AJ1" s="137" t="s">
        <v>107</v>
      </c>
      <c r="AK1" s="137" t="s">
        <v>108</v>
      </c>
      <c r="AL1" s="137" t="s">
        <v>112</v>
      </c>
      <c r="AM1" s="137" t="s">
        <v>113</v>
      </c>
      <c r="AN1" s="137" t="s">
        <v>115</v>
      </c>
      <c r="AO1" s="137" t="s">
        <v>117</v>
      </c>
      <c r="AP1" s="138" t="s">
        <v>121</v>
      </c>
      <c r="AQ1" s="138" t="s">
        <v>122</v>
      </c>
      <c r="AR1" s="137" t="s">
        <v>123</v>
      </c>
      <c r="AS1" s="137" t="s">
        <v>125</v>
      </c>
      <c r="AT1" s="137" t="s">
        <v>130</v>
      </c>
      <c r="AU1" s="137" t="s">
        <v>131</v>
      </c>
      <c r="AV1" s="137" t="s">
        <v>135</v>
      </c>
      <c r="AW1" s="137" t="s">
        <v>136</v>
      </c>
      <c r="AX1" s="137" t="s">
        <v>138</v>
      </c>
      <c r="AY1" s="137" t="s">
        <v>142</v>
      </c>
      <c r="AZ1" s="137" t="s">
        <v>143</v>
      </c>
      <c r="BA1" s="137" t="s">
        <v>145</v>
      </c>
      <c r="BB1" s="137" t="s">
        <v>147</v>
      </c>
      <c r="BC1" s="139" t="s">
        <v>149</v>
      </c>
      <c r="BD1" s="135" t="s">
        <v>382</v>
      </c>
    </row>
    <row r="2" spans="1:56" x14ac:dyDescent="0.25">
      <c r="A2" s="141" t="s">
        <v>21</v>
      </c>
      <c r="B2" s="142" t="s">
        <v>394</v>
      </c>
      <c r="C2" s="143" t="s">
        <v>394</v>
      </c>
      <c r="D2" s="143" t="s">
        <v>394</v>
      </c>
      <c r="E2" s="143" t="s">
        <v>394</v>
      </c>
      <c r="F2" s="143" t="s">
        <v>394</v>
      </c>
      <c r="G2" s="143" t="s">
        <v>394</v>
      </c>
      <c r="H2" s="143" t="s">
        <v>394</v>
      </c>
      <c r="I2" s="143" t="s">
        <v>394</v>
      </c>
      <c r="J2" s="143" t="s">
        <v>394</v>
      </c>
      <c r="K2" s="143" t="s">
        <v>394</v>
      </c>
      <c r="L2" s="143"/>
      <c r="M2" s="143"/>
      <c r="N2" s="143"/>
      <c r="O2" s="143"/>
      <c r="P2" s="143"/>
      <c r="Q2" s="143"/>
      <c r="R2" s="143"/>
      <c r="S2" s="143"/>
      <c r="T2" s="143"/>
      <c r="U2" s="143"/>
      <c r="V2" s="143"/>
      <c r="W2" s="143"/>
      <c r="X2" s="143"/>
      <c r="Y2" s="143"/>
      <c r="Z2" s="143"/>
      <c r="AA2" s="143"/>
      <c r="AB2" s="143"/>
      <c r="AC2" s="143"/>
      <c r="AD2" s="143"/>
      <c r="AE2" s="143"/>
      <c r="AF2" s="143"/>
      <c r="AG2" s="143"/>
      <c r="AH2" s="143"/>
      <c r="AI2" s="143"/>
      <c r="AJ2" s="143"/>
      <c r="AK2" s="143"/>
      <c r="AL2" s="143"/>
      <c r="AM2" s="143"/>
      <c r="AN2" s="143"/>
      <c r="AO2" s="143"/>
      <c r="AP2" s="143"/>
      <c r="AQ2" s="143"/>
      <c r="AR2" s="143"/>
      <c r="AS2" s="143"/>
      <c r="AT2" s="143"/>
      <c r="AU2" s="143"/>
      <c r="AV2" s="143"/>
      <c r="AW2" s="143"/>
      <c r="AX2" s="143"/>
      <c r="AY2" s="143"/>
      <c r="AZ2" s="143"/>
      <c r="BA2" s="143"/>
      <c r="BB2" s="143"/>
      <c r="BC2" s="144"/>
      <c r="BD2" s="141" t="s">
        <v>21</v>
      </c>
    </row>
    <row r="3" spans="1:56" x14ac:dyDescent="0.25">
      <c r="A3" s="146" t="s">
        <v>47</v>
      </c>
      <c r="B3" s="142"/>
      <c r="C3" s="143"/>
      <c r="D3" s="143"/>
      <c r="E3" s="143"/>
      <c r="F3" s="143" t="s">
        <v>394</v>
      </c>
      <c r="G3" s="143" t="s">
        <v>394</v>
      </c>
      <c r="H3" s="143" t="s">
        <v>394</v>
      </c>
      <c r="I3" s="143" t="s">
        <v>394</v>
      </c>
      <c r="J3" s="143" t="s">
        <v>394</v>
      </c>
      <c r="K3" s="143"/>
      <c r="L3" s="143" t="s">
        <v>394</v>
      </c>
      <c r="M3" s="143" t="s">
        <v>394</v>
      </c>
      <c r="N3" s="143" t="s">
        <v>394</v>
      </c>
      <c r="O3" s="143" t="s">
        <v>394</v>
      </c>
      <c r="P3" s="143" t="s">
        <v>394</v>
      </c>
      <c r="Q3" s="143" t="s">
        <v>394</v>
      </c>
      <c r="R3" s="143"/>
      <c r="S3" s="143"/>
      <c r="T3" s="143"/>
      <c r="U3" s="143"/>
      <c r="V3" s="143"/>
      <c r="W3" s="143"/>
      <c r="X3" s="143"/>
      <c r="Y3" s="143"/>
      <c r="Z3" s="143"/>
      <c r="AA3" s="143"/>
      <c r="AB3" s="143"/>
      <c r="AC3" s="143"/>
      <c r="AD3" s="143"/>
      <c r="AE3" s="143"/>
      <c r="AF3" s="143"/>
      <c r="AG3" s="143"/>
      <c r="AH3" s="143"/>
      <c r="AI3" s="143"/>
      <c r="AJ3" s="143"/>
      <c r="AK3" s="143"/>
      <c r="AL3" s="143"/>
      <c r="AM3" s="143"/>
      <c r="AN3" s="143"/>
      <c r="AO3" s="143"/>
      <c r="AP3" s="143"/>
      <c r="AQ3" s="143"/>
      <c r="AR3" s="143"/>
      <c r="AS3" s="143"/>
      <c r="AT3" s="143"/>
      <c r="AU3" s="143"/>
      <c r="AV3" s="143"/>
      <c r="AW3" s="143"/>
      <c r="AX3" s="143"/>
      <c r="AY3" s="143"/>
      <c r="AZ3" s="143"/>
      <c r="BA3" s="143"/>
      <c r="BB3" s="143"/>
      <c r="BC3" s="144"/>
      <c r="BD3" s="146" t="s">
        <v>47</v>
      </c>
    </row>
    <row r="4" spans="1:56" s="150" customFormat="1" x14ac:dyDescent="0.25">
      <c r="A4" s="146" t="s">
        <v>395</v>
      </c>
      <c r="B4" s="147" t="s">
        <v>396</v>
      </c>
      <c r="C4" s="148" t="s">
        <v>396</v>
      </c>
      <c r="D4" s="148" t="s">
        <v>396</v>
      </c>
      <c r="E4" s="148" t="s">
        <v>396</v>
      </c>
      <c r="F4" s="148" t="s">
        <v>396</v>
      </c>
      <c r="G4" s="148"/>
      <c r="H4" s="148"/>
      <c r="I4" s="148" t="s">
        <v>396</v>
      </c>
      <c r="J4" s="148"/>
      <c r="K4" s="148"/>
      <c r="L4" s="148"/>
      <c r="M4" s="148"/>
      <c r="N4" s="148"/>
      <c r="O4" s="148"/>
      <c r="P4" s="148"/>
      <c r="Q4" s="148"/>
      <c r="R4" s="148" t="s">
        <v>394</v>
      </c>
      <c r="S4" s="148" t="s">
        <v>397</v>
      </c>
      <c r="T4" s="148" t="s">
        <v>398</v>
      </c>
      <c r="U4" s="148" t="s">
        <v>399</v>
      </c>
      <c r="V4" s="148" t="s">
        <v>400</v>
      </c>
      <c r="W4" s="148" t="s">
        <v>400</v>
      </c>
      <c r="X4" s="148" t="s">
        <v>400</v>
      </c>
      <c r="Y4" s="148" t="s">
        <v>401</v>
      </c>
      <c r="Z4" s="148" t="s">
        <v>401</v>
      </c>
      <c r="AA4" s="148" t="s">
        <v>401</v>
      </c>
      <c r="AB4" s="148" t="s">
        <v>402</v>
      </c>
      <c r="AC4" s="148" t="s">
        <v>402</v>
      </c>
      <c r="AD4" s="148" t="s">
        <v>402</v>
      </c>
      <c r="AE4" s="148" t="s">
        <v>394</v>
      </c>
      <c r="AF4" s="148" t="s">
        <v>394</v>
      </c>
      <c r="AG4" s="148"/>
      <c r="AH4" s="148"/>
      <c r="AI4" s="148"/>
      <c r="AJ4" s="148" t="s">
        <v>394</v>
      </c>
      <c r="AK4" s="148" t="s">
        <v>394</v>
      </c>
      <c r="AL4" s="148" t="s">
        <v>394</v>
      </c>
      <c r="AM4" s="148" t="s">
        <v>397</v>
      </c>
      <c r="AN4" s="148" t="s">
        <v>398</v>
      </c>
      <c r="AO4" s="148" t="s">
        <v>400</v>
      </c>
      <c r="AP4" s="148" t="s">
        <v>394</v>
      </c>
      <c r="AQ4" s="148" t="s">
        <v>394</v>
      </c>
      <c r="AR4" s="148" t="s">
        <v>394</v>
      </c>
      <c r="AS4" s="148" t="s">
        <v>394</v>
      </c>
      <c r="AT4" s="148"/>
      <c r="AU4" s="148"/>
      <c r="AV4" s="148"/>
      <c r="AW4" s="148"/>
      <c r="AX4" s="148"/>
      <c r="AY4" s="148"/>
      <c r="AZ4" s="148"/>
      <c r="BA4" s="148"/>
      <c r="BB4" s="148"/>
      <c r="BC4" s="149"/>
      <c r="BD4" s="146" t="s">
        <v>395</v>
      </c>
    </row>
    <row r="5" spans="1:56" s="150" customFormat="1" ht="15.75" thickBot="1" x14ac:dyDescent="0.3">
      <c r="A5" s="151" t="s">
        <v>403</v>
      </c>
      <c r="B5" s="152"/>
      <c r="C5" s="153"/>
      <c r="D5" s="153"/>
      <c r="E5" s="153"/>
      <c r="F5" s="153"/>
      <c r="G5" s="153"/>
      <c r="H5" s="153"/>
      <c r="I5" s="153"/>
      <c r="J5" s="153"/>
      <c r="K5" s="153"/>
      <c r="L5" s="153"/>
      <c r="M5" s="153"/>
      <c r="N5" s="153"/>
      <c r="O5" s="153"/>
      <c r="P5" s="153"/>
      <c r="Q5" s="153"/>
      <c r="R5" s="153"/>
      <c r="S5" s="153"/>
      <c r="T5" s="153"/>
      <c r="U5" s="153"/>
      <c r="V5" s="153"/>
      <c r="W5" s="153"/>
      <c r="X5" s="153"/>
      <c r="Y5" s="153"/>
      <c r="Z5" s="153"/>
      <c r="AA5" s="153"/>
      <c r="AB5" s="153"/>
      <c r="AC5" s="153"/>
      <c r="AD5" s="153"/>
      <c r="AE5" s="153"/>
      <c r="AF5" s="153"/>
      <c r="AG5" s="153" t="s">
        <v>394</v>
      </c>
      <c r="AH5" s="153" t="s">
        <v>394</v>
      </c>
      <c r="AI5" s="153" t="s">
        <v>394</v>
      </c>
      <c r="AJ5" s="153"/>
      <c r="AK5" s="153"/>
      <c r="AL5" s="153"/>
      <c r="AM5" s="153"/>
      <c r="AN5" s="153"/>
      <c r="AO5" s="153"/>
      <c r="AP5" s="153"/>
      <c r="AQ5" s="153"/>
      <c r="AR5" s="153" t="s">
        <v>394</v>
      </c>
      <c r="AS5" s="153" t="s">
        <v>394</v>
      </c>
      <c r="AT5" s="153" t="s">
        <v>394</v>
      </c>
      <c r="AU5" s="153" t="s">
        <v>394</v>
      </c>
      <c r="AV5" s="153" t="s">
        <v>394</v>
      </c>
      <c r="AW5" s="153" t="s">
        <v>394</v>
      </c>
      <c r="AX5" s="153" t="s">
        <v>394</v>
      </c>
      <c r="AY5" s="153" t="s">
        <v>404</v>
      </c>
      <c r="AZ5" s="153" t="s">
        <v>404</v>
      </c>
      <c r="BA5" s="153" t="s">
        <v>404</v>
      </c>
      <c r="BB5" s="153" t="s">
        <v>404</v>
      </c>
      <c r="BC5" s="154" t="s">
        <v>404</v>
      </c>
      <c r="BD5" s="151" t="s">
        <v>403</v>
      </c>
    </row>
    <row r="6" spans="1:56" ht="6.75" customHeight="1" x14ac:dyDescent="0.25">
      <c r="A6" s="155"/>
      <c r="B6" s="156"/>
      <c r="C6" s="157"/>
      <c r="D6" s="157"/>
      <c r="E6" s="157"/>
      <c r="F6" s="157"/>
      <c r="G6" s="157"/>
      <c r="H6" s="157"/>
      <c r="I6" s="157"/>
      <c r="J6" s="157"/>
      <c r="K6" s="157"/>
      <c r="L6" s="157"/>
      <c r="M6" s="157"/>
      <c r="N6" s="157"/>
      <c r="O6" s="157"/>
      <c r="P6" s="157"/>
      <c r="Q6" s="157"/>
      <c r="R6" s="157"/>
      <c r="S6" s="157"/>
      <c r="T6" s="157"/>
      <c r="U6" s="157"/>
      <c r="V6" s="157"/>
      <c r="W6" s="157"/>
      <c r="X6" s="157"/>
      <c r="Y6" s="157"/>
      <c r="Z6" s="157"/>
      <c r="AA6" s="157"/>
      <c r="AB6" s="157"/>
      <c r="AC6" s="157"/>
      <c r="AD6" s="157"/>
      <c r="AE6" s="157"/>
      <c r="AF6" s="157"/>
      <c r="AG6" s="157"/>
      <c r="AH6" s="157"/>
      <c r="AI6" s="157"/>
      <c r="AJ6" s="157"/>
      <c r="AK6" s="157"/>
      <c r="AL6" s="157"/>
      <c r="AM6" s="157"/>
      <c r="AN6" s="157"/>
      <c r="AO6" s="157"/>
      <c r="AP6" s="157"/>
      <c r="AQ6" s="157"/>
      <c r="AR6" s="157"/>
      <c r="AS6" s="157"/>
      <c r="AT6" s="157"/>
      <c r="AU6" s="157"/>
      <c r="AV6" s="157"/>
      <c r="AW6" s="157"/>
      <c r="AX6" s="157"/>
      <c r="AY6" s="157"/>
      <c r="AZ6" s="157"/>
      <c r="BA6" s="157"/>
      <c r="BB6" s="157"/>
      <c r="BC6" s="158"/>
      <c r="BD6" s="155"/>
    </row>
    <row r="7" spans="1:56" x14ac:dyDescent="0.25">
      <c r="A7" s="155" t="s">
        <v>405</v>
      </c>
      <c r="B7" s="156" t="s">
        <v>394</v>
      </c>
      <c r="C7" s="157" t="s">
        <v>394</v>
      </c>
      <c r="D7" s="157" t="s">
        <v>394</v>
      </c>
      <c r="E7" s="157" t="s">
        <v>394</v>
      </c>
      <c r="F7" s="157" t="s">
        <v>394</v>
      </c>
      <c r="G7" s="157" t="s">
        <v>394</v>
      </c>
      <c r="H7" s="157" t="s">
        <v>394</v>
      </c>
      <c r="I7" s="157" t="s">
        <v>396</v>
      </c>
      <c r="J7" s="157"/>
      <c r="K7" s="157"/>
      <c r="L7" s="157" t="s">
        <v>394</v>
      </c>
      <c r="M7" s="157" t="s">
        <v>394</v>
      </c>
      <c r="N7" s="157" t="s">
        <v>394</v>
      </c>
      <c r="O7" s="157"/>
      <c r="P7" s="157"/>
      <c r="Q7" s="157"/>
      <c r="R7" s="157" t="s">
        <v>394</v>
      </c>
      <c r="S7" s="157" t="s">
        <v>394</v>
      </c>
      <c r="T7" s="157" t="s">
        <v>394</v>
      </c>
      <c r="U7" s="157" t="s">
        <v>394</v>
      </c>
      <c r="V7" s="157" t="s">
        <v>394</v>
      </c>
      <c r="W7" s="157" t="s">
        <v>394</v>
      </c>
      <c r="X7" s="157" t="s">
        <v>394</v>
      </c>
      <c r="Y7" s="157" t="s">
        <v>394</v>
      </c>
      <c r="Z7" s="157" t="s">
        <v>394</v>
      </c>
      <c r="AA7" s="157" t="s">
        <v>394</v>
      </c>
      <c r="AB7" s="157" t="s">
        <v>394</v>
      </c>
      <c r="AC7" s="157" t="s">
        <v>394</v>
      </c>
      <c r="AD7" s="157" t="s">
        <v>394</v>
      </c>
      <c r="AE7" s="157"/>
      <c r="AF7" s="157"/>
      <c r="AG7" s="157" t="s">
        <v>394</v>
      </c>
      <c r="AH7" s="157"/>
      <c r="AI7" s="157"/>
      <c r="AJ7" s="157"/>
      <c r="AK7" s="157"/>
      <c r="AL7" s="157"/>
      <c r="AM7" s="157"/>
      <c r="AN7" s="157"/>
      <c r="AO7" s="157"/>
      <c r="AP7" s="157"/>
      <c r="AQ7" s="157"/>
      <c r="AR7" s="157"/>
      <c r="AS7" s="157"/>
      <c r="AT7" s="157"/>
      <c r="AU7" s="157"/>
      <c r="AV7" s="157" t="s">
        <v>394</v>
      </c>
      <c r="AW7" s="157" t="s">
        <v>394</v>
      </c>
      <c r="AX7" s="157" t="s">
        <v>394</v>
      </c>
      <c r="AY7" s="157" t="s">
        <v>394</v>
      </c>
      <c r="AZ7" s="157" t="s">
        <v>394</v>
      </c>
      <c r="BA7" s="157"/>
      <c r="BB7" s="157"/>
      <c r="BC7" s="158"/>
      <c r="BD7" s="155" t="s">
        <v>405</v>
      </c>
    </row>
    <row r="8" spans="1:56" x14ac:dyDescent="0.25">
      <c r="A8" s="159" t="s">
        <v>406</v>
      </c>
      <c r="B8" s="156" t="s">
        <v>394</v>
      </c>
      <c r="C8" s="157" t="s">
        <v>394</v>
      </c>
      <c r="D8" s="157" t="s">
        <v>396</v>
      </c>
      <c r="E8" s="157" t="s">
        <v>394</v>
      </c>
      <c r="F8" s="157" t="s">
        <v>396</v>
      </c>
      <c r="G8" s="157"/>
      <c r="H8" s="157"/>
      <c r="I8" s="157" t="s">
        <v>396</v>
      </c>
      <c r="J8" s="157"/>
      <c r="K8" s="157"/>
      <c r="L8" s="157" t="s">
        <v>394</v>
      </c>
      <c r="M8" s="157" t="s">
        <v>394</v>
      </c>
      <c r="N8" s="157"/>
      <c r="O8" s="157"/>
      <c r="P8" s="157"/>
      <c r="Q8" s="157"/>
      <c r="R8" s="157" t="s">
        <v>394</v>
      </c>
      <c r="S8" s="157" t="s">
        <v>394</v>
      </c>
      <c r="T8" s="157" t="s">
        <v>394</v>
      </c>
      <c r="U8" s="157" t="s">
        <v>394</v>
      </c>
      <c r="V8" s="157" t="s">
        <v>394</v>
      </c>
      <c r="W8" s="157" t="s">
        <v>394</v>
      </c>
      <c r="X8" s="157" t="s">
        <v>394</v>
      </c>
      <c r="Y8" s="157" t="s">
        <v>394</v>
      </c>
      <c r="Z8" s="157" t="s">
        <v>394</v>
      </c>
      <c r="AA8" s="157" t="s">
        <v>394</v>
      </c>
      <c r="AB8" s="157" t="s">
        <v>394</v>
      </c>
      <c r="AC8" s="157" t="s">
        <v>394</v>
      </c>
      <c r="AD8" s="157" t="s">
        <v>394</v>
      </c>
      <c r="AE8" s="157"/>
      <c r="AF8" s="157"/>
      <c r="AG8" s="157" t="s">
        <v>394</v>
      </c>
      <c r="AH8" s="157"/>
      <c r="AI8" s="157"/>
      <c r="AJ8" s="157"/>
      <c r="AK8" s="157"/>
      <c r="AL8" s="157"/>
      <c r="AM8" s="157"/>
      <c r="AN8" s="157"/>
      <c r="AO8" s="157"/>
      <c r="AP8" s="157"/>
      <c r="AQ8" s="157"/>
      <c r="AR8" s="157"/>
      <c r="AS8" s="157"/>
      <c r="AT8" s="157"/>
      <c r="AU8" s="157"/>
      <c r="AV8" s="157"/>
      <c r="AW8" s="157"/>
      <c r="AX8" s="157"/>
      <c r="AY8" s="157"/>
      <c r="AZ8" s="157"/>
      <c r="BA8" s="157"/>
      <c r="BB8" s="157"/>
      <c r="BC8" s="158"/>
      <c r="BD8" s="159" t="s">
        <v>406</v>
      </c>
    </row>
    <row r="9" spans="1:56" x14ac:dyDescent="0.25">
      <c r="A9" s="159" t="s">
        <v>407</v>
      </c>
      <c r="B9" s="156"/>
      <c r="C9" s="157"/>
      <c r="D9" s="157"/>
      <c r="E9" s="157"/>
      <c r="F9" s="157"/>
      <c r="G9" s="157"/>
      <c r="H9" s="157"/>
      <c r="I9" s="157"/>
      <c r="J9" s="157"/>
      <c r="K9" s="157"/>
      <c r="L9" s="157"/>
      <c r="M9" s="157"/>
      <c r="N9" s="157"/>
      <c r="O9" s="157"/>
      <c r="P9" s="157"/>
      <c r="Q9" s="157"/>
      <c r="R9" s="157"/>
      <c r="S9" s="157" t="s">
        <v>394</v>
      </c>
      <c r="T9" s="157" t="s">
        <v>394</v>
      </c>
      <c r="U9" s="157" t="s">
        <v>394</v>
      </c>
      <c r="V9" s="157"/>
      <c r="W9" s="157"/>
      <c r="X9" s="157"/>
      <c r="Y9" s="157"/>
      <c r="Z9" s="157"/>
      <c r="AA9" s="157"/>
      <c r="AB9" s="157"/>
      <c r="AC9" s="157"/>
      <c r="AD9" s="157"/>
      <c r="AE9" s="157"/>
      <c r="AF9" s="157"/>
      <c r="AG9" s="157"/>
      <c r="AH9" s="157"/>
      <c r="AI9" s="157"/>
      <c r="AJ9" s="157"/>
      <c r="AK9" s="157"/>
      <c r="AL9" s="157"/>
      <c r="AM9" s="157"/>
      <c r="AN9" s="157"/>
      <c r="AO9" s="157"/>
      <c r="AP9" s="157"/>
      <c r="AQ9" s="157"/>
      <c r="AR9" s="157"/>
      <c r="AS9" s="157"/>
      <c r="AT9" s="157"/>
      <c r="AU9" s="157"/>
      <c r="AV9" s="157"/>
      <c r="AW9" s="157"/>
      <c r="AX9" s="157"/>
      <c r="AY9" s="157"/>
      <c r="AZ9" s="157"/>
      <c r="BA9" s="157"/>
      <c r="BB9" s="157"/>
      <c r="BC9" s="158"/>
      <c r="BD9" s="159" t="s">
        <v>407</v>
      </c>
    </row>
    <row r="10" spans="1:56" x14ac:dyDescent="0.25">
      <c r="A10" s="159" t="s">
        <v>408</v>
      </c>
      <c r="B10" s="156" t="s">
        <v>394</v>
      </c>
      <c r="C10" s="157" t="s">
        <v>394</v>
      </c>
      <c r="D10" s="157" t="s">
        <v>394</v>
      </c>
      <c r="E10" s="157" t="s">
        <v>394</v>
      </c>
      <c r="F10" s="157" t="s">
        <v>396</v>
      </c>
      <c r="G10" s="157"/>
      <c r="H10" s="157"/>
      <c r="I10" s="157" t="s">
        <v>396</v>
      </c>
      <c r="J10" s="157"/>
      <c r="K10" s="157"/>
      <c r="L10" s="157" t="s">
        <v>394</v>
      </c>
      <c r="M10" s="157" t="s">
        <v>394</v>
      </c>
      <c r="N10" s="157"/>
      <c r="O10" s="157"/>
      <c r="P10" s="157"/>
      <c r="Q10" s="157"/>
      <c r="R10" s="157" t="s">
        <v>394</v>
      </c>
      <c r="S10" s="157" t="s">
        <v>394</v>
      </c>
      <c r="T10" s="157" t="s">
        <v>394</v>
      </c>
      <c r="U10" s="157" t="s">
        <v>394</v>
      </c>
      <c r="V10" s="157" t="s">
        <v>394</v>
      </c>
      <c r="W10" s="157" t="s">
        <v>394</v>
      </c>
      <c r="X10" s="157" t="s">
        <v>394</v>
      </c>
      <c r="Y10" s="157" t="s">
        <v>394</v>
      </c>
      <c r="Z10" s="157" t="s">
        <v>394</v>
      </c>
      <c r="AA10" s="157" t="s">
        <v>394</v>
      </c>
      <c r="AB10" s="157" t="s">
        <v>394</v>
      </c>
      <c r="AC10" s="157" t="s">
        <v>394</v>
      </c>
      <c r="AD10" s="157" t="s">
        <v>394</v>
      </c>
      <c r="AE10" s="157"/>
      <c r="AF10" s="157"/>
      <c r="AG10" s="157" t="s">
        <v>394</v>
      </c>
      <c r="AH10" s="157"/>
      <c r="AI10" s="157"/>
      <c r="AJ10" s="157"/>
      <c r="AK10" s="157"/>
      <c r="AL10" s="157"/>
      <c r="AM10" s="157"/>
      <c r="AN10" s="157"/>
      <c r="AO10" s="157"/>
      <c r="AP10" s="157"/>
      <c r="AQ10" s="157"/>
      <c r="AR10" s="157"/>
      <c r="AS10" s="157"/>
      <c r="AT10" s="157"/>
      <c r="AU10" s="157"/>
      <c r="AV10" s="157" t="s">
        <v>394</v>
      </c>
      <c r="AW10" s="157" t="s">
        <v>394</v>
      </c>
      <c r="AX10" s="157" t="s">
        <v>394</v>
      </c>
      <c r="AY10" s="157" t="s">
        <v>394</v>
      </c>
      <c r="AZ10" s="157" t="s">
        <v>394</v>
      </c>
      <c r="BA10" s="157"/>
      <c r="BB10" s="157"/>
      <c r="BC10" s="158"/>
      <c r="BD10" s="159" t="s">
        <v>408</v>
      </c>
    </row>
    <row r="11" spans="1:56" x14ac:dyDescent="0.25">
      <c r="A11" s="160" t="s">
        <v>409</v>
      </c>
      <c r="B11" s="156" t="s">
        <v>394</v>
      </c>
      <c r="C11" s="157" t="s">
        <v>394</v>
      </c>
      <c r="D11" s="157" t="s">
        <v>394</v>
      </c>
      <c r="E11" s="157" t="s">
        <v>394</v>
      </c>
      <c r="F11" s="157"/>
      <c r="G11" s="157"/>
      <c r="H11" s="157"/>
      <c r="I11" s="157"/>
      <c r="J11" s="157"/>
      <c r="K11" s="157"/>
      <c r="L11" s="157" t="s">
        <v>394</v>
      </c>
      <c r="M11" s="157" t="s">
        <v>394</v>
      </c>
      <c r="N11" s="157"/>
      <c r="O11" s="157"/>
      <c r="P11" s="157"/>
      <c r="Q11" s="157"/>
      <c r="R11" s="157" t="s">
        <v>394</v>
      </c>
      <c r="S11" s="157" t="s">
        <v>394</v>
      </c>
      <c r="T11" s="157" t="s">
        <v>394</v>
      </c>
      <c r="U11" s="157" t="s">
        <v>394</v>
      </c>
      <c r="V11" s="157" t="s">
        <v>394</v>
      </c>
      <c r="W11" s="157" t="s">
        <v>394</v>
      </c>
      <c r="X11" s="157" t="s">
        <v>394</v>
      </c>
      <c r="Y11" s="157" t="s">
        <v>394</v>
      </c>
      <c r="Z11" s="157" t="s">
        <v>394</v>
      </c>
      <c r="AA11" s="157" t="s">
        <v>394</v>
      </c>
      <c r="AB11" s="157" t="s">
        <v>394</v>
      </c>
      <c r="AC11" s="157" t="s">
        <v>394</v>
      </c>
      <c r="AD11" s="157" t="s">
        <v>394</v>
      </c>
      <c r="AE11" s="157"/>
      <c r="AF11" s="157"/>
      <c r="AG11" s="157" t="s">
        <v>394</v>
      </c>
      <c r="AH11" s="157"/>
      <c r="AI11" s="157"/>
      <c r="AJ11" s="157"/>
      <c r="AK11" s="157"/>
      <c r="AL11" s="157"/>
      <c r="AM11" s="157"/>
      <c r="AN11" s="157"/>
      <c r="AO11" s="157"/>
      <c r="AP11" s="157"/>
      <c r="AQ11" s="157"/>
      <c r="AR11" s="157"/>
      <c r="AS11" s="157"/>
      <c r="AT11" s="157"/>
      <c r="AU11" s="157"/>
      <c r="AV11" s="157"/>
      <c r="AW11" s="157"/>
      <c r="AX11" s="157"/>
      <c r="AY11" s="157"/>
      <c r="AZ11" s="157"/>
      <c r="BA11" s="157"/>
      <c r="BB11" s="157"/>
      <c r="BC11" s="158"/>
      <c r="BD11" s="160" t="s">
        <v>409</v>
      </c>
    </row>
    <row r="12" spans="1:56" x14ac:dyDescent="0.25">
      <c r="A12" s="159" t="s">
        <v>410</v>
      </c>
      <c r="B12" s="156" t="s">
        <v>394</v>
      </c>
      <c r="C12" s="157" t="s">
        <v>394</v>
      </c>
      <c r="D12" s="157" t="s">
        <v>394</v>
      </c>
      <c r="E12" s="157" t="s">
        <v>394</v>
      </c>
      <c r="F12" s="157" t="s">
        <v>396</v>
      </c>
      <c r="G12" s="157"/>
      <c r="H12" s="157"/>
      <c r="I12" s="157" t="s">
        <v>396</v>
      </c>
      <c r="J12" s="157"/>
      <c r="K12" s="157"/>
      <c r="L12" s="157" t="s">
        <v>394</v>
      </c>
      <c r="M12" s="157" t="s">
        <v>394</v>
      </c>
      <c r="N12" s="157"/>
      <c r="O12" s="157"/>
      <c r="P12" s="157"/>
      <c r="Q12" s="157"/>
      <c r="R12" s="157" t="s">
        <v>394</v>
      </c>
      <c r="S12" s="157" t="s">
        <v>394</v>
      </c>
      <c r="T12" s="157" t="s">
        <v>394</v>
      </c>
      <c r="U12" s="157" t="s">
        <v>394</v>
      </c>
      <c r="V12" s="157" t="s">
        <v>394</v>
      </c>
      <c r="W12" s="157" t="s">
        <v>394</v>
      </c>
      <c r="X12" s="157" t="s">
        <v>394</v>
      </c>
      <c r="Y12" s="157" t="s">
        <v>394</v>
      </c>
      <c r="Z12" s="157" t="s">
        <v>394</v>
      </c>
      <c r="AA12" s="157" t="s">
        <v>394</v>
      </c>
      <c r="AB12" s="157" t="s">
        <v>394</v>
      </c>
      <c r="AC12" s="157" t="s">
        <v>394</v>
      </c>
      <c r="AD12" s="157" t="s">
        <v>394</v>
      </c>
      <c r="AE12" s="157"/>
      <c r="AF12" s="157"/>
      <c r="AG12" s="157" t="s">
        <v>394</v>
      </c>
      <c r="AH12" s="157"/>
      <c r="AI12" s="157"/>
      <c r="AJ12" s="157"/>
      <c r="AK12" s="157"/>
      <c r="AL12" s="157"/>
      <c r="AM12" s="157"/>
      <c r="AN12" s="157"/>
      <c r="AO12" s="157"/>
      <c r="AP12" s="157"/>
      <c r="AQ12" s="157"/>
      <c r="AR12" s="157"/>
      <c r="AS12" s="157"/>
      <c r="AT12" s="157"/>
      <c r="AU12" s="157"/>
      <c r="AV12" s="157"/>
      <c r="AW12" s="157"/>
      <c r="AX12" s="157"/>
      <c r="AY12" s="157"/>
      <c r="AZ12" s="157"/>
      <c r="BA12" s="157"/>
      <c r="BB12" s="157"/>
      <c r="BC12" s="158"/>
      <c r="BD12" s="159" t="s">
        <v>410</v>
      </c>
    </row>
    <row r="13" spans="1:56" x14ac:dyDescent="0.25">
      <c r="A13" s="159" t="s">
        <v>411</v>
      </c>
      <c r="B13" s="156" t="s">
        <v>394</v>
      </c>
      <c r="C13" s="157" t="s">
        <v>394</v>
      </c>
      <c r="D13" s="157" t="s">
        <v>396</v>
      </c>
      <c r="E13" s="157" t="s">
        <v>394</v>
      </c>
      <c r="F13" s="157" t="s">
        <v>396</v>
      </c>
      <c r="G13" s="157"/>
      <c r="H13" s="157"/>
      <c r="I13" s="157" t="s">
        <v>396</v>
      </c>
      <c r="J13" s="157"/>
      <c r="K13" s="157"/>
      <c r="L13" s="157" t="s">
        <v>394</v>
      </c>
      <c r="M13" s="157" t="s">
        <v>394</v>
      </c>
      <c r="N13" s="157"/>
      <c r="O13" s="157"/>
      <c r="P13" s="157"/>
      <c r="Q13" s="157"/>
      <c r="R13" s="157" t="s">
        <v>394</v>
      </c>
      <c r="S13" s="157" t="s">
        <v>394</v>
      </c>
      <c r="T13" s="157" t="s">
        <v>394</v>
      </c>
      <c r="U13" s="157" t="s">
        <v>394</v>
      </c>
      <c r="V13" s="157"/>
      <c r="W13" s="157"/>
      <c r="X13" s="157"/>
      <c r="Y13" s="157"/>
      <c r="Z13" s="157"/>
      <c r="AA13" s="157"/>
      <c r="AB13" s="157"/>
      <c r="AC13" s="157"/>
      <c r="AD13" s="157"/>
      <c r="AE13" s="157"/>
      <c r="AF13" s="157"/>
      <c r="AG13" s="157" t="s">
        <v>394</v>
      </c>
      <c r="AH13" s="157"/>
      <c r="AI13" s="157"/>
      <c r="AJ13" s="157"/>
      <c r="AK13" s="157"/>
      <c r="AL13" s="157"/>
      <c r="AM13" s="157"/>
      <c r="AN13" s="157"/>
      <c r="AO13" s="157"/>
      <c r="AP13" s="157"/>
      <c r="AQ13" s="157"/>
      <c r="AR13" s="157"/>
      <c r="AS13" s="157"/>
      <c r="AT13" s="157"/>
      <c r="AU13" s="157"/>
      <c r="AV13" s="157"/>
      <c r="AW13" s="157"/>
      <c r="AX13" s="157"/>
      <c r="AY13" s="157"/>
      <c r="AZ13" s="157"/>
      <c r="BA13" s="157"/>
      <c r="BB13" s="157"/>
      <c r="BC13" s="158"/>
      <c r="BD13" s="159" t="s">
        <v>411</v>
      </c>
    </row>
    <row r="14" spans="1:56" x14ac:dyDescent="0.25">
      <c r="A14" s="159" t="s">
        <v>412</v>
      </c>
      <c r="B14" s="156" t="s">
        <v>394</v>
      </c>
      <c r="C14" s="157" t="s">
        <v>394</v>
      </c>
      <c r="D14" s="157" t="s">
        <v>396</v>
      </c>
      <c r="E14" s="157" t="s">
        <v>394</v>
      </c>
      <c r="F14" s="157" t="s">
        <v>396</v>
      </c>
      <c r="G14" s="157"/>
      <c r="H14" s="157"/>
      <c r="I14" s="157" t="s">
        <v>396</v>
      </c>
      <c r="J14" s="157"/>
      <c r="K14" s="157"/>
      <c r="L14" s="157" t="s">
        <v>394</v>
      </c>
      <c r="M14" s="157" t="s">
        <v>394</v>
      </c>
      <c r="N14" s="157"/>
      <c r="O14" s="157"/>
      <c r="P14" s="157"/>
      <c r="Q14" s="157"/>
      <c r="R14" s="157" t="s">
        <v>394</v>
      </c>
      <c r="S14" s="157" t="s">
        <v>394</v>
      </c>
      <c r="T14" s="157" t="s">
        <v>394</v>
      </c>
      <c r="U14" s="157" t="s">
        <v>394</v>
      </c>
      <c r="V14" s="157"/>
      <c r="W14" s="157"/>
      <c r="X14" s="157"/>
      <c r="Y14" s="157"/>
      <c r="Z14" s="157"/>
      <c r="AA14" s="157"/>
      <c r="AB14" s="157"/>
      <c r="AC14" s="157"/>
      <c r="AD14" s="157"/>
      <c r="AE14" s="157"/>
      <c r="AF14" s="157"/>
      <c r="AG14" s="157" t="s">
        <v>394</v>
      </c>
      <c r="AH14" s="157"/>
      <c r="AI14" s="157"/>
      <c r="AJ14" s="157"/>
      <c r="AK14" s="157"/>
      <c r="AL14" s="157"/>
      <c r="AM14" s="157"/>
      <c r="AN14" s="157"/>
      <c r="AO14" s="157"/>
      <c r="AP14" s="157"/>
      <c r="AQ14" s="157"/>
      <c r="AR14" s="157"/>
      <c r="AS14" s="157"/>
      <c r="AT14" s="157"/>
      <c r="AU14" s="157"/>
      <c r="AV14" s="157"/>
      <c r="AW14" s="157"/>
      <c r="AX14" s="157"/>
      <c r="AY14" s="157"/>
      <c r="AZ14" s="157"/>
      <c r="BA14" s="157"/>
      <c r="BB14" s="157"/>
      <c r="BC14" s="158"/>
      <c r="BD14" s="159" t="s">
        <v>412</v>
      </c>
    </row>
    <row r="15" spans="1:56" x14ac:dyDescent="0.25">
      <c r="A15" s="159" t="s">
        <v>413</v>
      </c>
      <c r="B15" s="156" t="s">
        <v>394</v>
      </c>
      <c r="C15" s="157" t="s">
        <v>394</v>
      </c>
      <c r="D15" s="157" t="s">
        <v>394</v>
      </c>
      <c r="E15" s="157" t="s">
        <v>394</v>
      </c>
      <c r="F15" s="157" t="s">
        <v>394</v>
      </c>
      <c r="G15" s="157" t="s">
        <v>394</v>
      </c>
      <c r="H15" s="157" t="s">
        <v>394</v>
      </c>
      <c r="I15" s="157" t="s">
        <v>396</v>
      </c>
      <c r="J15" s="157"/>
      <c r="K15" s="157"/>
      <c r="L15" s="157" t="s">
        <v>394</v>
      </c>
      <c r="M15" s="157" t="s">
        <v>394</v>
      </c>
      <c r="N15" s="157" t="s">
        <v>394</v>
      </c>
      <c r="O15" s="157"/>
      <c r="P15" s="157"/>
      <c r="Q15" s="157"/>
      <c r="R15" s="157" t="s">
        <v>394</v>
      </c>
      <c r="S15" s="157"/>
      <c r="T15" s="157" t="s">
        <v>394</v>
      </c>
      <c r="U15" s="157" t="s">
        <v>394</v>
      </c>
      <c r="V15" s="157" t="s">
        <v>394</v>
      </c>
      <c r="W15" s="157" t="s">
        <v>394</v>
      </c>
      <c r="X15" s="157" t="s">
        <v>394</v>
      </c>
      <c r="Y15" s="157" t="s">
        <v>394</v>
      </c>
      <c r="Z15" s="157" t="s">
        <v>394</v>
      </c>
      <c r="AA15" s="157" t="s">
        <v>394</v>
      </c>
      <c r="AB15" s="157" t="s">
        <v>394</v>
      </c>
      <c r="AC15" s="157" t="s">
        <v>394</v>
      </c>
      <c r="AD15" s="157" t="s">
        <v>394</v>
      </c>
      <c r="AE15" s="157"/>
      <c r="AF15" s="157"/>
      <c r="AG15" s="157" t="s">
        <v>394</v>
      </c>
      <c r="AH15" s="157"/>
      <c r="AI15" s="157"/>
      <c r="AJ15" s="157"/>
      <c r="AK15" s="157"/>
      <c r="AL15" s="157"/>
      <c r="AM15" s="157"/>
      <c r="AN15" s="157"/>
      <c r="AO15" s="157"/>
      <c r="AP15" s="157"/>
      <c r="AQ15" s="157"/>
      <c r="AR15" s="157"/>
      <c r="AS15" s="157"/>
      <c r="AT15" s="157"/>
      <c r="AU15" s="157"/>
      <c r="AV15" s="157" t="s">
        <v>394</v>
      </c>
      <c r="AW15" s="157" t="s">
        <v>394</v>
      </c>
      <c r="AX15" s="157" t="s">
        <v>394</v>
      </c>
      <c r="AY15" s="157"/>
      <c r="AZ15" s="157"/>
      <c r="BA15" s="157"/>
      <c r="BB15" s="157"/>
      <c r="BC15" s="158"/>
      <c r="BD15" s="159" t="s">
        <v>413</v>
      </c>
    </row>
    <row r="16" spans="1:56" x14ac:dyDescent="0.25">
      <c r="A16" s="159" t="s">
        <v>414</v>
      </c>
      <c r="B16" s="156"/>
      <c r="C16" s="157"/>
      <c r="D16" s="157"/>
      <c r="E16" s="157"/>
      <c r="F16" s="157"/>
      <c r="G16" s="157"/>
      <c r="H16" s="157"/>
      <c r="I16" s="157"/>
      <c r="J16" s="157"/>
      <c r="K16" s="157"/>
      <c r="L16" s="157"/>
      <c r="M16" s="157"/>
      <c r="N16" s="157"/>
      <c r="O16" s="157"/>
      <c r="P16" s="157"/>
      <c r="Q16" s="157"/>
      <c r="R16" s="157"/>
      <c r="S16" s="157"/>
      <c r="T16" s="157"/>
      <c r="U16" s="157"/>
      <c r="V16" s="157"/>
      <c r="W16" s="157"/>
      <c r="X16" s="157"/>
      <c r="Y16" s="157"/>
      <c r="Z16" s="157"/>
      <c r="AA16" s="157"/>
      <c r="AB16" s="157"/>
      <c r="AC16" s="157"/>
      <c r="AD16" s="157"/>
      <c r="AE16" s="157"/>
      <c r="AF16" s="157"/>
      <c r="AG16" s="157"/>
      <c r="AH16" s="157"/>
      <c r="AI16" s="157"/>
      <c r="AJ16" s="157"/>
      <c r="AK16" s="157"/>
      <c r="AL16" s="157"/>
      <c r="AM16" s="157"/>
      <c r="AN16" s="157"/>
      <c r="AO16" s="157"/>
      <c r="AP16" s="157"/>
      <c r="AQ16" s="157"/>
      <c r="AR16" s="157" t="s">
        <v>394</v>
      </c>
      <c r="AS16" s="157" t="s">
        <v>394</v>
      </c>
      <c r="AT16" s="157"/>
      <c r="AU16" s="157"/>
      <c r="AV16" s="157"/>
      <c r="AW16" s="157"/>
      <c r="AX16" s="157"/>
      <c r="AY16" s="157"/>
      <c r="AZ16" s="157"/>
      <c r="BA16" s="157"/>
      <c r="BB16" s="157"/>
      <c r="BC16" s="158"/>
      <c r="BD16" s="159" t="s">
        <v>414</v>
      </c>
    </row>
    <row r="17" spans="1:56" x14ac:dyDescent="0.25">
      <c r="A17" s="159" t="s">
        <v>415</v>
      </c>
      <c r="B17" s="156" t="s">
        <v>394</v>
      </c>
      <c r="C17" s="157" t="s">
        <v>394</v>
      </c>
      <c r="D17" s="157" t="s">
        <v>394</v>
      </c>
      <c r="E17" s="157" t="s">
        <v>394</v>
      </c>
      <c r="F17" s="157" t="s">
        <v>396</v>
      </c>
      <c r="G17" s="157"/>
      <c r="H17" s="157"/>
      <c r="I17" s="157" t="s">
        <v>396</v>
      </c>
      <c r="J17" s="157"/>
      <c r="K17" s="157"/>
      <c r="L17" s="157" t="s">
        <v>394</v>
      </c>
      <c r="M17" s="157" t="s">
        <v>394</v>
      </c>
      <c r="N17" s="157"/>
      <c r="O17" s="157"/>
      <c r="P17" s="157"/>
      <c r="Q17" s="157"/>
      <c r="R17" s="157" t="s">
        <v>394</v>
      </c>
      <c r="S17" s="157" t="s">
        <v>394</v>
      </c>
      <c r="T17" s="157" t="s">
        <v>394</v>
      </c>
      <c r="U17" s="157" t="s">
        <v>394</v>
      </c>
      <c r="V17" s="157" t="s">
        <v>394</v>
      </c>
      <c r="W17" s="157" t="s">
        <v>394</v>
      </c>
      <c r="X17" s="157" t="s">
        <v>394</v>
      </c>
      <c r="Y17" s="157" t="s">
        <v>394</v>
      </c>
      <c r="Z17" s="157" t="s">
        <v>394</v>
      </c>
      <c r="AA17" s="157" t="s">
        <v>394</v>
      </c>
      <c r="AB17" s="157" t="s">
        <v>394</v>
      </c>
      <c r="AC17" s="157" t="s">
        <v>394</v>
      </c>
      <c r="AD17" s="157" t="s">
        <v>394</v>
      </c>
      <c r="AE17" s="157"/>
      <c r="AF17" s="157"/>
      <c r="AG17" s="157" t="s">
        <v>394</v>
      </c>
      <c r="AH17" s="157"/>
      <c r="AI17" s="157"/>
      <c r="AJ17" s="157" t="s">
        <v>394</v>
      </c>
      <c r="AK17" s="157" t="s">
        <v>394</v>
      </c>
      <c r="AL17" s="157" t="s">
        <v>394</v>
      </c>
      <c r="AM17" s="157" t="s">
        <v>394</v>
      </c>
      <c r="AN17" s="157" t="s">
        <v>394</v>
      </c>
      <c r="AO17" s="157" t="s">
        <v>394</v>
      </c>
      <c r="AP17" s="157" t="s">
        <v>394</v>
      </c>
      <c r="AQ17" s="157" t="s">
        <v>394</v>
      </c>
      <c r="AR17" s="157"/>
      <c r="AS17" s="157"/>
      <c r="AT17" s="157" t="s">
        <v>394</v>
      </c>
      <c r="AU17" s="157" t="s">
        <v>394</v>
      </c>
      <c r="AV17" s="157" t="s">
        <v>394</v>
      </c>
      <c r="AW17" s="157" t="s">
        <v>394</v>
      </c>
      <c r="AX17" s="157" t="s">
        <v>394</v>
      </c>
      <c r="AY17" s="157" t="s">
        <v>394</v>
      </c>
      <c r="AZ17" s="157" t="s">
        <v>394</v>
      </c>
      <c r="BA17" s="157"/>
      <c r="BB17" s="157"/>
      <c r="BC17" s="158"/>
      <c r="BD17" s="159" t="s">
        <v>415</v>
      </c>
    </row>
    <row r="18" spans="1:56" x14ac:dyDescent="0.25">
      <c r="A18" s="159" t="s">
        <v>416</v>
      </c>
      <c r="B18" s="156" t="s">
        <v>396</v>
      </c>
      <c r="C18" s="157" t="s">
        <v>394</v>
      </c>
      <c r="D18" s="157" t="s">
        <v>394</v>
      </c>
      <c r="E18" s="157" t="s">
        <v>394</v>
      </c>
      <c r="F18" s="157" t="s">
        <v>394</v>
      </c>
      <c r="G18" s="157" t="s">
        <v>394</v>
      </c>
      <c r="H18" s="157" t="s">
        <v>394</v>
      </c>
      <c r="I18" s="157" t="s">
        <v>396</v>
      </c>
      <c r="J18" s="157"/>
      <c r="K18" s="157"/>
      <c r="L18" s="157"/>
      <c r="M18" s="157" t="s">
        <v>394</v>
      </c>
      <c r="N18" s="157"/>
      <c r="O18" s="157"/>
      <c r="P18" s="157"/>
      <c r="Q18" s="157"/>
      <c r="R18" s="157"/>
      <c r="S18" s="157"/>
      <c r="T18" s="157"/>
      <c r="U18" s="157"/>
      <c r="V18" s="157"/>
      <c r="W18" s="157" t="s">
        <v>394</v>
      </c>
      <c r="X18" s="157" t="s">
        <v>394</v>
      </c>
      <c r="Y18" s="157"/>
      <c r="Z18" s="157" t="s">
        <v>394</v>
      </c>
      <c r="AA18" s="157" t="s">
        <v>394</v>
      </c>
      <c r="AB18" s="157"/>
      <c r="AC18" s="157" t="s">
        <v>394</v>
      </c>
      <c r="AD18" s="157" t="s">
        <v>394</v>
      </c>
      <c r="AE18" s="157"/>
      <c r="AF18" s="157"/>
      <c r="AG18" s="161"/>
      <c r="AH18" s="157"/>
      <c r="AI18" s="157"/>
      <c r="AJ18" s="157"/>
      <c r="AK18" s="157"/>
      <c r="AL18" s="157"/>
      <c r="AM18" s="157"/>
      <c r="AN18" s="157"/>
      <c r="AO18" s="157"/>
      <c r="AP18" s="157"/>
      <c r="AQ18" s="157"/>
      <c r="AR18" s="157"/>
      <c r="AS18" s="157"/>
      <c r="AT18" s="157"/>
      <c r="AU18" s="157"/>
      <c r="AV18" s="157"/>
      <c r="AW18" s="157" t="s">
        <v>394</v>
      </c>
      <c r="AX18" s="157" t="s">
        <v>394</v>
      </c>
      <c r="AY18" s="157" t="s">
        <v>394</v>
      </c>
      <c r="AZ18" s="157" t="s">
        <v>394</v>
      </c>
      <c r="BA18" s="157"/>
      <c r="BB18" s="157"/>
      <c r="BC18" s="158"/>
      <c r="BD18" s="159" t="s">
        <v>416</v>
      </c>
    </row>
    <row r="19" spans="1:56" x14ac:dyDescent="0.25">
      <c r="A19" s="159" t="s">
        <v>417</v>
      </c>
      <c r="B19" s="156" t="s">
        <v>394</v>
      </c>
      <c r="C19" s="157" t="s">
        <v>394</v>
      </c>
      <c r="D19" s="157" t="s">
        <v>394</v>
      </c>
      <c r="E19" s="157" t="s">
        <v>394</v>
      </c>
      <c r="F19" s="157" t="s">
        <v>394</v>
      </c>
      <c r="G19" s="157" t="s">
        <v>394</v>
      </c>
      <c r="H19" s="157" t="s">
        <v>394</v>
      </c>
      <c r="I19" s="157" t="s">
        <v>394</v>
      </c>
      <c r="J19" s="157" t="s">
        <v>394</v>
      </c>
      <c r="K19" s="157" t="s">
        <v>394</v>
      </c>
      <c r="L19" s="157" t="s">
        <v>394</v>
      </c>
      <c r="M19" s="157" t="s">
        <v>394</v>
      </c>
      <c r="N19" s="157" t="s">
        <v>394</v>
      </c>
      <c r="O19" s="157" t="s">
        <v>394</v>
      </c>
      <c r="P19" s="157" t="s">
        <v>394</v>
      </c>
      <c r="Q19" s="157" t="s">
        <v>394</v>
      </c>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157"/>
      <c r="AR19" s="157"/>
      <c r="AS19" s="157"/>
      <c r="AT19" s="157"/>
      <c r="AU19" s="157"/>
      <c r="AV19" s="157"/>
      <c r="AW19" s="157"/>
      <c r="AX19" s="157"/>
      <c r="AY19" s="157"/>
      <c r="AZ19" s="157"/>
      <c r="BA19" s="157"/>
      <c r="BB19" s="157"/>
      <c r="BC19" s="158"/>
      <c r="BD19" s="159" t="s">
        <v>417</v>
      </c>
    </row>
    <row r="20" spans="1:56" x14ac:dyDescent="0.25">
      <c r="A20" s="162" t="s">
        <v>418</v>
      </c>
      <c r="B20" s="156" t="s">
        <v>396</v>
      </c>
      <c r="C20" s="157" t="s">
        <v>396</v>
      </c>
      <c r="D20" s="157" t="s">
        <v>396</v>
      </c>
      <c r="E20" s="157" t="s">
        <v>396</v>
      </c>
      <c r="F20" s="157" t="s">
        <v>394</v>
      </c>
      <c r="G20" s="157" t="s">
        <v>394</v>
      </c>
      <c r="H20" s="157" t="s">
        <v>394</v>
      </c>
      <c r="I20" s="157" t="s">
        <v>394</v>
      </c>
      <c r="J20" s="157" t="s">
        <v>394</v>
      </c>
      <c r="K20" s="157"/>
      <c r="L20" s="157"/>
      <c r="M20" s="157"/>
      <c r="N20" s="157"/>
      <c r="O20" s="157"/>
      <c r="P20" s="157"/>
      <c r="Q20" s="157"/>
      <c r="R20" s="157"/>
      <c r="S20" s="157"/>
      <c r="T20" s="157"/>
      <c r="U20" s="157"/>
      <c r="V20" s="157"/>
      <c r="W20" s="157"/>
      <c r="X20" s="157"/>
      <c r="Y20" s="157"/>
      <c r="Z20" s="157"/>
      <c r="AA20" s="157"/>
      <c r="AB20" s="157"/>
      <c r="AC20" s="157"/>
      <c r="AD20" s="157"/>
      <c r="AE20" s="157"/>
      <c r="AF20" s="157"/>
      <c r="AG20" s="157"/>
      <c r="AH20" s="157"/>
      <c r="AI20" s="157"/>
      <c r="AJ20" s="157"/>
      <c r="AK20" s="157"/>
      <c r="AL20" s="157"/>
      <c r="AM20" s="157"/>
      <c r="AN20" s="157"/>
      <c r="AO20" s="157"/>
      <c r="AP20" s="157"/>
      <c r="AQ20" s="157"/>
      <c r="AR20" s="157"/>
      <c r="AS20" s="157"/>
      <c r="AT20" s="157"/>
      <c r="AU20" s="157"/>
      <c r="AV20" s="157"/>
      <c r="AW20" s="157"/>
      <c r="AX20" s="157"/>
      <c r="AY20" s="157"/>
      <c r="AZ20" s="157"/>
      <c r="BA20" s="157"/>
      <c r="BB20" s="157"/>
      <c r="BC20" s="158"/>
      <c r="BD20" s="162" t="s">
        <v>418</v>
      </c>
    </row>
    <row r="21" spans="1:56" x14ac:dyDescent="0.25">
      <c r="A21" s="159" t="s">
        <v>419</v>
      </c>
      <c r="B21" s="156" t="s">
        <v>394</v>
      </c>
      <c r="C21" s="157" t="s">
        <v>394</v>
      </c>
      <c r="D21" s="157" t="s">
        <v>396</v>
      </c>
      <c r="E21" s="157" t="s">
        <v>394</v>
      </c>
      <c r="F21" s="157" t="s">
        <v>396</v>
      </c>
      <c r="G21" s="157"/>
      <c r="H21" s="157"/>
      <c r="I21" s="157" t="s">
        <v>396</v>
      </c>
      <c r="J21" s="157"/>
      <c r="K21" s="157"/>
      <c r="L21" s="157" t="s">
        <v>394</v>
      </c>
      <c r="M21" s="157" t="s">
        <v>394</v>
      </c>
      <c r="N21" s="157"/>
      <c r="O21" s="157"/>
      <c r="P21" s="157"/>
      <c r="Q21" s="157"/>
      <c r="R21" s="157" t="s">
        <v>394</v>
      </c>
      <c r="S21" s="157" t="s">
        <v>394</v>
      </c>
      <c r="T21" s="157" t="s">
        <v>394</v>
      </c>
      <c r="U21" s="157" t="s">
        <v>394</v>
      </c>
      <c r="V21" s="157"/>
      <c r="W21" s="157"/>
      <c r="X21" s="157"/>
      <c r="Y21" s="157"/>
      <c r="Z21" s="157"/>
      <c r="AA21" s="157"/>
      <c r="AB21" s="157"/>
      <c r="AC21" s="157"/>
      <c r="AD21" s="157"/>
      <c r="AE21" s="157" t="s">
        <v>394</v>
      </c>
      <c r="AF21" s="157" t="s">
        <v>394</v>
      </c>
      <c r="AG21" s="157" t="s">
        <v>394</v>
      </c>
      <c r="AH21" s="157" t="s">
        <v>394</v>
      </c>
      <c r="AI21" s="157" t="s">
        <v>394</v>
      </c>
      <c r="AJ21" s="157" t="s">
        <v>394</v>
      </c>
      <c r="AK21" s="157" t="s">
        <v>394</v>
      </c>
      <c r="AL21" s="157" t="s">
        <v>394</v>
      </c>
      <c r="AM21" s="157" t="s">
        <v>394</v>
      </c>
      <c r="AN21" s="157" t="s">
        <v>394</v>
      </c>
      <c r="AO21" s="157" t="s">
        <v>394</v>
      </c>
      <c r="AP21" s="157" t="s">
        <v>394</v>
      </c>
      <c r="AQ21" s="157" t="s">
        <v>394</v>
      </c>
      <c r="AR21" s="157" t="s">
        <v>394</v>
      </c>
      <c r="AS21" s="157" t="s">
        <v>394</v>
      </c>
      <c r="AT21" s="157" t="s">
        <v>394</v>
      </c>
      <c r="AU21" s="157" t="s">
        <v>394</v>
      </c>
      <c r="AV21" s="157" t="s">
        <v>394</v>
      </c>
      <c r="AW21" s="157" t="s">
        <v>394</v>
      </c>
      <c r="AX21" s="157" t="s">
        <v>394</v>
      </c>
      <c r="AY21" s="157" t="s">
        <v>394</v>
      </c>
      <c r="AZ21" s="157" t="s">
        <v>394</v>
      </c>
      <c r="BA21" s="157" t="s">
        <v>394</v>
      </c>
      <c r="BB21" s="157" t="s">
        <v>394</v>
      </c>
      <c r="BC21" s="158" t="s">
        <v>394</v>
      </c>
      <c r="BD21" s="159" t="s">
        <v>419</v>
      </c>
    </row>
    <row r="22" spans="1:56" x14ac:dyDescent="0.25">
      <c r="A22" s="159" t="s">
        <v>420</v>
      </c>
      <c r="B22" s="156" t="s">
        <v>394</v>
      </c>
      <c r="C22" s="157" t="s">
        <v>394</v>
      </c>
      <c r="D22" s="157" t="s">
        <v>396</v>
      </c>
      <c r="E22" s="157" t="s">
        <v>394</v>
      </c>
      <c r="F22" s="157" t="s">
        <v>396</v>
      </c>
      <c r="G22" s="157"/>
      <c r="H22" s="157"/>
      <c r="I22" s="157" t="s">
        <v>396</v>
      </c>
      <c r="J22" s="157"/>
      <c r="K22" s="157"/>
      <c r="L22" s="157" t="s">
        <v>394</v>
      </c>
      <c r="M22" s="157" t="s">
        <v>394</v>
      </c>
      <c r="N22" s="157"/>
      <c r="O22" s="157"/>
      <c r="P22" s="157"/>
      <c r="Q22" s="157"/>
      <c r="R22" s="157" t="s">
        <v>394</v>
      </c>
      <c r="S22" s="157" t="s">
        <v>394</v>
      </c>
      <c r="T22" s="157" t="s">
        <v>394</v>
      </c>
      <c r="U22" s="157" t="s">
        <v>394</v>
      </c>
      <c r="V22" s="157" t="s">
        <v>394</v>
      </c>
      <c r="W22" s="157" t="s">
        <v>394</v>
      </c>
      <c r="X22" s="157" t="s">
        <v>394</v>
      </c>
      <c r="Y22" s="157"/>
      <c r="Z22" s="157"/>
      <c r="AA22" s="157"/>
      <c r="AB22" s="157"/>
      <c r="AC22" s="157"/>
      <c r="AD22" s="157"/>
      <c r="AE22" s="157" t="s">
        <v>394</v>
      </c>
      <c r="AF22" s="157" t="s">
        <v>394</v>
      </c>
      <c r="AG22" s="157" t="s">
        <v>394</v>
      </c>
      <c r="AH22" s="157" t="s">
        <v>394</v>
      </c>
      <c r="AI22" s="157" t="s">
        <v>394</v>
      </c>
      <c r="AJ22" s="157" t="s">
        <v>394</v>
      </c>
      <c r="AK22" s="157" t="s">
        <v>394</v>
      </c>
      <c r="AL22" s="157" t="s">
        <v>394</v>
      </c>
      <c r="AM22" s="157" t="s">
        <v>394</v>
      </c>
      <c r="AN22" s="157" t="s">
        <v>394</v>
      </c>
      <c r="AO22" s="157" t="s">
        <v>394</v>
      </c>
      <c r="AP22" s="157" t="s">
        <v>394</v>
      </c>
      <c r="AQ22" s="157" t="s">
        <v>394</v>
      </c>
      <c r="AR22" s="157" t="s">
        <v>394</v>
      </c>
      <c r="AS22" s="157" t="s">
        <v>394</v>
      </c>
      <c r="AT22" s="157" t="s">
        <v>394</v>
      </c>
      <c r="AU22" s="157" t="s">
        <v>394</v>
      </c>
      <c r="AV22" s="157" t="s">
        <v>394</v>
      </c>
      <c r="AW22" s="157" t="s">
        <v>394</v>
      </c>
      <c r="AX22" s="157" t="s">
        <v>394</v>
      </c>
      <c r="AY22" s="157"/>
      <c r="AZ22" s="157"/>
      <c r="BA22" s="157"/>
      <c r="BB22" s="157"/>
      <c r="BC22" s="158"/>
      <c r="BD22" s="159" t="s">
        <v>420</v>
      </c>
    </row>
    <row r="23" spans="1:56" x14ac:dyDescent="0.25">
      <c r="A23" s="163" t="s">
        <v>421</v>
      </c>
      <c r="B23" s="156" t="s">
        <v>394</v>
      </c>
      <c r="C23" s="157" t="s">
        <v>394</v>
      </c>
      <c r="D23" s="157"/>
      <c r="E23" s="157" t="s">
        <v>394</v>
      </c>
      <c r="F23" s="157"/>
      <c r="G23" s="157"/>
      <c r="H23" s="157"/>
      <c r="I23" s="157"/>
      <c r="J23" s="157"/>
      <c r="K23" s="157"/>
      <c r="L23" s="157"/>
      <c r="M23" s="157"/>
      <c r="N23" s="157"/>
      <c r="O23" s="157"/>
      <c r="P23" s="157"/>
      <c r="Q23" s="157"/>
      <c r="R23" s="157" t="s">
        <v>394</v>
      </c>
      <c r="S23" s="157" t="s">
        <v>394</v>
      </c>
      <c r="T23" s="157" t="s">
        <v>394</v>
      </c>
      <c r="U23" s="157" t="s">
        <v>394</v>
      </c>
      <c r="V23" s="157"/>
      <c r="W23" s="157"/>
      <c r="X23" s="157"/>
      <c r="Y23" s="157"/>
      <c r="Z23" s="157"/>
      <c r="AA23" s="157"/>
      <c r="AB23" s="157"/>
      <c r="AC23" s="157"/>
      <c r="AD23" s="157"/>
      <c r="AE23" s="157"/>
      <c r="AF23" s="157"/>
      <c r="AG23" s="157" t="s">
        <v>394</v>
      </c>
      <c r="AH23" s="157"/>
      <c r="AI23" s="157"/>
      <c r="AJ23" s="157" t="s">
        <v>394</v>
      </c>
      <c r="AK23" s="157" t="s">
        <v>394</v>
      </c>
      <c r="AL23" s="157" t="s">
        <v>394</v>
      </c>
      <c r="AM23" s="157" t="s">
        <v>394</v>
      </c>
      <c r="AN23" s="157" t="s">
        <v>394</v>
      </c>
      <c r="AO23" s="157" t="s">
        <v>394</v>
      </c>
      <c r="AP23" s="157"/>
      <c r="AQ23" s="157" t="s">
        <v>394</v>
      </c>
      <c r="AR23" s="157" t="s">
        <v>394</v>
      </c>
      <c r="AS23" s="157" t="s">
        <v>394</v>
      </c>
      <c r="AT23" s="157" t="s">
        <v>394</v>
      </c>
      <c r="AU23" s="157" t="s">
        <v>394</v>
      </c>
      <c r="AV23" s="157" t="s">
        <v>394</v>
      </c>
      <c r="AW23" s="157" t="s">
        <v>394</v>
      </c>
      <c r="AX23" s="157" t="s">
        <v>394</v>
      </c>
      <c r="AY23" s="157"/>
      <c r="AZ23" s="157"/>
      <c r="BA23" s="157"/>
      <c r="BB23" s="157"/>
      <c r="BC23" s="158"/>
      <c r="BD23" s="159" t="s">
        <v>422</v>
      </c>
    </row>
    <row r="24" spans="1:56" x14ac:dyDescent="0.25">
      <c r="A24" s="159" t="s">
        <v>423</v>
      </c>
      <c r="B24" s="156" t="s">
        <v>394</v>
      </c>
      <c r="C24" s="157" t="s">
        <v>394</v>
      </c>
      <c r="D24" s="157" t="s">
        <v>396</v>
      </c>
      <c r="E24" s="157" t="s">
        <v>394</v>
      </c>
      <c r="F24" s="157" t="s">
        <v>396</v>
      </c>
      <c r="G24" s="157"/>
      <c r="H24" s="157"/>
      <c r="I24" s="157" t="s">
        <v>396</v>
      </c>
      <c r="J24" s="157"/>
      <c r="K24" s="157"/>
      <c r="L24" s="157" t="s">
        <v>394</v>
      </c>
      <c r="M24" s="157" t="s">
        <v>394</v>
      </c>
      <c r="N24" s="157"/>
      <c r="O24" s="157"/>
      <c r="P24" s="157"/>
      <c r="Q24" s="157"/>
      <c r="R24" s="157" t="s">
        <v>394</v>
      </c>
      <c r="S24" s="157" t="s">
        <v>394</v>
      </c>
      <c r="T24" s="157" t="s">
        <v>394</v>
      </c>
      <c r="U24" s="157" t="s">
        <v>394</v>
      </c>
      <c r="V24" s="157"/>
      <c r="W24" s="157"/>
      <c r="X24" s="157"/>
      <c r="Y24" s="157"/>
      <c r="Z24" s="157"/>
      <c r="AA24" s="157"/>
      <c r="AB24" s="157"/>
      <c r="AC24" s="157"/>
      <c r="AD24" s="157"/>
      <c r="AE24" s="157" t="s">
        <v>394</v>
      </c>
      <c r="AF24" s="157" t="s">
        <v>394</v>
      </c>
      <c r="AG24" s="157" t="s">
        <v>394</v>
      </c>
      <c r="AH24" s="157" t="s">
        <v>394</v>
      </c>
      <c r="AI24" s="157" t="s">
        <v>394</v>
      </c>
      <c r="AJ24" s="157"/>
      <c r="AK24" s="157"/>
      <c r="AL24" s="157"/>
      <c r="AM24" s="157"/>
      <c r="AN24" s="157"/>
      <c r="AO24" s="157"/>
      <c r="AP24" s="157"/>
      <c r="AQ24" s="157"/>
      <c r="AR24" s="157"/>
      <c r="AS24" s="157"/>
      <c r="AT24" s="157"/>
      <c r="AU24" s="157"/>
      <c r="AV24" s="157"/>
      <c r="AW24" s="157"/>
      <c r="AX24" s="157"/>
      <c r="AY24" s="157"/>
      <c r="AZ24" s="157"/>
      <c r="BA24" s="157"/>
      <c r="BB24" s="157"/>
      <c r="BC24" s="158"/>
      <c r="BD24" s="159" t="s">
        <v>423</v>
      </c>
    </row>
    <row r="25" spans="1:56" x14ac:dyDescent="0.25">
      <c r="A25" s="164" t="s">
        <v>424</v>
      </c>
      <c r="B25" s="156" t="s">
        <v>396</v>
      </c>
      <c r="C25" s="157" t="s">
        <v>396</v>
      </c>
      <c r="D25" s="157" t="s">
        <v>396</v>
      </c>
      <c r="E25" s="157" t="s">
        <v>396</v>
      </c>
      <c r="F25" s="157" t="s">
        <v>396</v>
      </c>
      <c r="G25" s="157"/>
      <c r="H25" s="157"/>
      <c r="I25" s="157" t="s">
        <v>396</v>
      </c>
      <c r="J25" s="157"/>
      <c r="K25" s="157"/>
      <c r="L25" s="157"/>
      <c r="M25" s="157"/>
      <c r="N25" s="157"/>
      <c r="O25" s="157"/>
      <c r="P25" s="157"/>
      <c r="Q25" s="157"/>
      <c r="R25" s="157"/>
      <c r="S25" s="157"/>
      <c r="T25" s="157"/>
      <c r="U25" s="157"/>
      <c r="V25" s="157"/>
      <c r="W25" s="157"/>
      <c r="X25" s="157"/>
      <c r="Y25" s="157"/>
      <c r="Z25" s="157"/>
      <c r="AA25" s="157"/>
      <c r="AB25" s="157"/>
      <c r="AC25" s="157"/>
      <c r="AD25" s="157"/>
      <c r="AE25" s="157"/>
      <c r="AF25" s="157"/>
      <c r="AG25" s="157"/>
      <c r="AH25" s="157"/>
      <c r="AI25" s="157"/>
      <c r="AJ25" s="157" t="s">
        <v>394</v>
      </c>
      <c r="AK25" s="157" t="s">
        <v>394</v>
      </c>
      <c r="AL25" s="157" t="s">
        <v>394</v>
      </c>
      <c r="AM25" s="157" t="s">
        <v>394</v>
      </c>
      <c r="AN25" s="157" t="s">
        <v>394</v>
      </c>
      <c r="AO25" s="157" t="s">
        <v>394</v>
      </c>
      <c r="AP25" s="157" t="s">
        <v>394</v>
      </c>
      <c r="AQ25" s="157" t="s">
        <v>394</v>
      </c>
      <c r="AR25" s="157"/>
      <c r="AS25" s="157"/>
      <c r="AT25" s="157" t="s">
        <v>394</v>
      </c>
      <c r="AU25" s="157" t="s">
        <v>394</v>
      </c>
      <c r="AV25" s="157" t="s">
        <v>394</v>
      </c>
      <c r="AW25" s="157" t="s">
        <v>394</v>
      </c>
      <c r="AX25" s="157" t="s">
        <v>394</v>
      </c>
      <c r="AY25" s="157"/>
      <c r="AZ25" s="157"/>
      <c r="BA25" s="157"/>
      <c r="BB25" s="157"/>
      <c r="BC25" s="158"/>
      <c r="BD25" s="163" t="s">
        <v>424</v>
      </c>
    </row>
    <row r="26" spans="1:56" x14ac:dyDescent="0.25">
      <c r="A26" s="164" t="s">
        <v>425</v>
      </c>
      <c r="B26" s="156" t="s">
        <v>396</v>
      </c>
      <c r="C26" s="157" t="s">
        <v>396</v>
      </c>
      <c r="D26" s="157" t="s">
        <v>396</v>
      </c>
      <c r="E26" s="157" t="s">
        <v>396</v>
      </c>
      <c r="F26" s="157" t="s">
        <v>396</v>
      </c>
      <c r="G26" s="157"/>
      <c r="H26" s="157"/>
      <c r="I26" s="157" t="s">
        <v>396</v>
      </c>
      <c r="J26" s="157"/>
      <c r="K26" s="157"/>
      <c r="L26" s="157"/>
      <c r="M26" s="157"/>
      <c r="N26" s="157"/>
      <c r="O26" s="157"/>
      <c r="P26" s="157"/>
      <c r="Q26" s="157"/>
      <c r="R26" s="157"/>
      <c r="S26" s="157"/>
      <c r="T26" s="157"/>
      <c r="U26" s="157"/>
      <c r="V26" s="157"/>
      <c r="W26" s="157"/>
      <c r="X26" s="157"/>
      <c r="Y26" s="157"/>
      <c r="Z26" s="157"/>
      <c r="AA26" s="157"/>
      <c r="AB26" s="157"/>
      <c r="AC26" s="157"/>
      <c r="AD26" s="157"/>
      <c r="AE26" s="157"/>
      <c r="AF26" s="157"/>
      <c r="AG26" s="157"/>
      <c r="AH26" s="157"/>
      <c r="AI26" s="157"/>
      <c r="AJ26" s="157" t="s">
        <v>394</v>
      </c>
      <c r="AK26" s="157" t="s">
        <v>394</v>
      </c>
      <c r="AL26" s="157" t="s">
        <v>394</v>
      </c>
      <c r="AM26" s="157" t="s">
        <v>394</v>
      </c>
      <c r="AN26" s="157" t="s">
        <v>394</v>
      </c>
      <c r="AO26" s="157" t="s">
        <v>394</v>
      </c>
      <c r="AP26" s="157" t="s">
        <v>394</v>
      </c>
      <c r="AQ26" s="157" t="s">
        <v>394</v>
      </c>
      <c r="AR26" s="157"/>
      <c r="AS26" s="157"/>
      <c r="AT26" s="157" t="s">
        <v>394</v>
      </c>
      <c r="AU26" s="157" t="s">
        <v>394</v>
      </c>
      <c r="AV26" s="157" t="s">
        <v>394</v>
      </c>
      <c r="AW26" s="157" t="s">
        <v>394</v>
      </c>
      <c r="AX26" s="157" t="s">
        <v>394</v>
      </c>
      <c r="AY26" s="157"/>
      <c r="AZ26" s="157"/>
      <c r="BA26" s="157"/>
      <c r="BB26" s="157"/>
      <c r="BC26" s="158"/>
      <c r="BD26" s="163" t="s">
        <v>425</v>
      </c>
    </row>
    <row r="27" spans="1:56" x14ac:dyDescent="0.25">
      <c r="A27" s="164" t="s">
        <v>426</v>
      </c>
      <c r="B27" s="156" t="s">
        <v>394</v>
      </c>
      <c r="C27" s="157" t="s">
        <v>394</v>
      </c>
      <c r="D27" s="157"/>
      <c r="E27" s="157" t="s">
        <v>394</v>
      </c>
      <c r="F27" s="157"/>
      <c r="G27" s="157"/>
      <c r="H27" s="157"/>
      <c r="I27" s="157"/>
      <c r="J27" s="157"/>
      <c r="K27" s="157"/>
      <c r="L27" s="157" t="s">
        <v>394</v>
      </c>
      <c r="M27" s="157" t="s">
        <v>394</v>
      </c>
      <c r="N27" s="157"/>
      <c r="O27" s="157"/>
      <c r="P27" s="157"/>
      <c r="Q27" s="157"/>
      <c r="R27" s="157"/>
      <c r="S27" s="157"/>
      <c r="T27" s="157"/>
      <c r="U27" s="157"/>
      <c r="V27" s="157"/>
      <c r="W27" s="157"/>
      <c r="X27" s="157"/>
      <c r="Y27" s="157"/>
      <c r="Z27" s="157"/>
      <c r="AA27" s="157"/>
      <c r="AB27" s="157"/>
      <c r="AC27" s="157"/>
      <c r="AD27" s="157"/>
      <c r="AE27" s="157"/>
      <c r="AF27" s="157"/>
      <c r="AG27" s="157"/>
      <c r="AH27" s="157"/>
      <c r="AI27" s="157"/>
      <c r="AJ27" s="157" t="s">
        <v>394</v>
      </c>
      <c r="AK27" s="157" t="s">
        <v>394</v>
      </c>
      <c r="AL27" s="157" t="s">
        <v>394</v>
      </c>
      <c r="AM27" s="157" t="s">
        <v>394</v>
      </c>
      <c r="AN27" s="157" t="s">
        <v>394</v>
      </c>
      <c r="AO27" s="157" t="s">
        <v>394</v>
      </c>
      <c r="AP27" s="157" t="s">
        <v>394</v>
      </c>
      <c r="AQ27" s="157" t="s">
        <v>394</v>
      </c>
      <c r="AR27" s="157"/>
      <c r="AS27" s="157"/>
      <c r="AT27" s="157" t="s">
        <v>394</v>
      </c>
      <c r="AU27" s="157" t="s">
        <v>394</v>
      </c>
      <c r="AV27" s="157" t="s">
        <v>394</v>
      </c>
      <c r="AW27" s="157" t="s">
        <v>394</v>
      </c>
      <c r="AX27" s="157" t="s">
        <v>394</v>
      </c>
      <c r="AY27" s="157"/>
      <c r="AZ27" s="157" t="s">
        <v>394</v>
      </c>
      <c r="BA27" s="157"/>
      <c r="BB27" s="157"/>
      <c r="BC27" s="158"/>
      <c r="BD27" s="163" t="s">
        <v>426</v>
      </c>
    </row>
    <row r="28" spans="1:56" x14ac:dyDescent="0.25">
      <c r="A28" s="164" t="s">
        <v>427</v>
      </c>
      <c r="B28" s="156" t="s">
        <v>394</v>
      </c>
      <c r="C28" s="157" t="s">
        <v>394</v>
      </c>
      <c r="D28" s="157" t="s">
        <v>396</v>
      </c>
      <c r="E28" s="157" t="s">
        <v>394</v>
      </c>
      <c r="F28" s="157" t="s">
        <v>396</v>
      </c>
      <c r="G28" s="157"/>
      <c r="H28" s="157"/>
      <c r="I28" s="157" t="s">
        <v>396</v>
      </c>
      <c r="J28" s="157"/>
      <c r="K28" s="157"/>
      <c r="L28" s="157" t="s">
        <v>394</v>
      </c>
      <c r="M28" s="157" t="s">
        <v>394</v>
      </c>
      <c r="N28" s="157"/>
      <c r="O28" s="157"/>
      <c r="P28" s="157"/>
      <c r="Q28" s="157"/>
      <c r="R28" s="157"/>
      <c r="S28" s="157"/>
      <c r="T28" s="157"/>
      <c r="U28" s="157"/>
      <c r="V28" s="157"/>
      <c r="W28" s="157"/>
      <c r="X28" s="157"/>
      <c r="Y28" s="157"/>
      <c r="Z28" s="157"/>
      <c r="AA28" s="157"/>
      <c r="AB28" s="157"/>
      <c r="AC28" s="157"/>
      <c r="AD28" s="157"/>
      <c r="AE28" s="157"/>
      <c r="AF28" s="157"/>
      <c r="AG28" s="157"/>
      <c r="AH28" s="157"/>
      <c r="AI28" s="157"/>
      <c r="AJ28" s="157" t="s">
        <v>394</v>
      </c>
      <c r="AK28" s="157" t="s">
        <v>394</v>
      </c>
      <c r="AL28" s="157" t="s">
        <v>394</v>
      </c>
      <c r="AM28" s="157" t="s">
        <v>394</v>
      </c>
      <c r="AN28" s="157" t="s">
        <v>394</v>
      </c>
      <c r="AO28" s="157" t="s">
        <v>394</v>
      </c>
      <c r="AP28" s="157" t="s">
        <v>394</v>
      </c>
      <c r="AQ28" s="157" t="s">
        <v>394</v>
      </c>
      <c r="AR28" s="157"/>
      <c r="AS28" s="157"/>
      <c r="AT28" s="157" t="s">
        <v>394</v>
      </c>
      <c r="AU28" s="157" t="s">
        <v>394</v>
      </c>
      <c r="AV28" s="157" t="s">
        <v>394</v>
      </c>
      <c r="AW28" s="157" t="s">
        <v>394</v>
      </c>
      <c r="AX28" s="157" t="s">
        <v>394</v>
      </c>
      <c r="AY28" s="157"/>
      <c r="AZ28" s="157"/>
      <c r="BA28" s="157"/>
      <c r="BB28" s="157"/>
      <c r="BC28" s="158"/>
      <c r="BD28" s="163" t="s">
        <v>427</v>
      </c>
    </row>
    <row r="29" spans="1:56" x14ac:dyDescent="0.25">
      <c r="A29" s="162" t="s">
        <v>428</v>
      </c>
      <c r="B29" s="156" t="s">
        <v>396</v>
      </c>
      <c r="C29" s="157" t="s">
        <v>396</v>
      </c>
      <c r="D29" s="157" t="s">
        <v>396</v>
      </c>
      <c r="E29" s="157" t="s">
        <v>396</v>
      </c>
      <c r="F29" s="157" t="s">
        <v>396</v>
      </c>
      <c r="G29" s="157"/>
      <c r="H29" s="157"/>
      <c r="I29" s="157" t="s">
        <v>396</v>
      </c>
      <c r="J29" s="157"/>
      <c r="K29" s="157"/>
      <c r="L29" s="157"/>
      <c r="M29" s="157"/>
      <c r="N29" s="157"/>
      <c r="O29" s="157"/>
      <c r="P29" s="157"/>
      <c r="Q29" s="157"/>
      <c r="R29" s="157"/>
      <c r="S29" s="157"/>
      <c r="T29" s="157"/>
      <c r="U29" s="157"/>
      <c r="V29" s="157"/>
      <c r="W29" s="157"/>
      <c r="X29" s="157"/>
      <c r="Y29" s="157"/>
      <c r="Z29" s="157"/>
      <c r="AA29" s="157"/>
      <c r="AB29" s="157"/>
      <c r="AC29" s="157"/>
      <c r="AD29" s="157"/>
      <c r="AE29" s="157"/>
      <c r="AF29" s="157"/>
      <c r="AG29" s="157"/>
      <c r="AH29" s="157"/>
      <c r="AI29" s="157"/>
      <c r="AJ29" s="157"/>
      <c r="AK29" s="157"/>
      <c r="AL29" s="157"/>
      <c r="AM29" s="157"/>
      <c r="AN29" s="157"/>
      <c r="AO29" s="157"/>
      <c r="AP29" s="157"/>
      <c r="AQ29" s="157"/>
      <c r="AR29" s="157"/>
      <c r="AS29" s="157"/>
      <c r="AT29" s="157"/>
      <c r="AU29" s="157"/>
      <c r="AV29" s="157"/>
      <c r="AW29" s="157"/>
      <c r="AX29" s="157"/>
      <c r="AY29" s="157"/>
      <c r="AZ29" s="157"/>
      <c r="BA29" s="157"/>
      <c r="BB29" s="157"/>
      <c r="BC29" s="158" t="s">
        <v>394</v>
      </c>
      <c r="BD29" s="162" t="s">
        <v>428</v>
      </c>
    </row>
    <row r="30" spans="1:56" x14ac:dyDescent="0.25">
      <c r="A30" s="162" t="s">
        <v>429</v>
      </c>
      <c r="B30" s="156"/>
      <c r="C30" s="157"/>
      <c r="D30" s="157"/>
      <c r="E30" s="157"/>
      <c r="F30" s="157"/>
      <c r="G30" s="157"/>
      <c r="H30" s="157"/>
      <c r="I30" s="157"/>
      <c r="J30" s="157"/>
      <c r="K30" s="157"/>
      <c r="L30" s="157"/>
      <c r="M30" s="157"/>
      <c r="N30" s="157"/>
      <c r="O30" s="157"/>
      <c r="P30" s="157"/>
      <c r="Q30" s="157"/>
      <c r="R30" s="157"/>
      <c r="S30" s="157"/>
      <c r="T30" s="157"/>
      <c r="U30" s="157"/>
      <c r="V30" s="157"/>
      <c r="W30" s="157"/>
      <c r="X30" s="157"/>
      <c r="Y30" s="157"/>
      <c r="Z30" s="157"/>
      <c r="AA30" s="157"/>
      <c r="AB30" s="157"/>
      <c r="AC30" s="157"/>
      <c r="AD30" s="157"/>
      <c r="AE30" s="157"/>
      <c r="AF30" s="157"/>
      <c r="AG30" s="157"/>
      <c r="AH30" s="157"/>
      <c r="AI30" s="157"/>
      <c r="AJ30" s="157"/>
      <c r="AK30" s="157"/>
      <c r="AL30" s="157"/>
      <c r="AM30" s="157"/>
      <c r="AN30" s="157"/>
      <c r="AO30" s="157"/>
      <c r="AP30" s="157" t="s">
        <v>394</v>
      </c>
      <c r="AQ30" s="157" t="s">
        <v>394</v>
      </c>
      <c r="AR30" s="157"/>
      <c r="AS30" s="157"/>
      <c r="AT30" s="157"/>
      <c r="AU30" s="157"/>
      <c r="AV30" s="157"/>
      <c r="AW30" s="157"/>
      <c r="AX30" s="157"/>
      <c r="AY30" s="157"/>
      <c r="AZ30" s="157"/>
      <c r="BA30" s="157"/>
      <c r="BB30" s="157"/>
      <c r="BC30" s="158"/>
      <c r="BD30" s="162" t="s">
        <v>429</v>
      </c>
    </row>
    <row r="31" spans="1:56" x14ac:dyDescent="0.25">
      <c r="A31" s="159" t="s">
        <v>430</v>
      </c>
      <c r="B31" s="156" t="s">
        <v>394</v>
      </c>
      <c r="C31" s="157" t="s">
        <v>394</v>
      </c>
      <c r="D31" s="157" t="s">
        <v>394</v>
      </c>
      <c r="E31" s="157" t="s">
        <v>394</v>
      </c>
      <c r="F31" s="157" t="s">
        <v>396</v>
      </c>
      <c r="G31" s="157"/>
      <c r="H31" s="157"/>
      <c r="I31" s="157" t="s">
        <v>396</v>
      </c>
      <c r="J31" s="157"/>
      <c r="K31" s="157"/>
      <c r="L31" s="157"/>
      <c r="M31" s="157"/>
      <c r="N31" s="157"/>
      <c r="O31" s="157"/>
      <c r="P31" s="157"/>
      <c r="Q31" s="157"/>
      <c r="R31" s="157"/>
      <c r="S31" s="157"/>
      <c r="T31" s="157"/>
      <c r="U31" s="157"/>
      <c r="V31" s="157"/>
      <c r="W31" s="157"/>
      <c r="X31" s="157"/>
      <c r="Y31" s="157"/>
      <c r="Z31" s="157"/>
      <c r="AA31" s="157"/>
      <c r="AB31" s="157"/>
      <c r="AC31" s="157"/>
      <c r="AD31" s="157"/>
      <c r="AE31" s="157"/>
      <c r="AF31" s="157"/>
      <c r="AG31" s="157"/>
      <c r="AH31" s="157"/>
      <c r="AI31" s="157"/>
      <c r="AJ31" s="157"/>
      <c r="AK31" s="157"/>
      <c r="AL31" s="157"/>
      <c r="AM31" s="157"/>
      <c r="AN31" s="157"/>
      <c r="AO31" s="157"/>
      <c r="AP31" s="161"/>
      <c r="AQ31" s="165"/>
      <c r="AR31" s="157"/>
      <c r="AS31" s="157"/>
      <c r="AT31" s="157"/>
      <c r="AU31" s="157"/>
      <c r="AV31" s="157"/>
      <c r="AW31" s="157"/>
      <c r="AX31" s="157"/>
      <c r="AY31" s="157"/>
      <c r="AZ31" s="157"/>
      <c r="BA31" s="157"/>
      <c r="BB31" s="157"/>
      <c r="BC31" s="158"/>
      <c r="BD31" s="159" t="s">
        <v>430</v>
      </c>
    </row>
    <row r="32" spans="1:56" x14ac:dyDescent="0.25">
      <c r="A32" s="159" t="s">
        <v>431</v>
      </c>
      <c r="B32" s="156"/>
      <c r="C32" s="157"/>
      <c r="D32" s="157"/>
      <c r="E32" s="157"/>
      <c r="F32" s="157"/>
      <c r="G32" s="157"/>
      <c r="H32" s="157"/>
      <c r="I32" s="157"/>
      <c r="J32" s="157"/>
      <c r="K32" s="157"/>
      <c r="L32" s="157"/>
      <c r="M32" s="157"/>
      <c r="N32" s="157"/>
      <c r="O32" s="157"/>
      <c r="P32" s="157"/>
      <c r="Q32" s="157"/>
      <c r="R32" s="157" t="s">
        <v>394</v>
      </c>
      <c r="S32" s="157" t="s">
        <v>394</v>
      </c>
      <c r="T32" s="157" t="s">
        <v>394</v>
      </c>
      <c r="U32" s="157" t="s">
        <v>394</v>
      </c>
      <c r="V32" s="157" t="s">
        <v>394</v>
      </c>
      <c r="W32" s="157" t="s">
        <v>394</v>
      </c>
      <c r="X32" s="157" t="s">
        <v>394</v>
      </c>
      <c r="Y32" s="157" t="s">
        <v>394</v>
      </c>
      <c r="Z32" s="157" t="s">
        <v>394</v>
      </c>
      <c r="AA32" s="157" t="s">
        <v>394</v>
      </c>
      <c r="AB32" s="157" t="s">
        <v>394</v>
      </c>
      <c r="AC32" s="157" t="s">
        <v>394</v>
      </c>
      <c r="AD32" s="157" t="s">
        <v>394</v>
      </c>
      <c r="AE32" s="157"/>
      <c r="AF32" s="157"/>
      <c r="AG32" s="157"/>
      <c r="AH32" s="157"/>
      <c r="AI32" s="157"/>
      <c r="AJ32" s="157" t="s">
        <v>394</v>
      </c>
      <c r="AK32" s="157" t="s">
        <v>394</v>
      </c>
      <c r="AL32" s="157" t="s">
        <v>394</v>
      </c>
      <c r="AM32" s="157" t="s">
        <v>394</v>
      </c>
      <c r="AN32" s="157" t="s">
        <v>394</v>
      </c>
      <c r="AO32" s="157" t="s">
        <v>394</v>
      </c>
      <c r="AP32" s="157" t="s">
        <v>394</v>
      </c>
      <c r="AQ32" s="157" t="s">
        <v>394</v>
      </c>
      <c r="AR32" s="157"/>
      <c r="AS32" s="157"/>
      <c r="AT32" s="157"/>
      <c r="AU32" s="157"/>
      <c r="AV32" s="157"/>
      <c r="AW32" s="157"/>
      <c r="AX32" s="157"/>
      <c r="AY32" s="157" t="s">
        <v>394</v>
      </c>
      <c r="AZ32" s="157" t="s">
        <v>394</v>
      </c>
      <c r="BA32" s="157"/>
      <c r="BB32" s="157"/>
      <c r="BC32" s="158"/>
      <c r="BD32" s="159" t="s">
        <v>431</v>
      </c>
    </row>
    <row r="33" spans="1:56" x14ac:dyDescent="0.25">
      <c r="A33" s="159" t="s">
        <v>432</v>
      </c>
      <c r="B33" s="156"/>
      <c r="C33" s="157"/>
      <c r="D33" s="157"/>
      <c r="E33" s="157"/>
      <c r="F33" s="157"/>
      <c r="G33" s="157"/>
      <c r="H33" s="157"/>
      <c r="I33" s="157"/>
      <c r="J33" s="157"/>
      <c r="K33" s="157"/>
      <c r="L33" s="157" t="s">
        <v>394</v>
      </c>
      <c r="M33" s="157" t="s">
        <v>394</v>
      </c>
      <c r="N33" s="157"/>
      <c r="O33" s="157"/>
      <c r="P33" s="157"/>
      <c r="Q33" s="157"/>
      <c r="R33" s="157"/>
      <c r="S33" s="157"/>
      <c r="T33" s="157"/>
      <c r="U33" s="157"/>
      <c r="V33" s="157"/>
      <c r="W33" s="157"/>
      <c r="X33" s="157"/>
      <c r="Y33" s="157"/>
      <c r="Z33" s="157"/>
      <c r="AA33" s="157"/>
      <c r="AB33" s="157"/>
      <c r="AC33" s="157"/>
      <c r="AD33" s="157"/>
      <c r="AE33" s="157"/>
      <c r="AF33" s="157"/>
      <c r="AG33" s="157" t="s">
        <v>394</v>
      </c>
      <c r="AH33" s="157"/>
      <c r="AI33" s="157"/>
      <c r="AJ33" s="157"/>
      <c r="AK33" s="157"/>
      <c r="AL33" s="157"/>
      <c r="AM33" s="157"/>
      <c r="AN33" s="157"/>
      <c r="AO33" s="157"/>
      <c r="AP33" s="157"/>
      <c r="AQ33" s="157"/>
      <c r="AR33" s="157"/>
      <c r="AS33" s="157"/>
      <c r="AT33" s="157" t="s">
        <v>394</v>
      </c>
      <c r="AU33" s="157" t="s">
        <v>394</v>
      </c>
      <c r="AV33" s="157" t="s">
        <v>394</v>
      </c>
      <c r="AW33" s="157" t="s">
        <v>394</v>
      </c>
      <c r="AX33" s="157" t="s">
        <v>394</v>
      </c>
      <c r="AY33" s="157"/>
      <c r="AZ33" s="157"/>
      <c r="BA33" s="157"/>
      <c r="BB33" s="157"/>
      <c r="BC33" s="158"/>
      <c r="BD33" s="159" t="s">
        <v>432</v>
      </c>
    </row>
    <row r="34" spans="1:56" x14ac:dyDescent="0.25">
      <c r="A34" s="159" t="s">
        <v>433</v>
      </c>
      <c r="B34" s="156"/>
      <c r="C34" s="157"/>
      <c r="D34" s="157"/>
      <c r="E34" s="157"/>
      <c r="F34" s="157"/>
      <c r="G34" s="157"/>
      <c r="H34" s="157"/>
      <c r="I34" s="157"/>
      <c r="J34" s="157"/>
      <c r="K34" s="157"/>
      <c r="L34" s="157"/>
      <c r="M34" s="157"/>
      <c r="N34" s="157"/>
      <c r="O34" s="157"/>
      <c r="P34" s="157"/>
      <c r="Q34" s="157"/>
      <c r="R34" s="157"/>
      <c r="S34" s="157"/>
      <c r="T34" s="157"/>
      <c r="U34" s="157"/>
      <c r="V34" s="157"/>
      <c r="W34" s="157"/>
      <c r="X34" s="157"/>
      <c r="Y34" s="157"/>
      <c r="Z34" s="157"/>
      <c r="AA34" s="157"/>
      <c r="AB34" s="157"/>
      <c r="AC34" s="157"/>
      <c r="AD34" s="157"/>
      <c r="AE34" s="157"/>
      <c r="AF34" s="157"/>
      <c r="AG34" s="157"/>
      <c r="AH34" s="157"/>
      <c r="AI34" s="157"/>
      <c r="AJ34" s="157"/>
      <c r="AK34" s="157"/>
      <c r="AL34" s="157"/>
      <c r="AM34" s="157"/>
      <c r="AN34" s="157"/>
      <c r="AO34" s="157"/>
      <c r="AP34" s="157"/>
      <c r="AQ34" s="157"/>
      <c r="AR34" s="157"/>
      <c r="AS34" s="157"/>
      <c r="AT34" s="157"/>
      <c r="AU34" s="157"/>
      <c r="AV34" s="157"/>
      <c r="AW34" s="157"/>
      <c r="AX34" s="157"/>
      <c r="AY34" s="157" t="s">
        <v>394</v>
      </c>
      <c r="AZ34" s="157" t="s">
        <v>394</v>
      </c>
      <c r="BA34" s="157"/>
      <c r="BB34" s="157"/>
      <c r="BC34" s="158"/>
      <c r="BD34" s="159" t="s">
        <v>433</v>
      </c>
    </row>
    <row r="35" spans="1:56" x14ac:dyDescent="0.25">
      <c r="A35" s="159" t="s">
        <v>434</v>
      </c>
      <c r="B35" s="156" t="s">
        <v>394</v>
      </c>
      <c r="C35" s="157" t="s">
        <v>394</v>
      </c>
      <c r="D35" s="157" t="s">
        <v>394</v>
      </c>
      <c r="E35" s="157" t="s">
        <v>394</v>
      </c>
      <c r="F35" s="157"/>
      <c r="G35" s="157"/>
      <c r="H35" s="157"/>
      <c r="I35" s="157" t="s">
        <v>394</v>
      </c>
      <c r="J35" s="157"/>
      <c r="K35" s="157"/>
      <c r="L35" s="157" t="s">
        <v>394</v>
      </c>
      <c r="M35" s="157" t="s">
        <v>394</v>
      </c>
      <c r="N35" s="157"/>
      <c r="O35" s="157" t="s">
        <v>394</v>
      </c>
      <c r="P35" s="157"/>
      <c r="Q35" s="157"/>
      <c r="R35" s="157" t="s">
        <v>394</v>
      </c>
      <c r="S35" s="157" t="s">
        <v>394</v>
      </c>
      <c r="T35" s="157" t="s">
        <v>394</v>
      </c>
      <c r="U35" s="157" t="s">
        <v>394</v>
      </c>
      <c r="V35" s="157" t="s">
        <v>394</v>
      </c>
      <c r="W35" s="157" t="s">
        <v>394</v>
      </c>
      <c r="X35" s="157" t="s">
        <v>394</v>
      </c>
      <c r="Y35" s="157" t="s">
        <v>394</v>
      </c>
      <c r="Z35" s="157" t="s">
        <v>394</v>
      </c>
      <c r="AA35" s="157" t="s">
        <v>394</v>
      </c>
      <c r="AB35" s="157" t="s">
        <v>394</v>
      </c>
      <c r="AC35" s="157" t="s">
        <v>394</v>
      </c>
      <c r="AD35" s="157" t="s">
        <v>394</v>
      </c>
      <c r="AE35" s="157"/>
      <c r="AF35" s="157"/>
      <c r="AG35" s="157" t="s">
        <v>394</v>
      </c>
      <c r="AH35" s="157"/>
      <c r="AI35" s="157"/>
      <c r="AJ35" s="157"/>
      <c r="AK35" s="157"/>
      <c r="AL35" s="157"/>
      <c r="AM35" s="157"/>
      <c r="AN35" s="157"/>
      <c r="AO35" s="157"/>
      <c r="AP35" s="157"/>
      <c r="AQ35" s="157"/>
      <c r="AR35" s="157"/>
      <c r="AS35" s="157"/>
      <c r="AT35" s="157"/>
      <c r="AU35" s="157"/>
      <c r="AV35" s="157" t="s">
        <v>394</v>
      </c>
      <c r="AW35" s="157" t="s">
        <v>394</v>
      </c>
      <c r="AX35" s="157" t="s">
        <v>394</v>
      </c>
      <c r="AY35" s="157" t="s">
        <v>394</v>
      </c>
      <c r="AZ35" s="157" t="s">
        <v>394</v>
      </c>
      <c r="BA35" s="157"/>
      <c r="BB35" s="157"/>
      <c r="BC35" s="158"/>
      <c r="BD35" s="159" t="s">
        <v>434</v>
      </c>
    </row>
    <row r="36" spans="1:56" x14ac:dyDescent="0.25">
      <c r="A36" s="159" t="s">
        <v>435</v>
      </c>
      <c r="B36" s="156" t="s">
        <v>394</v>
      </c>
      <c r="C36" s="157" t="s">
        <v>394</v>
      </c>
      <c r="D36" s="157" t="s">
        <v>394</v>
      </c>
      <c r="E36" s="157" t="s">
        <v>394</v>
      </c>
      <c r="F36" s="157" t="s">
        <v>396</v>
      </c>
      <c r="G36" s="157"/>
      <c r="H36" s="157"/>
      <c r="I36" s="157" t="s">
        <v>396</v>
      </c>
      <c r="J36" s="157"/>
      <c r="K36" s="157"/>
      <c r="L36" s="157" t="s">
        <v>394</v>
      </c>
      <c r="M36" s="157" t="s">
        <v>394</v>
      </c>
      <c r="N36" s="157"/>
      <c r="O36" s="157"/>
      <c r="P36" s="157"/>
      <c r="Q36" s="157"/>
      <c r="R36" s="157" t="s">
        <v>394</v>
      </c>
      <c r="S36" s="157" t="s">
        <v>394</v>
      </c>
      <c r="T36" s="157" t="s">
        <v>394</v>
      </c>
      <c r="U36" s="157" t="s">
        <v>394</v>
      </c>
      <c r="V36" s="157" t="s">
        <v>394</v>
      </c>
      <c r="W36" s="157" t="s">
        <v>394</v>
      </c>
      <c r="X36" s="157" t="s">
        <v>394</v>
      </c>
      <c r="Y36" s="157" t="s">
        <v>394</v>
      </c>
      <c r="Z36" s="157" t="s">
        <v>394</v>
      </c>
      <c r="AA36" s="157" t="s">
        <v>394</v>
      </c>
      <c r="AB36" s="157" t="s">
        <v>394</v>
      </c>
      <c r="AC36" s="157" t="s">
        <v>394</v>
      </c>
      <c r="AD36" s="157" t="s">
        <v>394</v>
      </c>
      <c r="AE36" s="157"/>
      <c r="AF36" s="157"/>
      <c r="AG36" s="157" t="s">
        <v>394</v>
      </c>
      <c r="AH36" s="157"/>
      <c r="AI36" s="157"/>
      <c r="AJ36" s="157"/>
      <c r="AK36" s="157"/>
      <c r="AL36" s="157"/>
      <c r="AM36" s="157"/>
      <c r="AN36" s="157"/>
      <c r="AO36" s="157"/>
      <c r="AP36" s="157"/>
      <c r="AQ36" s="157"/>
      <c r="AR36" s="157"/>
      <c r="AS36" s="157"/>
      <c r="AT36" s="157"/>
      <c r="AU36" s="157"/>
      <c r="AV36" s="157"/>
      <c r="AW36" s="157"/>
      <c r="AX36" s="157"/>
      <c r="AY36" s="157"/>
      <c r="AZ36" s="157"/>
      <c r="BA36" s="157"/>
      <c r="BB36" s="157"/>
      <c r="BC36" s="158"/>
      <c r="BD36" s="159" t="s">
        <v>435</v>
      </c>
    </row>
    <row r="37" spans="1:56" x14ac:dyDescent="0.25">
      <c r="A37" s="159" t="s">
        <v>436</v>
      </c>
      <c r="B37" s="156" t="s">
        <v>394</v>
      </c>
      <c r="C37" s="157" t="s">
        <v>394</v>
      </c>
      <c r="D37" s="157" t="s">
        <v>394</v>
      </c>
      <c r="E37" s="157" t="s">
        <v>394</v>
      </c>
      <c r="F37" s="157" t="s">
        <v>396</v>
      </c>
      <c r="G37" s="157"/>
      <c r="H37" s="157"/>
      <c r="I37" s="157" t="s">
        <v>396</v>
      </c>
      <c r="J37" s="157"/>
      <c r="K37" s="157"/>
      <c r="L37" s="157" t="s">
        <v>394</v>
      </c>
      <c r="M37" s="157" t="s">
        <v>394</v>
      </c>
      <c r="N37" s="157"/>
      <c r="O37" s="157"/>
      <c r="P37" s="157"/>
      <c r="Q37" s="157"/>
      <c r="R37" s="157" t="s">
        <v>394</v>
      </c>
      <c r="S37" s="157" t="s">
        <v>394</v>
      </c>
      <c r="T37" s="157" t="s">
        <v>394</v>
      </c>
      <c r="U37" s="157" t="s">
        <v>394</v>
      </c>
      <c r="V37" s="157" t="s">
        <v>394</v>
      </c>
      <c r="W37" s="157" t="s">
        <v>394</v>
      </c>
      <c r="X37" s="157" t="s">
        <v>394</v>
      </c>
      <c r="Y37" s="157" t="s">
        <v>394</v>
      </c>
      <c r="Z37" s="157" t="s">
        <v>394</v>
      </c>
      <c r="AA37" s="157" t="s">
        <v>394</v>
      </c>
      <c r="AB37" s="157" t="s">
        <v>394</v>
      </c>
      <c r="AC37" s="157" t="s">
        <v>394</v>
      </c>
      <c r="AD37" s="157" t="s">
        <v>394</v>
      </c>
      <c r="AE37" s="157"/>
      <c r="AF37" s="157"/>
      <c r="AG37" s="157" t="s">
        <v>394</v>
      </c>
      <c r="AH37" s="157"/>
      <c r="AI37" s="157"/>
      <c r="AJ37" s="157" t="s">
        <v>394</v>
      </c>
      <c r="AK37" s="157" t="s">
        <v>394</v>
      </c>
      <c r="AL37" s="157" t="s">
        <v>394</v>
      </c>
      <c r="AM37" s="157" t="s">
        <v>394</v>
      </c>
      <c r="AN37" s="157" t="s">
        <v>394</v>
      </c>
      <c r="AO37" s="157" t="s">
        <v>394</v>
      </c>
      <c r="AP37" s="157" t="s">
        <v>394</v>
      </c>
      <c r="AQ37" s="157" t="s">
        <v>394</v>
      </c>
      <c r="AR37" s="157"/>
      <c r="AS37" s="157"/>
      <c r="AT37" s="157" t="s">
        <v>394</v>
      </c>
      <c r="AU37" s="157" t="s">
        <v>394</v>
      </c>
      <c r="AV37" s="157" t="s">
        <v>394</v>
      </c>
      <c r="AW37" s="157" t="s">
        <v>394</v>
      </c>
      <c r="AX37" s="157" t="s">
        <v>394</v>
      </c>
      <c r="AY37" s="157" t="s">
        <v>394</v>
      </c>
      <c r="AZ37" s="157" t="s">
        <v>394</v>
      </c>
      <c r="BA37" s="157"/>
      <c r="BB37" s="157"/>
      <c r="BC37" s="158"/>
      <c r="BD37" s="159" t="s">
        <v>436</v>
      </c>
    </row>
    <row r="38" spans="1:56" x14ac:dyDescent="0.25">
      <c r="A38" s="159" t="s">
        <v>437</v>
      </c>
      <c r="B38" s="166"/>
      <c r="C38" s="167"/>
      <c r="D38" s="167"/>
      <c r="E38" s="167"/>
      <c r="F38" s="167"/>
      <c r="G38" s="167"/>
      <c r="H38" s="167"/>
      <c r="I38" s="167"/>
      <c r="J38" s="167" t="s">
        <v>394</v>
      </c>
      <c r="K38" s="167"/>
      <c r="L38" s="167"/>
      <c r="M38" s="167"/>
      <c r="N38" s="167"/>
      <c r="O38" s="167"/>
      <c r="P38" s="167" t="s">
        <v>394</v>
      </c>
      <c r="Q38" s="15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8"/>
      <c r="BD38" s="159" t="s">
        <v>437</v>
      </c>
    </row>
    <row r="39" spans="1:56" ht="15.75" thickBot="1" x14ac:dyDescent="0.3">
      <c r="A39" s="169" t="s">
        <v>438</v>
      </c>
      <c r="B39" s="170"/>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c r="AF39" s="171"/>
      <c r="AG39" s="171"/>
      <c r="AH39" s="171"/>
      <c r="AI39" s="171"/>
      <c r="AJ39" s="171"/>
      <c r="AK39" s="171"/>
      <c r="AL39" s="171"/>
      <c r="AM39" s="171"/>
      <c r="AN39" s="171"/>
      <c r="AO39" s="171"/>
      <c r="AP39" s="171"/>
      <c r="AQ39" s="171"/>
      <c r="AR39" s="171"/>
      <c r="AS39" s="171"/>
      <c r="AT39" s="171"/>
      <c r="AU39" s="171"/>
      <c r="AV39" s="171"/>
      <c r="AW39" s="171"/>
      <c r="AX39" s="171"/>
      <c r="AY39" s="171" t="s">
        <v>394</v>
      </c>
      <c r="AZ39" s="171" t="s">
        <v>394</v>
      </c>
      <c r="BA39" s="171"/>
      <c r="BB39" s="171"/>
      <c r="BC39" s="172"/>
      <c r="BD39" s="169" t="s">
        <v>438</v>
      </c>
    </row>
    <row r="40" spans="1:56" x14ac:dyDescent="0.25">
      <c r="A40" s="173" t="s">
        <v>154</v>
      </c>
      <c r="B40" s="174" t="s">
        <v>394</v>
      </c>
      <c r="C40" s="175"/>
      <c r="D40" s="175" t="s">
        <v>396</v>
      </c>
      <c r="E40" s="175" t="s">
        <v>396</v>
      </c>
      <c r="F40" s="175" t="s">
        <v>396</v>
      </c>
      <c r="G40" s="175"/>
      <c r="H40" s="175"/>
      <c r="I40" s="175" t="s">
        <v>394</v>
      </c>
      <c r="J40" s="175" t="s">
        <v>394</v>
      </c>
      <c r="K40" s="175" t="s">
        <v>394</v>
      </c>
      <c r="L40" s="175" t="s">
        <v>394</v>
      </c>
      <c r="M40" s="175"/>
      <c r="N40" s="175"/>
      <c r="O40" s="175" t="s">
        <v>394</v>
      </c>
      <c r="P40" s="175" t="s">
        <v>394</v>
      </c>
      <c r="Q40" s="175" t="s">
        <v>394</v>
      </c>
      <c r="R40" s="175"/>
      <c r="S40" s="175" t="s">
        <v>394</v>
      </c>
      <c r="T40" s="175" t="s">
        <v>394</v>
      </c>
      <c r="U40" s="175" t="s">
        <v>394</v>
      </c>
      <c r="V40" s="175" t="s">
        <v>394</v>
      </c>
      <c r="W40" s="175" t="s">
        <v>394</v>
      </c>
      <c r="X40" s="175" t="s">
        <v>394</v>
      </c>
      <c r="Y40" s="175" t="s">
        <v>394</v>
      </c>
      <c r="Z40" s="175" t="s">
        <v>394</v>
      </c>
      <c r="AA40" s="175" t="s">
        <v>394</v>
      </c>
      <c r="AB40" s="175" t="s">
        <v>394</v>
      </c>
      <c r="AC40" s="175" t="s">
        <v>394</v>
      </c>
      <c r="AD40" s="175" t="s">
        <v>394</v>
      </c>
      <c r="AE40" s="175" t="s">
        <v>394</v>
      </c>
      <c r="AF40" s="175" t="s">
        <v>394</v>
      </c>
      <c r="AG40" s="175"/>
      <c r="AH40" s="175" t="s">
        <v>394</v>
      </c>
      <c r="AI40" s="175" t="s">
        <v>394</v>
      </c>
      <c r="AJ40" s="175"/>
      <c r="AK40" s="175"/>
      <c r="AL40" s="175" t="s">
        <v>394</v>
      </c>
      <c r="AM40" s="175" t="s">
        <v>394</v>
      </c>
      <c r="AN40" s="175" t="s">
        <v>394</v>
      </c>
      <c r="AO40" s="175" t="s">
        <v>394</v>
      </c>
      <c r="AP40" s="175"/>
      <c r="AQ40" s="175"/>
      <c r="AR40" s="175" t="s">
        <v>394</v>
      </c>
      <c r="AS40" s="175" t="s">
        <v>394</v>
      </c>
      <c r="AT40" s="175"/>
      <c r="AU40" s="175"/>
      <c r="AV40" s="175" t="s">
        <v>394</v>
      </c>
      <c r="AW40" s="175" t="s">
        <v>394</v>
      </c>
      <c r="AX40" s="175" t="s">
        <v>394</v>
      </c>
      <c r="AY40" s="175"/>
      <c r="AZ40" s="175"/>
      <c r="BA40" s="175" t="s">
        <v>394</v>
      </c>
      <c r="BB40" s="175" t="s">
        <v>394</v>
      </c>
      <c r="BC40" s="176" t="s">
        <v>394</v>
      </c>
      <c r="BD40" s="173" t="s">
        <v>154</v>
      </c>
    </row>
    <row r="41" spans="1:56" x14ac:dyDescent="0.25">
      <c r="A41" s="146" t="s">
        <v>439</v>
      </c>
      <c r="B41" s="177"/>
      <c r="C41" s="178"/>
      <c r="D41" s="178"/>
      <c r="E41" s="178"/>
      <c r="F41" s="178"/>
      <c r="G41" s="178"/>
      <c r="H41" s="178"/>
      <c r="I41" s="148" t="s">
        <v>394</v>
      </c>
      <c r="J41" s="148"/>
      <c r="K41" s="143" t="s">
        <v>394</v>
      </c>
      <c r="L41" s="143"/>
      <c r="M41" s="143"/>
      <c r="N41" s="143"/>
      <c r="O41" s="143" t="s">
        <v>394</v>
      </c>
      <c r="P41" s="143"/>
      <c r="Q41" s="143" t="s">
        <v>394</v>
      </c>
      <c r="R41" s="143"/>
      <c r="S41" s="143"/>
      <c r="T41" s="143"/>
      <c r="U41" s="143"/>
      <c r="V41" s="143"/>
      <c r="W41" s="143"/>
      <c r="X41" s="143"/>
      <c r="Y41" s="143"/>
      <c r="Z41" s="143"/>
      <c r="AA41" s="143"/>
      <c r="AB41" s="143"/>
      <c r="AC41" s="143"/>
      <c r="AD41" s="143"/>
      <c r="AE41" s="143" t="s">
        <v>394</v>
      </c>
      <c r="AF41" s="143"/>
      <c r="AG41" s="143"/>
      <c r="AH41" s="143" t="s">
        <v>394</v>
      </c>
      <c r="AI41" s="179"/>
      <c r="AJ41" s="179"/>
      <c r="AK41" s="179"/>
      <c r="AL41" s="179"/>
      <c r="AM41" s="179"/>
      <c r="AN41" s="179"/>
      <c r="AO41" s="179"/>
      <c r="AP41" s="179"/>
      <c r="AQ41" s="179"/>
      <c r="AR41" s="148" t="s">
        <v>394</v>
      </c>
      <c r="AS41" s="148"/>
      <c r="AT41" s="179"/>
      <c r="AU41" s="179"/>
      <c r="AV41" s="179"/>
      <c r="AW41" s="179"/>
      <c r="AX41" s="179"/>
      <c r="AY41" s="148"/>
      <c r="AZ41" s="148"/>
      <c r="BA41" s="148" t="s">
        <v>394</v>
      </c>
      <c r="BB41" s="148"/>
      <c r="BC41" s="149"/>
      <c r="BD41" s="146" t="s">
        <v>439</v>
      </c>
    </row>
    <row r="42" spans="1:56" ht="15.75" thickBot="1" x14ac:dyDescent="0.3">
      <c r="A42" s="151" t="s">
        <v>440</v>
      </c>
      <c r="B42" s="180"/>
      <c r="C42" s="181"/>
      <c r="D42" s="181"/>
      <c r="E42" s="181"/>
      <c r="F42" s="181"/>
      <c r="G42" s="181"/>
      <c r="H42" s="181"/>
      <c r="I42" s="153" t="s">
        <v>394</v>
      </c>
      <c r="J42" s="153" t="s">
        <v>394</v>
      </c>
      <c r="K42" s="153" t="s">
        <v>394</v>
      </c>
      <c r="L42" s="153"/>
      <c r="M42" s="153"/>
      <c r="N42" s="153"/>
      <c r="O42" s="153" t="s">
        <v>394</v>
      </c>
      <c r="P42" s="153" t="s">
        <v>394</v>
      </c>
      <c r="Q42" s="153" t="s">
        <v>394</v>
      </c>
      <c r="R42" s="153"/>
      <c r="S42" s="153"/>
      <c r="T42" s="153"/>
      <c r="U42" s="153"/>
      <c r="V42" s="153"/>
      <c r="W42" s="153"/>
      <c r="X42" s="153"/>
      <c r="Y42" s="153"/>
      <c r="Z42" s="153"/>
      <c r="AA42" s="153"/>
      <c r="AB42" s="153"/>
      <c r="AC42" s="153"/>
      <c r="AD42" s="153"/>
      <c r="AE42" s="153" t="s">
        <v>394</v>
      </c>
      <c r="AF42" s="153" t="s">
        <v>394</v>
      </c>
      <c r="AG42" s="153"/>
      <c r="AH42" s="153" t="s">
        <v>394</v>
      </c>
      <c r="AI42" s="153" t="s">
        <v>394</v>
      </c>
      <c r="AJ42" s="153"/>
      <c r="AK42" s="153"/>
      <c r="AL42" s="153"/>
      <c r="AM42" s="153"/>
      <c r="AN42" s="153"/>
      <c r="AO42" s="153"/>
      <c r="AP42" s="153"/>
      <c r="AQ42" s="153"/>
      <c r="AR42" s="153" t="s">
        <v>394</v>
      </c>
      <c r="AS42" s="153" t="s">
        <v>394</v>
      </c>
      <c r="AT42" s="153"/>
      <c r="AU42" s="153"/>
      <c r="AV42" s="153"/>
      <c r="AW42" s="153"/>
      <c r="AX42" s="153"/>
      <c r="AY42" s="153"/>
      <c r="AZ42" s="153"/>
      <c r="BA42" s="153" t="s">
        <v>394</v>
      </c>
      <c r="BB42" s="153" t="s">
        <v>394</v>
      </c>
      <c r="BC42" s="154" t="s">
        <v>394</v>
      </c>
      <c r="BD42" s="151" t="s">
        <v>440</v>
      </c>
    </row>
    <row r="43" spans="1:56" x14ac:dyDescent="0.25">
      <c r="A43" s="182"/>
      <c r="B43" s="183"/>
      <c r="C43" s="183"/>
      <c r="D43" s="183"/>
      <c r="E43" s="183"/>
      <c r="F43" s="183"/>
      <c r="G43" s="183"/>
      <c r="H43" s="183"/>
      <c r="I43" s="183"/>
      <c r="J43" s="183"/>
      <c r="K43" s="183"/>
      <c r="L43" s="183"/>
      <c r="M43" s="183"/>
      <c r="N43" s="183"/>
      <c r="O43" s="183"/>
      <c r="P43" s="183"/>
      <c r="Q43" s="183"/>
      <c r="R43" s="183"/>
      <c r="S43" s="183"/>
      <c r="T43" s="183"/>
      <c r="U43" s="183"/>
      <c r="V43" s="183"/>
      <c r="W43" s="183"/>
      <c r="X43" s="183"/>
      <c r="Y43" s="183"/>
      <c r="Z43" s="183"/>
      <c r="AA43" s="183"/>
      <c r="AB43" s="183"/>
      <c r="AC43" s="183"/>
      <c r="AD43" s="183"/>
      <c r="AE43" s="183"/>
      <c r="AF43" s="183"/>
      <c r="AG43" s="183"/>
      <c r="AH43" s="183"/>
      <c r="AI43" s="184"/>
      <c r="AJ43" s="184"/>
      <c r="AK43" s="184"/>
      <c r="AL43" s="184"/>
      <c r="AM43" s="184"/>
      <c r="AN43" s="184"/>
      <c r="AO43" s="184"/>
      <c r="AP43" s="184"/>
      <c r="AQ43" s="184"/>
      <c r="AR43" s="184"/>
      <c r="AS43" s="184"/>
      <c r="AT43" s="184"/>
      <c r="AU43" s="184"/>
      <c r="AV43" s="184"/>
      <c r="AW43" s="184"/>
      <c r="AX43" s="184"/>
      <c r="AY43" s="184"/>
      <c r="AZ43" s="184"/>
      <c r="BA43" s="184"/>
      <c r="BB43" s="184"/>
      <c r="BC43" s="184"/>
      <c r="BD43" s="184"/>
    </row>
  </sheetData>
  <printOptions horizontalCentered="1"/>
  <pageMargins left="0.39370078740157483" right="0.39370078740157483" top="0.78740157480314965" bottom="0.78740157480314965" header="0.51181102362204722" footer="0.51181102362204722"/>
  <pageSetup paperSize="9" scale="78" fitToWidth="2" orientation="landscape" horizontalDpi="1200" verticalDpi="1200" r:id="rId1"/>
  <headerFooter alignWithMargins="0">
    <oddHeader>&amp;CMerkmalsübersicht der Fachserie 1, Reihe 3 (Mikrozensusergebnisse 2014)</oddHeader>
    <oddFooter xml:space="preserve">&amp;L&amp;8Statistisches Bundesamt, Fachserie 1, Reihe 3, 2014
</oddFooter>
  </headerFooter>
  <colBreaks count="1" manualBreakCount="1">
    <brk id="32" max="41"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8"/>
  <sheetViews>
    <sheetView showGridLines="0" zoomScaleNormal="100" zoomScaleSheetLayoutView="100" workbookViewId="0">
      <pane ySplit="8" topLeftCell="A9" activePane="bottomLeft" state="frozen"/>
      <selection activeCell="A2" sqref="A2"/>
      <selection pane="bottomLeft" activeCell="A2" sqref="A2"/>
    </sheetView>
  </sheetViews>
  <sheetFormatPr baseColWidth="10" defaultColWidth="9.140625" defaultRowHeight="12" x14ac:dyDescent="0.2"/>
  <cols>
    <col min="1" max="1" width="4" style="191" customWidth="1"/>
    <col min="2" max="2" width="39.140625" style="199" customWidth="1"/>
    <col min="3" max="8" width="14.7109375" style="199" customWidth="1"/>
    <col min="9" max="16384" width="9.140625" style="199"/>
  </cols>
  <sheetData>
    <row r="1" spans="1:9" s="187" customFormat="1" ht="12" customHeight="1" x14ac:dyDescent="0.2">
      <c r="A1" s="186" t="s">
        <v>441</v>
      </c>
      <c r="C1" s="188"/>
      <c r="D1" s="188"/>
      <c r="E1" s="188"/>
      <c r="F1" s="188"/>
      <c r="G1" s="188"/>
      <c r="H1" s="188"/>
      <c r="I1" s="46" t="s">
        <v>12</v>
      </c>
    </row>
    <row r="2" spans="1:9" s="191" customFormat="1" ht="12" customHeight="1" x14ac:dyDescent="0.2">
      <c r="A2" s="190" t="str">
        <f>CONCATENATE("1.1 Privathaushalte am Haupt- und Nebenwohnsitz im Jahr ",A3," nach ausgewählten Merkmalen und Gebietsstand")</f>
        <v>1.1 Privathaushalte am Haupt- und Nebenwohnsitz im Jahr 2014 nach ausgewählten Merkmalen und Gebietsstand</v>
      </c>
      <c r="C2" s="192"/>
      <c r="D2" s="192"/>
      <c r="E2" s="192"/>
      <c r="F2" s="192"/>
      <c r="G2" s="192"/>
      <c r="H2" s="192"/>
    </row>
    <row r="3" spans="1:9" s="191" customFormat="1" ht="12" hidden="1" customHeight="1" x14ac:dyDescent="0.2">
      <c r="A3" s="193">
        <v>2014</v>
      </c>
      <c r="B3" s="194"/>
      <c r="C3" s="195"/>
      <c r="D3" s="195"/>
      <c r="E3" s="195"/>
      <c r="F3" s="195"/>
      <c r="G3" s="195"/>
      <c r="H3" s="195"/>
    </row>
    <row r="4" spans="1:9" s="191" customFormat="1" ht="12" customHeight="1" x14ac:dyDescent="0.2">
      <c r="A4" s="196"/>
      <c r="B4" s="195"/>
      <c r="C4" s="195"/>
      <c r="D4" s="195"/>
      <c r="E4" s="195"/>
      <c r="F4" s="195"/>
      <c r="G4" s="195"/>
      <c r="H4" s="195"/>
    </row>
    <row r="5" spans="1:9" ht="28.5" customHeight="1" x14ac:dyDescent="0.2">
      <c r="A5" s="197"/>
      <c r="B5" s="198" t="s">
        <v>442</v>
      </c>
      <c r="C5" s="640" t="s">
        <v>443</v>
      </c>
      <c r="D5" s="641"/>
      <c r="E5" s="646" t="s">
        <v>444</v>
      </c>
      <c r="F5" s="647"/>
      <c r="G5" s="640" t="s">
        <v>445</v>
      </c>
      <c r="H5" s="648"/>
    </row>
    <row r="6" spans="1:9" ht="11.25" customHeight="1" x14ac:dyDescent="0.2">
      <c r="A6" s="200" t="s">
        <v>446</v>
      </c>
      <c r="B6" s="200" t="s">
        <v>447</v>
      </c>
      <c r="C6" s="642"/>
      <c r="D6" s="643"/>
      <c r="E6" s="642"/>
      <c r="F6" s="643"/>
      <c r="G6" s="642"/>
      <c r="H6" s="649"/>
      <c r="I6" s="201"/>
    </row>
    <row r="7" spans="1:9" ht="12.75" customHeight="1" x14ac:dyDescent="0.2">
      <c r="A7" s="200" t="s">
        <v>200</v>
      </c>
      <c r="B7" s="200" t="s">
        <v>448</v>
      </c>
      <c r="C7" s="644"/>
      <c r="D7" s="645"/>
      <c r="E7" s="644"/>
      <c r="F7" s="645"/>
      <c r="G7" s="644"/>
      <c r="H7" s="650"/>
      <c r="I7" s="201"/>
    </row>
    <row r="8" spans="1:9" x14ac:dyDescent="0.2">
      <c r="A8" s="202"/>
      <c r="B8" s="203" t="s">
        <v>442</v>
      </c>
      <c r="C8" s="204" t="s">
        <v>449</v>
      </c>
      <c r="D8" s="205" t="s">
        <v>450</v>
      </c>
      <c r="E8" s="204" t="s">
        <v>449</v>
      </c>
      <c r="F8" s="205" t="s">
        <v>450</v>
      </c>
      <c r="G8" s="204" t="s">
        <v>449</v>
      </c>
      <c r="H8" s="206" t="s">
        <v>450</v>
      </c>
    </row>
    <row r="9" spans="1:9" s="211" customFormat="1" ht="18" customHeight="1" x14ac:dyDescent="0.2">
      <c r="A9" s="191">
        <v>1</v>
      </c>
      <c r="B9" s="207" t="s">
        <v>451</v>
      </c>
      <c r="C9" s="208">
        <v>40223</v>
      </c>
      <c r="D9" s="209">
        <v>100</v>
      </c>
      <c r="E9" s="210">
        <v>31768</v>
      </c>
      <c r="F9" s="209">
        <v>100</v>
      </c>
      <c r="G9" s="210">
        <v>8455</v>
      </c>
      <c r="H9" s="209">
        <v>100</v>
      </c>
    </row>
    <row r="10" spans="1:9" s="211" customFormat="1" ht="27" customHeight="1" x14ac:dyDescent="0.2">
      <c r="A10" s="191">
        <v>2</v>
      </c>
      <c r="B10" s="207" t="s">
        <v>452</v>
      </c>
      <c r="C10" s="208">
        <v>16412</v>
      </c>
      <c r="D10" s="209">
        <v>40.799999999999997</v>
      </c>
      <c r="E10" s="210">
        <v>12715</v>
      </c>
      <c r="F10" s="209">
        <v>40</v>
      </c>
      <c r="G10" s="210">
        <v>3696</v>
      </c>
      <c r="H10" s="209">
        <v>43.7</v>
      </c>
    </row>
    <row r="11" spans="1:9" x14ac:dyDescent="0.2">
      <c r="A11" s="191">
        <v>3</v>
      </c>
      <c r="B11" s="212" t="s">
        <v>453</v>
      </c>
      <c r="C11" s="208">
        <v>23811</v>
      </c>
      <c r="D11" s="209">
        <v>59.2</v>
      </c>
      <c r="E11" s="210">
        <v>19052</v>
      </c>
      <c r="F11" s="209">
        <v>60</v>
      </c>
      <c r="G11" s="210">
        <v>4759</v>
      </c>
      <c r="H11" s="209">
        <v>56.3</v>
      </c>
    </row>
    <row r="12" spans="1:9" x14ac:dyDescent="0.2">
      <c r="A12" s="191">
        <v>4</v>
      </c>
      <c r="B12" s="213" t="s">
        <v>454</v>
      </c>
      <c r="C12" s="208">
        <v>13837</v>
      </c>
      <c r="D12" s="209">
        <v>34.4</v>
      </c>
      <c r="E12" s="210">
        <v>10797</v>
      </c>
      <c r="F12" s="209">
        <v>34</v>
      </c>
      <c r="G12" s="210">
        <v>3040</v>
      </c>
      <c r="H12" s="209">
        <v>36</v>
      </c>
    </row>
    <row r="13" spans="1:9" x14ac:dyDescent="0.2">
      <c r="A13" s="191">
        <v>5</v>
      </c>
      <c r="B13" s="213" t="s">
        <v>455</v>
      </c>
      <c r="C13" s="208">
        <v>4968</v>
      </c>
      <c r="D13" s="209">
        <v>12.4</v>
      </c>
      <c r="E13" s="210">
        <v>3959</v>
      </c>
      <c r="F13" s="209">
        <v>12.5</v>
      </c>
      <c r="G13" s="210">
        <v>1010</v>
      </c>
      <c r="H13" s="209">
        <v>11.9</v>
      </c>
    </row>
    <row r="14" spans="1:9" x14ac:dyDescent="0.2">
      <c r="A14" s="191">
        <v>6</v>
      </c>
      <c r="B14" s="213" t="s">
        <v>456</v>
      </c>
      <c r="C14" s="208">
        <v>3672</v>
      </c>
      <c r="D14" s="209">
        <v>9.1</v>
      </c>
      <c r="E14" s="210">
        <v>3126</v>
      </c>
      <c r="F14" s="209">
        <v>9.8000000000000007</v>
      </c>
      <c r="G14" s="210">
        <v>546</v>
      </c>
      <c r="H14" s="209">
        <v>6.5</v>
      </c>
    </row>
    <row r="15" spans="1:9" x14ac:dyDescent="0.2">
      <c r="A15" s="191">
        <v>7</v>
      </c>
      <c r="B15" s="213" t="s">
        <v>457</v>
      </c>
      <c r="C15" s="208">
        <v>1333</v>
      </c>
      <c r="D15" s="209">
        <v>3.3</v>
      </c>
      <c r="E15" s="210">
        <v>1170</v>
      </c>
      <c r="F15" s="209">
        <v>3.7</v>
      </c>
      <c r="G15" s="210">
        <v>163</v>
      </c>
      <c r="H15" s="209">
        <v>1.9</v>
      </c>
    </row>
    <row r="16" spans="1:9" ht="37.5" customHeight="1" x14ac:dyDescent="0.2">
      <c r="A16" s="191">
        <v>8</v>
      </c>
      <c r="B16" s="207" t="s">
        <v>458</v>
      </c>
      <c r="C16" s="208">
        <v>5413</v>
      </c>
      <c r="D16" s="209">
        <v>13.5</v>
      </c>
      <c r="E16" s="210">
        <v>4106</v>
      </c>
      <c r="F16" s="209">
        <v>12.9</v>
      </c>
      <c r="G16" s="210">
        <v>1307</v>
      </c>
      <c r="H16" s="209">
        <v>15.5</v>
      </c>
    </row>
    <row r="17" spans="1:8" x14ac:dyDescent="0.2">
      <c r="A17" s="191">
        <v>9</v>
      </c>
      <c r="B17" s="212" t="s">
        <v>459</v>
      </c>
      <c r="C17" s="208">
        <v>4332</v>
      </c>
      <c r="D17" s="209">
        <v>10.8</v>
      </c>
      <c r="E17" s="210">
        <v>3359</v>
      </c>
      <c r="F17" s="209">
        <v>10.6</v>
      </c>
      <c r="G17" s="210">
        <v>972</v>
      </c>
      <c r="H17" s="209">
        <v>11.5</v>
      </c>
    </row>
    <row r="18" spans="1:8" x14ac:dyDescent="0.2">
      <c r="A18" s="191">
        <v>10</v>
      </c>
      <c r="B18" s="212" t="s">
        <v>460</v>
      </c>
      <c r="C18" s="208">
        <v>5660</v>
      </c>
      <c r="D18" s="209">
        <v>14.1</v>
      </c>
      <c r="E18" s="210">
        <v>4693</v>
      </c>
      <c r="F18" s="209">
        <v>14.8</v>
      </c>
      <c r="G18" s="210">
        <v>967</v>
      </c>
      <c r="H18" s="209">
        <v>11.4</v>
      </c>
    </row>
    <row r="19" spans="1:8" x14ac:dyDescent="0.2">
      <c r="A19" s="191">
        <v>11</v>
      </c>
      <c r="B19" s="212" t="s">
        <v>461</v>
      </c>
      <c r="C19" s="208">
        <v>7215</v>
      </c>
      <c r="D19" s="209">
        <v>17.899999999999999</v>
      </c>
      <c r="E19" s="210">
        <v>5918</v>
      </c>
      <c r="F19" s="209">
        <v>18.600000000000001</v>
      </c>
      <c r="G19" s="210">
        <v>1298</v>
      </c>
      <c r="H19" s="209">
        <v>15.3</v>
      </c>
    </row>
    <row r="20" spans="1:8" x14ac:dyDescent="0.2">
      <c r="A20" s="191">
        <v>12</v>
      </c>
      <c r="B20" s="212" t="s">
        <v>462</v>
      </c>
      <c r="C20" s="208">
        <v>3707</v>
      </c>
      <c r="D20" s="209">
        <v>9.1999999999999993</v>
      </c>
      <c r="E20" s="210">
        <v>3181</v>
      </c>
      <c r="F20" s="209">
        <v>10</v>
      </c>
      <c r="G20" s="210">
        <v>526</v>
      </c>
      <c r="H20" s="209">
        <v>6.2</v>
      </c>
    </row>
    <row r="21" spans="1:8" x14ac:dyDescent="0.2">
      <c r="A21" s="191">
        <v>13</v>
      </c>
      <c r="B21" s="212" t="s">
        <v>463</v>
      </c>
      <c r="C21" s="208">
        <v>2755</v>
      </c>
      <c r="D21" s="209">
        <v>6.8</v>
      </c>
      <c r="E21" s="210">
        <v>2602</v>
      </c>
      <c r="F21" s="209">
        <v>8.1999999999999993</v>
      </c>
      <c r="G21" s="210">
        <v>153</v>
      </c>
      <c r="H21" s="209">
        <v>1.8</v>
      </c>
    </row>
    <row r="22" spans="1:8" x14ac:dyDescent="0.2">
      <c r="A22" s="191">
        <v>14</v>
      </c>
      <c r="B22" s="212" t="s">
        <v>464</v>
      </c>
      <c r="C22" s="208">
        <v>3940</v>
      </c>
      <c r="D22" s="209">
        <v>9.8000000000000007</v>
      </c>
      <c r="E22" s="210">
        <v>3298</v>
      </c>
      <c r="F22" s="209">
        <v>10.4</v>
      </c>
      <c r="G22" s="210">
        <v>642</v>
      </c>
      <c r="H22" s="209">
        <v>7.6</v>
      </c>
    </row>
    <row r="23" spans="1:8" x14ac:dyDescent="0.2">
      <c r="A23" s="191">
        <v>15</v>
      </c>
      <c r="B23" s="212" t="s">
        <v>465</v>
      </c>
      <c r="C23" s="208">
        <v>7200</v>
      </c>
      <c r="D23" s="209">
        <v>17.899999999999999</v>
      </c>
      <c r="E23" s="210">
        <v>4610</v>
      </c>
      <c r="F23" s="209">
        <v>14.5</v>
      </c>
      <c r="G23" s="210">
        <v>2590</v>
      </c>
      <c r="H23" s="209">
        <v>30.6</v>
      </c>
    </row>
    <row r="24" spans="1:8" ht="37.5" customHeight="1" x14ac:dyDescent="0.2">
      <c r="A24" s="191">
        <v>16</v>
      </c>
      <c r="B24" s="207" t="s">
        <v>466</v>
      </c>
      <c r="C24" s="208">
        <v>1908</v>
      </c>
      <c r="D24" s="209">
        <v>4.7</v>
      </c>
      <c r="E24" s="210">
        <v>1494</v>
      </c>
      <c r="F24" s="209">
        <v>4.7</v>
      </c>
      <c r="G24" s="210">
        <v>414</v>
      </c>
      <c r="H24" s="209">
        <v>4.9000000000000004</v>
      </c>
    </row>
    <row r="25" spans="1:8" x14ac:dyDescent="0.2">
      <c r="A25" s="191">
        <v>17</v>
      </c>
      <c r="B25" s="212" t="s">
        <v>467</v>
      </c>
      <c r="C25" s="208">
        <v>5889</v>
      </c>
      <c r="D25" s="209">
        <v>14.6</v>
      </c>
      <c r="E25" s="210">
        <v>4564</v>
      </c>
      <c r="F25" s="209">
        <v>14.4</v>
      </c>
      <c r="G25" s="210">
        <v>1325</v>
      </c>
      <c r="H25" s="209">
        <v>15.7</v>
      </c>
    </row>
    <row r="26" spans="1:8" x14ac:dyDescent="0.2">
      <c r="A26" s="191">
        <v>18</v>
      </c>
      <c r="B26" s="212" t="s">
        <v>468</v>
      </c>
      <c r="C26" s="208">
        <v>6277</v>
      </c>
      <c r="D26" s="209">
        <v>15.6</v>
      </c>
      <c r="E26" s="210">
        <v>5030</v>
      </c>
      <c r="F26" s="209">
        <v>15.8</v>
      </c>
      <c r="G26" s="210">
        <v>1247</v>
      </c>
      <c r="H26" s="209">
        <v>14.7</v>
      </c>
    </row>
    <row r="27" spans="1:8" x14ac:dyDescent="0.2">
      <c r="A27" s="191">
        <v>19</v>
      </c>
      <c r="B27" s="212" t="s">
        <v>469</v>
      </c>
      <c r="C27" s="208">
        <v>8223</v>
      </c>
      <c r="D27" s="209">
        <v>20.399999999999999</v>
      </c>
      <c r="E27" s="210">
        <v>6605</v>
      </c>
      <c r="F27" s="209">
        <v>20.8</v>
      </c>
      <c r="G27" s="210">
        <v>1617</v>
      </c>
      <c r="H27" s="209">
        <v>19.100000000000001</v>
      </c>
    </row>
    <row r="28" spans="1:8" x14ac:dyDescent="0.2">
      <c r="A28" s="191">
        <v>20</v>
      </c>
      <c r="B28" s="212" t="s">
        <v>470</v>
      </c>
      <c r="C28" s="208">
        <v>6591</v>
      </c>
      <c r="D28" s="209">
        <v>16.399999999999999</v>
      </c>
      <c r="E28" s="210">
        <v>5157</v>
      </c>
      <c r="F28" s="209">
        <v>16.2</v>
      </c>
      <c r="G28" s="210">
        <v>1434</v>
      </c>
      <c r="H28" s="209">
        <v>17</v>
      </c>
    </row>
    <row r="29" spans="1:8" x14ac:dyDescent="0.2">
      <c r="A29" s="191">
        <v>21</v>
      </c>
      <c r="B29" s="212" t="s">
        <v>471</v>
      </c>
      <c r="C29" s="208">
        <v>5325</v>
      </c>
      <c r="D29" s="209">
        <v>13.2</v>
      </c>
      <c r="E29" s="210">
        <v>4197</v>
      </c>
      <c r="F29" s="209">
        <v>13.2</v>
      </c>
      <c r="G29" s="210">
        <v>1129</v>
      </c>
      <c r="H29" s="209">
        <v>13.4</v>
      </c>
    </row>
    <row r="30" spans="1:8" x14ac:dyDescent="0.2">
      <c r="A30" s="191">
        <v>22</v>
      </c>
      <c r="B30" s="212" t="s">
        <v>472</v>
      </c>
      <c r="C30" s="208">
        <v>4548</v>
      </c>
      <c r="D30" s="209">
        <v>11.3</v>
      </c>
      <c r="E30" s="210">
        <v>3552</v>
      </c>
      <c r="F30" s="209">
        <v>11.2</v>
      </c>
      <c r="G30" s="210">
        <v>996</v>
      </c>
      <c r="H30" s="209">
        <v>11.8</v>
      </c>
    </row>
    <row r="31" spans="1:8" x14ac:dyDescent="0.2">
      <c r="A31" s="191">
        <v>23</v>
      </c>
      <c r="B31" s="212" t="s">
        <v>473</v>
      </c>
      <c r="C31" s="208">
        <v>1462</v>
      </c>
      <c r="D31" s="209">
        <v>3.6</v>
      </c>
      <c r="E31" s="210">
        <v>1169</v>
      </c>
      <c r="F31" s="209">
        <v>3.7</v>
      </c>
      <c r="G31" s="210">
        <v>293</v>
      </c>
      <c r="H31" s="209">
        <v>3.5</v>
      </c>
    </row>
    <row r="32" spans="1:8" x14ac:dyDescent="0.2">
      <c r="A32" s="191">
        <v>24</v>
      </c>
      <c r="B32" s="213" t="s">
        <v>474</v>
      </c>
      <c r="C32" s="208">
        <v>28887</v>
      </c>
      <c r="D32" s="209">
        <v>71.8</v>
      </c>
      <c r="E32" s="210">
        <v>22850</v>
      </c>
      <c r="F32" s="209">
        <v>71.900000000000006</v>
      </c>
      <c r="G32" s="210">
        <v>6038</v>
      </c>
      <c r="H32" s="209">
        <v>71.400000000000006</v>
      </c>
    </row>
    <row r="33" spans="1:8" ht="37.5" customHeight="1" x14ac:dyDescent="0.2">
      <c r="A33" s="191">
        <v>25</v>
      </c>
      <c r="B33" s="207" t="s">
        <v>475</v>
      </c>
      <c r="C33" s="208">
        <v>36814</v>
      </c>
      <c r="D33" s="209">
        <v>91.5</v>
      </c>
      <c r="E33" s="210">
        <v>28759</v>
      </c>
      <c r="F33" s="209">
        <v>90.5</v>
      </c>
      <c r="G33" s="210">
        <v>8055</v>
      </c>
      <c r="H33" s="209">
        <v>95.3</v>
      </c>
    </row>
    <row r="34" spans="1:8" x14ac:dyDescent="0.2">
      <c r="A34" s="191">
        <v>26</v>
      </c>
      <c r="B34" s="212" t="s">
        <v>476</v>
      </c>
      <c r="C34" s="208">
        <v>3409</v>
      </c>
      <c r="D34" s="209">
        <v>8.5</v>
      </c>
      <c r="E34" s="210">
        <v>3009</v>
      </c>
      <c r="F34" s="209">
        <v>9.5</v>
      </c>
      <c r="G34" s="210">
        <v>400</v>
      </c>
      <c r="H34" s="209">
        <v>4.7</v>
      </c>
    </row>
    <row r="35" spans="1:8" ht="27" customHeight="1" x14ac:dyDescent="0.2">
      <c r="A35" s="191">
        <v>27</v>
      </c>
      <c r="B35" s="207" t="s">
        <v>477</v>
      </c>
      <c r="C35" s="208">
        <v>11993</v>
      </c>
      <c r="D35" s="209">
        <v>29.8</v>
      </c>
      <c r="E35" s="210">
        <v>9130</v>
      </c>
      <c r="F35" s="209">
        <v>28.7</v>
      </c>
      <c r="G35" s="210">
        <v>2862</v>
      </c>
      <c r="H35" s="209">
        <v>33.799999999999997</v>
      </c>
    </row>
    <row r="36" spans="1:8" x14ac:dyDescent="0.2">
      <c r="A36" s="191">
        <v>28</v>
      </c>
      <c r="B36" s="212" t="s">
        <v>478</v>
      </c>
      <c r="C36" s="208">
        <v>17202</v>
      </c>
      <c r="D36" s="209">
        <v>42.8</v>
      </c>
      <c r="E36" s="210">
        <v>13995</v>
      </c>
      <c r="F36" s="209">
        <v>44.1</v>
      </c>
      <c r="G36" s="210">
        <v>3207</v>
      </c>
      <c r="H36" s="209">
        <v>37.9</v>
      </c>
    </row>
    <row r="37" spans="1:8" x14ac:dyDescent="0.2">
      <c r="A37" s="191">
        <v>29</v>
      </c>
      <c r="B37" s="212" t="s">
        <v>479</v>
      </c>
      <c r="C37" s="208">
        <v>1392</v>
      </c>
      <c r="D37" s="209">
        <v>3.5</v>
      </c>
      <c r="E37" s="210">
        <v>1124</v>
      </c>
      <c r="F37" s="209">
        <v>3.5</v>
      </c>
      <c r="G37" s="210">
        <v>268</v>
      </c>
      <c r="H37" s="209">
        <v>3.2</v>
      </c>
    </row>
    <row r="38" spans="1:8" x14ac:dyDescent="0.2">
      <c r="A38" s="191">
        <v>30</v>
      </c>
      <c r="B38" s="214" t="s">
        <v>480</v>
      </c>
      <c r="C38" s="208">
        <v>4708</v>
      </c>
      <c r="D38" s="209">
        <v>11.7</v>
      </c>
      <c r="E38" s="210">
        <v>3667</v>
      </c>
      <c r="F38" s="209">
        <v>11.5</v>
      </c>
      <c r="G38" s="210">
        <v>1041</v>
      </c>
      <c r="H38" s="209">
        <v>12.3</v>
      </c>
    </row>
    <row r="39" spans="1:8" x14ac:dyDescent="0.2">
      <c r="A39" s="191">
        <v>31</v>
      </c>
      <c r="B39" s="212" t="s">
        <v>481</v>
      </c>
      <c r="C39" s="208">
        <v>4929</v>
      </c>
      <c r="D39" s="209">
        <v>12.3</v>
      </c>
      <c r="E39" s="210">
        <v>3851</v>
      </c>
      <c r="F39" s="209">
        <v>12.1</v>
      </c>
      <c r="G39" s="210">
        <v>1078</v>
      </c>
      <c r="H39" s="209">
        <v>12.8</v>
      </c>
    </row>
    <row r="40" spans="1:8" ht="49.5" customHeight="1" x14ac:dyDescent="0.2">
      <c r="A40" s="191">
        <v>32</v>
      </c>
      <c r="B40" s="207" t="s">
        <v>482</v>
      </c>
      <c r="C40" s="208">
        <v>39062</v>
      </c>
      <c r="D40" s="209">
        <v>97.1</v>
      </c>
      <c r="E40" s="210">
        <v>30684</v>
      </c>
      <c r="F40" s="209">
        <v>96.6</v>
      </c>
      <c r="G40" s="210">
        <v>8378</v>
      </c>
      <c r="H40" s="209">
        <v>99.1</v>
      </c>
    </row>
    <row r="41" spans="1:8" ht="12" customHeight="1" x14ac:dyDescent="0.2">
      <c r="A41" s="191">
        <v>33</v>
      </c>
      <c r="B41" s="215" t="s">
        <v>483</v>
      </c>
      <c r="C41" s="208">
        <v>630</v>
      </c>
      <c r="D41" s="209">
        <v>1.6</v>
      </c>
      <c r="E41" s="210">
        <v>508</v>
      </c>
      <c r="F41" s="209">
        <v>1.6</v>
      </c>
      <c r="G41" s="210">
        <v>122</v>
      </c>
      <c r="H41" s="209">
        <v>1.4</v>
      </c>
    </row>
    <row r="42" spans="1:8" ht="12" customHeight="1" x14ac:dyDescent="0.2">
      <c r="A42" s="191">
        <v>34</v>
      </c>
      <c r="B42" s="213" t="s">
        <v>484</v>
      </c>
      <c r="C42" s="208">
        <v>3669</v>
      </c>
      <c r="D42" s="209">
        <v>9.1</v>
      </c>
      <c r="E42" s="210">
        <v>2614</v>
      </c>
      <c r="F42" s="209">
        <v>8.1999999999999993</v>
      </c>
      <c r="G42" s="210">
        <v>1055</v>
      </c>
      <c r="H42" s="209">
        <v>12.5</v>
      </c>
    </row>
    <row r="43" spans="1:8" ht="12" customHeight="1" x14ac:dyDescent="0.2">
      <c r="A43" s="191">
        <v>35</v>
      </c>
      <c r="B43" s="213" t="s">
        <v>485</v>
      </c>
      <c r="C43" s="208">
        <v>5282</v>
      </c>
      <c r="D43" s="209">
        <v>13.1</v>
      </c>
      <c r="E43" s="210">
        <v>3819</v>
      </c>
      <c r="F43" s="209">
        <v>12</v>
      </c>
      <c r="G43" s="210">
        <v>1463</v>
      </c>
      <c r="H43" s="209">
        <v>17.3</v>
      </c>
    </row>
    <row r="44" spans="1:8" ht="12" customHeight="1" x14ac:dyDescent="0.2">
      <c r="A44" s="191">
        <v>36</v>
      </c>
      <c r="B44" s="213" t="s">
        <v>486</v>
      </c>
      <c r="C44" s="208">
        <v>2865</v>
      </c>
      <c r="D44" s="209">
        <v>7.1</v>
      </c>
      <c r="E44" s="210">
        <v>2110</v>
      </c>
      <c r="F44" s="209">
        <v>6.6</v>
      </c>
      <c r="G44" s="210">
        <v>755</v>
      </c>
      <c r="H44" s="209">
        <v>8.9</v>
      </c>
    </row>
    <row r="45" spans="1:8" ht="12" customHeight="1" x14ac:dyDescent="0.2">
      <c r="A45" s="191">
        <v>37</v>
      </c>
      <c r="B45" s="213" t="s">
        <v>487</v>
      </c>
      <c r="C45" s="208">
        <v>2742</v>
      </c>
      <c r="D45" s="209">
        <v>6.8</v>
      </c>
      <c r="E45" s="210">
        <v>2070</v>
      </c>
      <c r="F45" s="209">
        <v>6.5</v>
      </c>
      <c r="G45" s="210">
        <v>672</v>
      </c>
      <c r="H45" s="209">
        <v>7.9</v>
      </c>
    </row>
    <row r="46" spans="1:8" ht="12" customHeight="1" x14ac:dyDescent="0.2">
      <c r="A46" s="191">
        <v>38</v>
      </c>
      <c r="B46" s="213" t="s">
        <v>488</v>
      </c>
      <c r="C46" s="208">
        <v>3598</v>
      </c>
      <c r="D46" s="209">
        <v>8.9</v>
      </c>
      <c r="E46" s="210">
        <v>2737</v>
      </c>
      <c r="F46" s="209">
        <v>8.6</v>
      </c>
      <c r="G46" s="210">
        <v>861</v>
      </c>
      <c r="H46" s="209">
        <v>10.199999999999999</v>
      </c>
    </row>
    <row r="47" spans="1:8" ht="12" customHeight="1" x14ac:dyDescent="0.2">
      <c r="A47" s="191">
        <v>39</v>
      </c>
      <c r="B47" s="213" t="s">
        <v>489</v>
      </c>
      <c r="C47" s="208">
        <v>5988</v>
      </c>
      <c r="D47" s="209">
        <v>14.9</v>
      </c>
      <c r="E47" s="210">
        <v>4703</v>
      </c>
      <c r="F47" s="209">
        <v>14.8</v>
      </c>
      <c r="G47" s="210">
        <v>1285</v>
      </c>
      <c r="H47" s="209">
        <v>15.2</v>
      </c>
    </row>
    <row r="48" spans="1:8" ht="12" customHeight="1" x14ac:dyDescent="0.2">
      <c r="A48" s="191">
        <v>40</v>
      </c>
      <c r="B48" s="213" t="s">
        <v>490</v>
      </c>
      <c r="C48" s="208">
        <v>4353</v>
      </c>
      <c r="D48" s="209">
        <v>10.8</v>
      </c>
      <c r="E48" s="210">
        <v>3539</v>
      </c>
      <c r="F48" s="209">
        <v>11.1</v>
      </c>
      <c r="G48" s="210">
        <v>814</v>
      </c>
      <c r="H48" s="209">
        <v>9.6</v>
      </c>
    </row>
    <row r="49" spans="1:8" ht="12" customHeight="1" x14ac:dyDescent="0.2">
      <c r="A49" s="191">
        <v>41</v>
      </c>
      <c r="B49" s="213" t="s">
        <v>491</v>
      </c>
      <c r="C49" s="208">
        <v>5629</v>
      </c>
      <c r="D49" s="209">
        <v>14</v>
      </c>
      <c r="E49" s="210">
        <v>4769</v>
      </c>
      <c r="F49" s="209">
        <v>15</v>
      </c>
      <c r="G49" s="210">
        <v>860</v>
      </c>
      <c r="H49" s="209">
        <v>10.199999999999999</v>
      </c>
    </row>
    <row r="50" spans="1:8" ht="12" customHeight="1" x14ac:dyDescent="0.2">
      <c r="A50" s="191">
        <v>42</v>
      </c>
      <c r="B50" s="213" t="s">
        <v>492</v>
      </c>
      <c r="C50" s="208">
        <v>4305</v>
      </c>
      <c r="D50" s="209">
        <v>10.7</v>
      </c>
      <c r="E50" s="210">
        <v>3816</v>
      </c>
      <c r="F50" s="209">
        <v>12</v>
      </c>
      <c r="G50" s="210">
        <v>490</v>
      </c>
      <c r="H50" s="209">
        <v>5.8</v>
      </c>
    </row>
    <row r="51" spans="1:8" ht="12" customHeight="1" x14ac:dyDescent="0.2">
      <c r="A51" s="191">
        <v>43</v>
      </c>
      <c r="B51" s="216" t="s">
        <v>493</v>
      </c>
      <c r="C51" s="210">
        <v>1161</v>
      </c>
      <c r="D51" s="209">
        <v>2.9</v>
      </c>
      <c r="E51" s="210">
        <v>1083</v>
      </c>
      <c r="F51" s="209">
        <v>3.4</v>
      </c>
      <c r="G51" s="210">
        <v>78</v>
      </c>
      <c r="H51" s="209">
        <v>0.9</v>
      </c>
    </row>
    <row r="52" spans="1:8" ht="37.5" customHeight="1" x14ac:dyDescent="0.2">
      <c r="A52" s="191">
        <v>44</v>
      </c>
      <c r="B52" s="207" t="s">
        <v>494</v>
      </c>
      <c r="C52" s="208">
        <v>26059</v>
      </c>
      <c r="D52" s="209">
        <v>64.8</v>
      </c>
      <c r="E52" s="210">
        <v>20769</v>
      </c>
      <c r="F52" s="209">
        <v>65.400000000000006</v>
      </c>
      <c r="G52" s="210">
        <v>5290</v>
      </c>
      <c r="H52" s="209">
        <v>62.6</v>
      </c>
    </row>
    <row r="53" spans="1:8" ht="12" customHeight="1" x14ac:dyDescent="0.2">
      <c r="A53" s="191">
        <v>45</v>
      </c>
      <c r="B53" s="213" t="s">
        <v>495</v>
      </c>
      <c r="C53" s="208">
        <v>24944</v>
      </c>
      <c r="D53" s="209">
        <v>62</v>
      </c>
      <c r="E53" s="210">
        <v>20036</v>
      </c>
      <c r="F53" s="209">
        <v>63.1</v>
      </c>
      <c r="G53" s="210">
        <v>4907</v>
      </c>
      <c r="H53" s="209">
        <v>58</v>
      </c>
    </row>
    <row r="54" spans="1:8" ht="12" customHeight="1" x14ac:dyDescent="0.2">
      <c r="A54" s="191">
        <v>46</v>
      </c>
      <c r="B54" s="217" t="s">
        <v>496</v>
      </c>
      <c r="C54" s="208">
        <v>3012</v>
      </c>
      <c r="D54" s="209">
        <v>7.5</v>
      </c>
      <c r="E54" s="210">
        <v>2405</v>
      </c>
      <c r="F54" s="209">
        <v>7.6</v>
      </c>
      <c r="G54" s="210">
        <v>607</v>
      </c>
      <c r="H54" s="209">
        <v>7.2</v>
      </c>
    </row>
    <row r="55" spans="1:8" s="211" customFormat="1" ht="12" customHeight="1" x14ac:dyDescent="0.2">
      <c r="A55" s="191">
        <v>47</v>
      </c>
      <c r="B55" s="218" t="s">
        <v>497</v>
      </c>
      <c r="C55" s="208">
        <v>42</v>
      </c>
      <c r="D55" s="209">
        <v>0.1</v>
      </c>
      <c r="E55" s="210">
        <v>38</v>
      </c>
      <c r="F55" s="209">
        <v>0.1</v>
      </c>
      <c r="G55" s="210" t="s">
        <v>165</v>
      </c>
      <c r="H55" s="209" t="s">
        <v>165</v>
      </c>
    </row>
    <row r="56" spans="1:8" ht="12" customHeight="1" x14ac:dyDescent="0.2">
      <c r="A56" s="191">
        <v>48</v>
      </c>
      <c r="B56" s="217" t="s">
        <v>498</v>
      </c>
      <c r="C56" s="208">
        <v>1501</v>
      </c>
      <c r="D56" s="209">
        <v>3.7</v>
      </c>
      <c r="E56" s="210">
        <v>1256</v>
      </c>
      <c r="F56" s="209">
        <v>4</v>
      </c>
      <c r="G56" s="210">
        <v>245</v>
      </c>
      <c r="H56" s="209">
        <v>2.9</v>
      </c>
    </row>
    <row r="57" spans="1:8" ht="12" customHeight="1" x14ac:dyDescent="0.2">
      <c r="A57" s="191">
        <v>49</v>
      </c>
      <c r="B57" s="217" t="s">
        <v>499</v>
      </c>
      <c r="C57" s="208">
        <v>14749</v>
      </c>
      <c r="D57" s="209">
        <v>36.700000000000003</v>
      </c>
      <c r="E57" s="210">
        <v>11964</v>
      </c>
      <c r="F57" s="209">
        <v>37.700000000000003</v>
      </c>
      <c r="G57" s="210">
        <v>2784</v>
      </c>
      <c r="H57" s="209">
        <v>32.9</v>
      </c>
    </row>
    <row r="58" spans="1:8" ht="12" customHeight="1" x14ac:dyDescent="0.2">
      <c r="A58" s="191">
        <v>50</v>
      </c>
      <c r="B58" s="217" t="s">
        <v>500</v>
      </c>
      <c r="C58" s="208">
        <v>5335</v>
      </c>
      <c r="D58" s="209">
        <v>13.3</v>
      </c>
      <c r="E58" s="210">
        <v>4136</v>
      </c>
      <c r="F58" s="209">
        <v>13</v>
      </c>
      <c r="G58" s="210">
        <v>1199</v>
      </c>
      <c r="H58" s="209">
        <v>14.2</v>
      </c>
    </row>
    <row r="59" spans="1:8" ht="24" customHeight="1" x14ac:dyDescent="0.2">
      <c r="A59" s="191">
        <v>51</v>
      </c>
      <c r="B59" s="217" t="s">
        <v>501</v>
      </c>
      <c r="C59" s="208">
        <v>305</v>
      </c>
      <c r="D59" s="209">
        <v>0.8</v>
      </c>
      <c r="E59" s="210">
        <v>237</v>
      </c>
      <c r="F59" s="209">
        <v>0.7</v>
      </c>
      <c r="G59" s="210">
        <v>68</v>
      </c>
      <c r="H59" s="209">
        <v>0.8</v>
      </c>
    </row>
    <row r="60" spans="1:8" ht="12" customHeight="1" x14ac:dyDescent="0.2">
      <c r="A60" s="191">
        <v>52</v>
      </c>
      <c r="B60" s="213" t="s">
        <v>502</v>
      </c>
      <c r="C60" s="208">
        <v>1116</v>
      </c>
      <c r="D60" s="209">
        <v>2.8</v>
      </c>
      <c r="E60" s="210">
        <v>733</v>
      </c>
      <c r="F60" s="209">
        <v>2.2999999999999998</v>
      </c>
      <c r="G60" s="210">
        <v>383</v>
      </c>
      <c r="H60" s="209">
        <v>4.5</v>
      </c>
    </row>
    <row r="61" spans="1:8" ht="12" customHeight="1" x14ac:dyDescent="0.2">
      <c r="A61" s="191">
        <v>53</v>
      </c>
      <c r="B61" s="212" t="s">
        <v>503</v>
      </c>
      <c r="C61" s="208">
        <v>14164</v>
      </c>
      <c r="D61" s="209">
        <v>35.200000000000003</v>
      </c>
      <c r="E61" s="210">
        <v>10998</v>
      </c>
      <c r="F61" s="209">
        <v>34.6</v>
      </c>
      <c r="G61" s="210">
        <v>3165</v>
      </c>
      <c r="H61" s="209">
        <v>37.4</v>
      </c>
    </row>
    <row r="62" spans="1:8" ht="37.5" customHeight="1" x14ac:dyDescent="0.2">
      <c r="A62" s="191">
        <v>54</v>
      </c>
      <c r="B62" s="207" t="s">
        <v>504</v>
      </c>
      <c r="C62" s="219">
        <v>23416</v>
      </c>
      <c r="D62" s="209">
        <v>58.2</v>
      </c>
      <c r="E62" s="220">
        <v>18855</v>
      </c>
      <c r="F62" s="209">
        <v>59.4</v>
      </c>
      <c r="G62" s="219">
        <v>4561</v>
      </c>
      <c r="H62" s="209">
        <v>53.9</v>
      </c>
    </row>
    <row r="63" spans="1:8" ht="12" customHeight="1" x14ac:dyDescent="0.2">
      <c r="A63" s="191">
        <v>55</v>
      </c>
      <c r="B63" s="212" t="s">
        <v>505</v>
      </c>
      <c r="C63" s="219">
        <v>2220</v>
      </c>
      <c r="D63" s="209">
        <v>5.5</v>
      </c>
      <c r="E63" s="220">
        <v>1497</v>
      </c>
      <c r="F63" s="209">
        <v>4.7</v>
      </c>
      <c r="G63" s="219">
        <v>722</v>
      </c>
      <c r="H63" s="209">
        <v>8.5</v>
      </c>
    </row>
    <row r="64" spans="1:8" ht="12" customHeight="1" x14ac:dyDescent="0.2">
      <c r="A64" s="191">
        <v>56</v>
      </c>
      <c r="B64" s="212" t="s">
        <v>506</v>
      </c>
      <c r="C64" s="219">
        <v>12395</v>
      </c>
      <c r="D64" s="209">
        <v>30.8</v>
      </c>
      <c r="E64" s="220">
        <v>9636</v>
      </c>
      <c r="F64" s="209">
        <v>30.3</v>
      </c>
      <c r="G64" s="219">
        <v>2759</v>
      </c>
      <c r="H64" s="209">
        <v>32.6</v>
      </c>
    </row>
    <row r="65" spans="1:8" ht="12" customHeight="1" x14ac:dyDescent="0.2">
      <c r="A65" s="191">
        <v>57</v>
      </c>
      <c r="B65" s="212" t="s">
        <v>507</v>
      </c>
      <c r="C65" s="219">
        <v>818</v>
      </c>
      <c r="D65" s="209">
        <v>2</v>
      </c>
      <c r="E65" s="220">
        <v>673</v>
      </c>
      <c r="F65" s="209">
        <v>2.1</v>
      </c>
      <c r="G65" s="219">
        <v>145</v>
      </c>
      <c r="H65" s="209">
        <v>1.7</v>
      </c>
    </row>
    <row r="66" spans="1:8" ht="12" customHeight="1" x14ac:dyDescent="0.2">
      <c r="A66" s="191">
        <v>58</v>
      </c>
      <c r="B66" s="212" t="s">
        <v>508</v>
      </c>
      <c r="C66" s="219">
        <v>412</v>
      </c>
      <c r="D66" s="209">
        <v>1</v>
      </c>
      <c r="E66" s="220">
        <v>378</v>
      </c>
      <c r="F66" s="209">
        <v>1.2</v>
      </c>
      <c r="G66" s="219">
        <v>34</v>
      </c>
      <c r="H66" s="209">
        <v>0.4</v>
      </c>
    </row>
    <row r="67" spans="1:8" ht="12" customHeight="1" x14ac:dyDescent="0.2">
      <c r="A67" s="191">
        <v>59</v>
      </c>
      <c r="B67" s="212" t="s">
        <v>509</v>
      </c>
      <c r="C67" s="219">
        <v>399</v>
      </c>
      <c r="D67" s="209">
        <v>1</v>
      </c>
      <c r="E67" s="220">
        <v>336</v>
      </c>
      <c r="F67" s="209">
        <v>1.1000000000000001</v>
      </c>
      <c r="G67" s="219">
        <v>63</v>
      </c>
      <c r="H67" s="209">
        <v>0.8</v>
      </c>
    </row>
    <row r="68" spans="1:8" ht="12" customHeight="1" x14ac:dyDescent="0.2">
      <c r="A68" s="191">
        <v>60</v>
      </c>
      <c r="B68" s="212" t="s">
        <v>510</v>
      </c>
      <c r="C68" s="219">
        <v>62</v>
      </c>
      <c r="D68" s="209">
        <v>0.2</v>
      </c>
      <c r="E68" s="220">
        <v>39</v>
      </c>
      <c r="F68" s="209">
        <v>0.1</v>
      </c>
      <c r="G68" s="219">
        <v>24</v>
      </c>
      <c r="H68" s="209">
        <v>0.3</v>
      </c>
    </row>
    <row r="69" spans="1:8" ht="12" customHeight="1" x14ac:dyDescent="0.2">
      <c r="A69" s="191">
        <v>61</v>
      </c>
      <c r="B69" s="212" t="s">
        <v>511</v>
      </c>
      <c r="C69" s="219">
        <v>501</v>
      </c>
      <c r="D69" s="209">
        <v>1.2</v>
      </c>
      <c r="E69" s="220">
        <v>354</v>
      </c>
      <c r="F69" s="209">
        <v>1.1000000000000001</v>
      </c>
      <c r="G69" s="219">
        <v>147</v>
      </c>
      <c r="H69" s="209">
        <v>1.7</v>
      </c>
    </row>
    <row r="70" spans="1:8" ht="39.75" customHeight="1" x14ac:dyDescent="0.2">
      <c r="A70" s="191">
        <v>62</v>
      </c>
      <c r="B70" s="207" t="s">
        <v>512</v>
      </c>
      <c r="C70" s="219">
        <v>38827</v>
      </c>
      <c r="D70" s="209">
        <v>96.5</v>
      </c>
      <c r="E70" s="220">
        <v>30570</v>
      </c>
      <c r="F70" s="209">
        <v>96.2</v>
      </c>
      <c r="G70" s="219">
        <v>8257</v>
      </c>
      <c r="H70" s="209">
        <v>97.7</v>
      </c>
    </row>
    <row r="71" spans="1:8" ht="12" customHeight="1" x14ac:dyDescent="0.2">
      <c r="A71" s="191">
        <v>63</v>
      </c>
      <c r="B71" s="213" t="s">
        <v>513</v>
      </c>
      <c r="C71" s="219">
        <v>14972</v>
      </c>
      <c r="D71" s="209">
        <v>37.200000000000003</v>
      </c>
      <c r="E71" s="220">
        <v>12687</v>
      </c>
      <c r="F71" s="209">
        <v>39.9</v>
      </c>
      <c r="G71" s="219">
        <v>2285</v>
      </c>
      <c r="H71" s="209">
        <v>27</v>
      </c>
    </row>
    <row r="72" spans="1:8" ht="12" customHeight="1" x14ac:dyDescent="0.2">
      <c r="A72" s="191">
        <v>64</v>
      </c>
      <c r="B72" s="213" t="s">
        <v>514</v>
      </c>
      <c r="C72" s="219">
        <v>10813</v>
      </c>
      <c r="D72" s="209">
        <v>26.9</v>
      </c>
      <c r="E72" s="220">
        <v>7443</v>
      </c>
      <c r="F72" s="209">
        <v>23.4</v>
      </c>
      <c r="G72" s="219">
        <v>3370</v>
      </c>
      <c r="H72" s="209">
        <v>39.9</v>
      </c>
    </row>
    <row r="73" spans="1:8" ht="12" customHeight="1" x14ac:dyDescent="0.2">
      <c r="A73" s="191">
        <v>65</v>
      </c>
      <c r="B73" s="213" t="s">
        <v>515</v>
      </c>
      <c r="C73" s="219">
        <v>12965</v>
      </c>
      <c r="D73" s="209">
        <v>32.200000000000003</v>
      </c>
      <c r="E73" s="220">
        <v>10385</v>
      </c>
      <c r="F73" s="209">
        <v>32.700000000000003</v>
      </c>
      <c r="G73" s="219">
        <v>2580</v>
      </c>
      <c r="H73" s="209">
        <v>30.5</v>
      </c>
    </row>
    <row r="74" spans="1:8" ht="24" x14ac:dyDescent="0.2">
      <c r="A74" s="191">
        <v>66</v>
      </c>
      <c r="B74" s="213" t="s">
        <v>516</v>
      </c>
      <c r="C74" s="219">
        <v>76</v>
      </c>
      <c r="D74" s="209">
        <v>0.2</v>
      </c>
      <c r="E74" s="220">
        <v>55</v>
      </c>
      <c r="F74" s="209">
        <v>0.2</v>
      </c>
      <c r="G74" s="219">
        <v>22</v>
      </c>
      <c r="H74" s="209">
        <v>0.3</v>
      </c>
    </row>
    <row r="75" spans="1:8" ht="12" customHeight="1" x14ac:dyDescent="0.2">
      <c r="A75" s="191">
        <v>67</v>
      </c>
      <c r="B75" s="212" t="s">
        <v>517</v>
      </c>
      <c r="C75" s="219">
        <v>1340</v>
      </c>
      <c r="D75" s="209">
        <v>3.3</v>
      </c>
      <c r="E75" s="220">
        <v>1147</v>
      </c>
      <c r="F75" s="209">
        <v>3.6</v>
      </c>
      <c r="G75" s="219">
        <v>193</v>
      </c>
      <c r="H75" s="209">
        <v>2.2999999999999998</v>
      </c>
    </row>
    <row r="76" spans="1:8" ht="24" customHeight="1" x14ac:dyDescent="0.2">
      <c r="A76" s="191">
        <v>68</v>
      </c>
      <c r="B76" s="212" t="s">
        <v>518</v>
      </c>
      <c r="C76" s="219">
        <v>56</v>
      </c>
      <c r="D76" s="209">
        <v>0.1</v>
      </c>
      <c r="E76" s="220">
        <v>50</v>
      </c>
      <c r="F76" s="209">
        <v>0.2</v>
      </c>
      <c r="G76" s="219">
        <v>6</v>
      </c>
      <c r="H76" s="209">
        <v>0.1</v>
      </c>
    </row>
    <row r="77" spans="1:8" s="211" customFormat="1" ht="48" customHeight="1" x14ac:dyDescent="0.2">
      <c r="A77" s="191">
        <v>69</v>
      </c>
      <c r="B77" s="207" t="s">
        <v>519</v>
      </c>
      <c r="C77" s="219">
        <v>32711</v>
      </c>
      <c r="D77" s="209">
        <v>81.3</v>
      </c>
      <c r="E77" s="220">
        <v>25356</v>
      </c>
      <c r="F77" s="209">
        <v>79.8</v>
      </c>
      <c r="G77" s="219">
        <v>7355</v>
      </c>
      <c r="H77" s="209">
        <v>87</v>
      </c>
    </row>
    <row r="78" spans="1:8" ht="12" customHeight="1" x14ac:dyDescent="0.2">
      <c r="A78" s="191">
        <v>70</v>
      </c>
      <c r="B78" s="213" t="s">
        <v>520</v>
      </c>
      <c r="C78" s="219">
        <v>20782</v>
      </c>
      <c r="D78" s="209">
        <v>51.7</v>
      </c>
      <c r="E78" s="220">
        <v>16211</v>
      </c>
      <c r="F78" s="209">
        <v>51</v>
      </c>
      <c r="G78" s="219">
        <v>4571</v>
      </c>
      <c r="H78" s="209">
        <v>54.1</v>
      </c>
    </row>
    <row r="79" spans="1:8" ht="12" customHeight="1" x14ac:dyDescent="0.2">
      <c r="A79" s="191">
        <v>71</v>
      </c>
      <c r="B79" s="213" t="s">
        <v>521</v>
      </c>
      <c r="C79" s="219">
        <v>4201</v>
      </c>
      <c r="D79" s="209">
        <v>10.4</v>
      </c>
      <c r="E79" s="220">
        <v>3065</v>
      </c>
      <c r="F79" s="209">
        <v>9.6</v>
      </c>
      <c r="G79" s="219">
        <v>1136</v>
      </c>
      <c r="H79" s="209">
        <v>13.4</v>
      </c>
    </row>
    <row r="80" spans="1:8" ht="12" customHeight="1" x14ac:dyDescent="0.2">
      <c r="A80" s="191">
        <v>72</v>
      </c>
      <c r="B80" s="213" t="s">
        <v>522</v>
      </c>
      <c r="C80" s="219">
        <v>2796</v>
      </c>
      <c r="D80" s="209">
        <v>7</v>
      </c>
      <c r="E80" s="220">
        <v>2253</v>
      </c>
      <c r="F80" s="209">
        <v>7.1</v>
      </c>
      <c r="G80" s="219">
        <v>543</v>
      </c>
      <c r="H80" s="209">
        <v>6.4</v>
      </c>
    </row>
    <row r="81" spans="1:8" ht="12" customHeight="1" x14ac:dyDescent="0.2">
      <c r="A81" s="191">
        <v>73</v>
      </c>
      <c r="B81" s="213" t="s">
        <v>523</v>
      </c>
      <c r="C81" s="219">
        <v>4842</v>
      </c>
      <c r="D81" s="209">
        <v>12</v>
      </c>
      <c r="E81" s="220">
        <v>3761</v>
      </c>
      <c r="F81" s="209">
        <v>11.8</v>
      </c>
      <c r="G81" s="219">
        <v>1082</v>
      </c>
      <c r="H81" s="209">
        <v>12.8</v>
      </c>
    </row>
    <row r="82" spans="1:8" ht="24" x14ac:dyDescent="0.2">
      <c r="A82" s="191">
        <v>74</v>
      </c>
      <c r="B82" s="213" t="s">
        <v>524</v>
      </c>
      <c r="C82" s="219">
        <v>90</v>
      </c>
      <c r="D82" s="209">
        <v>0.2</v>
      </c>
      <c r="E82" s="220">
        <v>66</v>
      </c>
      <c r="F82" s="209">
        <v>0.2</v>
      </c>
      <c r="G82" s="219">
        <v>24</v>
      </c>
      <c r="H82" s="209">
        <v>0.3</v>
      </c>
    </row>
    <row r="83" spans="1:8" ht="12" customHeight="1" x14ac:dyDescent="0.2">
      <c r="A83" s="191">
        <v>75</v>
      </c>
      <c r="B83" s="212" t="s">
        <v>525</v>
      </c>
      <c r="C83" s="219">
        <v>7415</v>
      </c>
      <c r="D83" s="209">
        <v>18.399999999999999</v>
      </c>
      <c r="E83" s="220">
        <v>6332</v>
      </c>
      <c r="F83" s="209">
        <v>19.899999999999999</v>
      </c>
      <c r="G83" s="219">
        <v>1084</v>
      </c>
      <c r="H83" s="209">
        <v>12.8</v>
      </c>
    </row>
    <row r="84" spans="1:8" ht="24" customHeight="1" x14ac:dyDescent="0.2">
      <c r="A84" s="191">
        <v>76</v>
      </c>
      <c r="B84" s="212" t="s">
        <v>526</v>
      </c>
      <c r="C84" s="219">
        <v>96</v>
      </c>
      <c r="D84" s="209">
        <v>0.2</v>
      </c>
      <c r="E84" s="220">
        <v>80</v>
      </c>
      <c r="F84" s="209">
        <v>0.3</v>
      </c>
      <c r="G84" s="219">
        <v>16</v>
      </c>
      <c r="H84" s="209">
        <v>0.2</v>
      </c>
    </row>
    <row r="85" spans="1:8" ht="37.5" customHeight="1" x14ac:dyDescent="0.2">
      <c r="A85" s="191">
        <v>77</v>
      </c>
      <c r="B85" s="207" t="s">
        <v>527</v>
      </c>
      <c r="C85" s="219">
        <v>28792</v>
      </c>
      <c r="D85" s="209">
        <v>71.599999999999994</v>
      </c>
      <c r="E85" s="220">
        <v>22415</v>
      </c>
      <c r="F85" s="209">
        <v>70.599999999999994</v>
      </c>
      <c r="G85" s="219">
        <v>6377</v>
      </c>
      <c r="H85" s="209">
        <v>75.400000000000006</v>
      </c>
    </row>
    <row r="86" spans="1:8" ht="12" customHeight="1" x14ac:dyDescent="0.2">
      <c r="A86" s="191">
        <v>78</v>
      </c>
      <c r="B86" s="212" t="s">
        <v>528</v>
      </c>
      <c r="C86" s="219">
        <v>11431</v>
      </c>
      <c r="D86" s="209">
        <v>28.4</v>
      </c>
      <c r="E86" s="220">
        <v>9353</v>
      </c>
      <c r="F86" s="209">
        <v>29.4</v>
      </c>
      <c r="G86" s="219">
        <v>2078</v>
      </c>
      <c r="H86" s="209">
        <v>24.6</v>
      </c>
    </row>
    <row r="87" spans="1:8" ht="12" customHeight="1" x14ac:dyDescent="0.2">
      <c r="A87" s="191">
        <v>79</v>
      </c>
      <c r="B87" s="213" t="s">
        <v>529</v>
      </c>
      <c r="C87" s="219">
        <v>5986</v>
      </c>
      <c r="D87" s="209">
        <v>14.9</v>
      </c>
      <c r="E87" s="220">
        <v>4712</v>
      </c>
      <c r="F87" s="209">
        <v>14.8</v>
      </c>
      <c r="G87" s="219">
        <v>1274</v>
      </c>
      <c r="H87" s="209">
        <v>15.1</v>
      </c>
    </row>
    <row r="88" spans="1:8" ht="12" customHeight="1" x14ac:dyDescent="0.2">
      <c r="A88" s="191">
        <v>80</v>
      </c>
      <c r="B88" s="213" t="s">
        <v>530</v>
      </c>
      <c r="C88" s="219">
        <v>4107</v>
      </c>
      <c r="D88" s="209">
        <v>10.199999999999999</v>
      </c>
      <c r="E88" s="220">
        <v>3475</v>
      </c>
      <c r="F88" s="209">
        <v>10.9</v>
      </c>
      <c r="G88" s="219">
        <v>632</v>
      </c>
      <c r="H88" s="209">
        <v>7.5</v>
      </c>
    </row>
    <row r="89" spans="1:8" ht="12" customHeight="1" x14ac:dyDescent="0.2">
      <c r="A89" s="191">
        <v>81</v>
      </c>
      <c r="B89" s="213" t="s">
        <v>531</v>
      </c>
      <c r="C89" s="219">
        <v>1050</v>
      </c>
      <c r="D89" s="209">
        <v>2.6</v>
      </c>
      <c r="E89" s="220">
        <v>916</v>
      </c>
      <c r="F89" s="209">
        <v>2.9</v>
      </c>
      <c r="G89" s="219">
        <v>134</v>
      </c>
      <c r="H89" s="209">
        <v>1.6</v>
      </c>
    </row>
    <row r="90" spans="1:8" ht="12" customHeight="1" x14ac:dyDescent="0.2">
      <c r="A90" s="191">
        <v>82</v>
      </c>
      <c r="B90" s="213" t="s">
        <v>532</v>
      </c>
      <c r="C90" s="219">
        <v>216</v>
      </c>
      <c r="D90" s="209">
        <v>0.5</v>
      </c>
      <c r="E90" s="220">
        <v>188</v>
      </c>
      <c r="F90" s="209">
        <v>0.6</v>
      </c>
      <c r="G90" s="219">
        <v>27</v>
      </c>
      <c r="H90" s="209">
        <v>0.3</v>
      </c>
    </row>
    <row r="91" spans="1:8" ht="12" customHeight="1" x14ac:dyDescent="0.2">
      <c r="A91" s="191">
        <v>83</v>
      </c>
      <c r="B91" s="213" t="s">
        <v>533</v>
      </c>
      <c r="C91" s="219">
        <v>72</v>
      </c>
      <c r="D91" s="209">
        <v>0.2</v>
      </c>
      <c r="E91" s="220">
        <v>62</v>
      </c>
      <c r="F91" s="209">
        <v>0.2</v>
      </c>
      <c r="G91" s="219">
        <v>11</v>
      </c>
      <c r="H91" s="209">
        <v>0.1</v>
      </c>
    </row>
    <row r="92" spans="1:8" ht="37.5" customHeight="1" x14ac:dyDescent="0.2">
      <c r="A92" s="191">
        <v>84</v>
      </c>
      <c r="B92" s="207" t="s">
        <v>534</v>
      </c>
      <c r="C92" s="219">
        <v>32154</v>
      </c>
      <c r="D92" s="209">
        <v>79.900000000000006</v>
      </c>
      <c r="E92" s="220">
        <v>25205</v>
      </c>
      <c r="F92" s="209">
        <v>79.3</v>
      </c>
      <c r="G92" s="219">
        <v>6949</v>
      </c>
      <c r="H92" s="209">
        <v>82.2</v>
      </c>
    </row>
    <row r="93" spans="1:8" x14ac:dyDescent="0.2">
      <c r="A93" s="191">
        <v>85</v>
      </c>
      <c r="B93" s="212" t="s">
        <v>535</v>
      </c>
      <c r="C93" s="219">
        <v>8069</v>
      </c>
      <c r="D93" s="209">
        <v>20.100000000000001</v>
      </c>
      <c r="E93" s="220">
        <v>6563</v>
      </c>
      <c r="F93" s="209">
        <v>20.7</v>
      </c>
      <c r="G93" s="219">
        <v>1506</v>
      </c>
      <c r="H93" s="209">
        <v>17.8</v>
      </c>
    </row>
    <row r="94" spans="1:8" ht="12" customHeight="1" x14ac:dyDescent="0.2">
      <c r="A94" s="191">
        <v>86</v>
      </c>
      <c r="B94" s="213" t="s">
        <v>536</v>
      </c>
      <c r="C94" s="219">
        <v>4263</v>
      </c>
      <c r="D94" s="209">
        <v>10.6</v>
      </c>
      <c r="E94" s="220">
        <v>3381</v>
      </c>
      <c r="F94" s="209">
        <v>10.6</v>
      </c>
      <c r="G94" s="219">
        <v>882</v>
      </c>
      <c r="H94" s="209">
        <v>10.4</v>
      </c>
    </row>
    <row r="95" spans="1:8" ht="12" customHeight="1" x14ac:dyDescent="0.2">
      <c r="A95" s="191">
        <v>87</v>
      </c>
      <c r="B95" s="213" t="s">
        <v>537</v>
      </c>
      <c r="C95" s="219">
        <v>2934</v>
      </c>
      <c r="D95" s="209">
        <v>7.3</v>
      </c>
      <c r="E95" s="220">
        <v>2438</v>
      </c>
      <c r="F95" s="209">
        <v>7.7</v>
      </c>
      <c r="G95" s="219">
        <v>495</v>
      </c>
      <c r="H95" s="209">
        <v>5.9</v>
      </c>
    </row>
    <row r="96" spans="1:8" ht="12" customHeight="1" x14ac:dyDescent="0.2">
      <c r="A96" s="191">
        <v>88</v>
      </c>
      <c r="B96" s="213" t="s">
        <v>538</v>
      </c>
      <c r="C96" s="219">
        <v>699</v>
      </c>
      <c r="D96" s="209">
        <v>1.7</v>
      </c>
      <c r="E96" s="220">
        <v>596</v>
      </c>
      <c r="F96" s="209">
        <v>1.9</v>
      </c>
      <c r="G96" s="219">
        <v>103</v>
      </c>
      <c r="H96" s="209">
        <v>1.2</v>
      </c>
    </row>
    <row r="97" spans="1:8" ht="12" customHeight="1" x14ac:dyDescent="0.2">
      <c r="A97" s="191">
        <v>89</v>
      </c>
      <c r="B97" s="213" t="s">
        <v>539</v>
      </c>
      <c r="C97" s="219">
        <v>131</v>
      </c>
      <c r="D97" s="209">
        <v>0.3</v>
      </c>
      <c r="E97" s="220">
        <v>112</v>
      </c>
      <c r="F97" s="209">
        <v>0.4</v>
      </c>
      <c r="G97" s="219">
        <v>19</v>
      </c>
      <c r="H97" s="209">
        <v>0.2</v>
      </c>
    </row>
    <row r="98" spans="1:8" ht="12" customHeight="1" x14ac:dyDescent="0.2">
      <c r="A98" s="191">
        <v>90</v>
      </c>
      <c r="B98" s="213" t="s">
        <v>540</v>
      </c>
      <c r="C98" s="219">
        <v>43</v>
      </c>
      <c r="D98" s="209">
        <v>0.1</v>
      </c>
      <c r="E98" s="220">
        <v>35</v>
      </c>
      <c r="F98" s="209">
        <v>0.1</v>
      </c>
      <c r="G98" s="219">
        <v>8</v>
      </c>
      <c r="H98" s="209">
        <v>0.1</v>
      </c>
    </row>
    <row r="99" spans="1:8" s="211" customFormat="1" ht="27" customHeight="1" x14ac:dyDescent="0.2">
      <c r="A99" s="191">
        <v>91</v>
      </c>
      <c r="B99" s="207" t="s">
        <v>541</v>
      </c>
      <c r="C99" s="219">
        <v>14104</v>
      </c>
      <c r="D99" s="209">
        <v>35.1</v>
      </c>
      <c r="E99" s="220">
        <v>10775</v>
      </c>
      <c r="F99" s="209">
        <v>33.9</v>
      </c>
      <c r="G99" s="219">
        <v>3329</v>
      </c>
      <c r="H99" s="209">
        <v>39.4</v>
      </c>
    </row>
    <row r="100" spans="1:8" s="211" customFormat="1" x14ac:dyDescent="0.2">
      <c r="A100" s="191">
        <v>92</v>
      </c>
      <c r="B100" s="214" t="s">
        <v>542</v>
      </c>
      <c r="C100" s="219">
        <v>26119</v>
      </c>
      <c r="D100" s="209">
        <v>64.900000000000006</v>
      </c>
      <c r="E100" s="220">
        <v>20992</v>
      </c>
      <c r="F100" s="209">
        <v>66.099999999999994</v>
      </c>
      <c r="G100" s="219">
        <v>5126</v>
      </c>
      <c r="H100" s="209">
        <v>60.6</v>
      </c>
    </row>
    <row r="101" spans="1:8" s="211" customFormat="1" ht="11.25" customHeight="1" x14ac:dyDescent="0.2">
      <c r="A101" s="191">
        <v>93</v>
      </c>
      <c r="B101" s="215" t="s">
        <v>543</v>
      </c>
      <c r="C101" s="219">
        <v>14167</v>
      </c>
      <c r="D101" s="209">
        <v>35.200000000000003</v>
      </c>
      <c r="E101" s="220">
        <v>11298</v>
      </c>
      <c r="F101" s="209">
        <v>35.6</v>
      </c>
      <c r="G101" s="219">
        <v>2869</v>
      </c>
      <c r="H101" s="209">
        <v>33.9</v>
      </c>
    </row>
    <row r="102" spans="1:8" s="211" customFormat="1" ht="11.25" customHeight="1" x14ac:dyDescent="0.2">
      <c r="A102" s="191">
        <v>94</v>
      </c>
      <c r="B102" s="215" t="s">
        <v>544</v>
      </c>
      <c r="C102" s="219">
        <v>10121</v>
      </c>
      <c r="D102" s="209">
        <v>25.2</v>
      </c>
      <c r="E102" s="220">
        <v>8117</v>
      </c>
      <c r="F102" s="209">
        <v>25.6</v>
      </c>
      <c r="G102" s="219">
        <v>2004</v>
      </c>
      <c r="H102" s="209">
        <v>23.7</v>
      </c>
    </row>
    <row r="103" spans="1:8" s="211" customFormat="1" ht="11.25" customHeight="1" x14ac:dyDescent="0.2">
      <c r="A103" s="191">
        <v>95</v>
      </c>
      <c r="B103" s="215" t="s">
        <v>545</v>
      </c>
      <c r="C103" s="219">
        <v>1831</v>
      </c>
      <c r="D103" s="209">
        <v>4.5999999999999996</v>
      </c>
      <c r="E103" s="220">
        <v>1578</v>
      </c>
      <c r="F103" s="209">
        <v>5</v>
      </c>
      <c r="G103" s="219">
        <v>253</v>
      </c>
      <c r="H103" s="209">
        <v>3</v>
      </c>
    </row>
    <row r="104" spans="1:8" s="211" customFormat="1" ht="11.25" customHeight="1" x14ac:dyDescent="0.2">
      <c r="A104" s="191">
        <v>96</v>
      </c>
      <c r="B104" s="221" t="s">
        <v>546</v>
      </c>
      <c r="C104" s="219">
        <v>14376</v>
      </c>
      <c r="D104" s="209">
        <v>35.700000000000003</v>
      </c>
      <c r="E104" s="220">
        <v>11396</v>
      </c>
      <c r="F104" s="209">
        <v>35.9</v>
      </c>
      <c r="G104" s="219">
        <v>2980</v>
      </c>
      <c r="H104" s="209">
        <v>35.200000000000003</v>
      </c>
    </row>
    <row r="105" spans="1:8" s="211" customFormat="1" ht="27" customHeight="1" x14ac:dyDescent="0.2">
      <c r="A105" s="191">
        <v>97</v>
      </c>
      <c r="B105" s="207" t="s">
        <v>547</v>
      </c>
      <c r="C105" s="219">
        <v>38265</v>
      </c>
      <c r="D105" s="209">
        <v>95.1</v>
      </c>
      <c r="E105" s="219">
        <v>30419</v>
      </c>
      <c r="F105" s="209">
        <v>95.8</v>
      </c>
      <c r="G105" s="219">
        <v>7846</v>
      </c>
      <c r="H105" s="209">
        <v>92.8</v>
      </c>
    </row>
    <row r="106" spans="1:8" s="211" customFormat="1" x14ac:dyDescent="0.2">
      <c r="A106" s="191">
        <v>98</v>
      </c>
      <c r="B106" s="214" t="s">
        <v>548</v>
      </c>
      <c r="C106" s="219">
        <v>1958</v>
      </c>
      <c r="D106" s="209">
        <v>4.9000000000000004</v>
      </c>
      <c r="E106" s="219">
        <v>1348</v>
      </c>
      <c r="F106" s="209">
        <v>4.2</v>
      </c>
      <c r="G106" s="219">
        <v>609</v>
      </c>
      <c r="H106" s="209">
        <v>7.2</v>
      </c>
    </row>
    <row r="107" spans="1:8" s="211" customFormat="1" ht="11.25" customHeight="1" x14ac:dyDescent="0.2">
      <c r="A107" s="191">
        <v>99</v>
      </c>
      <c r="B107" s="215" t="s">
        <v>549</v>
      </c>
      <c r="C107" s="219">
        <v>1827</v>
      </c>
      <c r="D107" s="209">
        <v>4.5</v>
      </c>
      <c r="E107" s="219">
        <v>1267</v>
      </c>
      <c r="F107" s="209">
        <v>4</v>
      </c>
      <c r="G107" s="219">
        <v>559</v>
      </c>
      <c r="H107" s="209">
        <v>6.6</v>
      </c>
    </row>
    <row r="108" spans="1:8" s="211" customFormat="1" ht="11.25" customHeight="1" x14ac:dyDescent="0.2">
      <c r="A108" s="191">
        <v>100</v>
      </c>
      <c r="B108" s="215" t="s">
        <v>550</v>
      </c>
      <c r="C108" s="219">
        <v>123</v>
      </c>
      <c r="D108" s="209">
        <v>0.3</v>
      </c>
      <c r="E108" s="219">
        <v>77</v>
      </c>
      <c r="F108" s="209">
        <v>0.2</v>
      </c>
      <c r="G108" s="219">
        <v>46</v>
      </c>
      <c r="H108" s="209">
        <v>0.5</v>
      </c>
    </row>
    <row r="109" spans="1:8" s="211" customFormat="1" ht="11.25" customHeight="1" x14ac:dyDescent="0.2">
      <c r="A109" s="191">
        <v>101</v>
      </c>
      <c r="B109" s="215" t="s">
        <v>551</v>
      </c>
      <c r="C109" s="219">
        <v>8</v>
      </c>
      <c r="D109" s="209">
        <v>0</v>
      </c>
      <c r="E109" s="219" t="s">
        <v>165</v>
      </c>
      <c r="F109" s="209" t="s">
        <v>165</v>
      </c>
      <c r="G109" s="219" t="s">
        <v>165</v>
      </c>
      <c r="H109" s="209" t="s">
        <v>165</v>
      </c>
    </row>
    <row r="110" spans="1:8" s="211" customFormat="1" ht="11.25" customHeight="1" x14ac:dyDescent="0.2">
      <c r="A110" s="191">
        <v>102</v>
      </c>
      <c r="B110" s="221" t="s">
        <v>552</v>
      </c>
      <c r="C110" s="219">
        <v>709</v>
      </c>
      <c r="D110" s="209">
        <v>1.8</v>
      </c>
      <c r="E110" s="219">
        <v>447</v>
      </c>
      <c r="F110" s="209">
        <v>1.4</v>
      </c>
      <c r="G110" s="219">
        <v>262</v>
      </c>
      <c r="H110" s="209">
        <v>3.1</v>
      </c>
    </row>
    <row r="111" spans="1:8" s="211" customFormat="1" ht="37.5" customHeight="1" x14ac:dyDescent="0.2">
      <c r="A111" s="191">
        <v>103</v>
      </c>
      <c r="B111" s="207" t="s">
        <v>553</v>
      </c>
      <c r="C111" s="219">
        <v>27940</v>
      </c>
      <c r="D111" s="209">
        <v>69.5</v>
      </c>
      <c r="E111" s="219">
        <v>22086</v>
      </c>
      <c r="F111" s="209">
        <v>69.5</v>
      </c>
      <c r="G111" s="219">
        <v>5854</v>
      </c>
      <c r="H111" s="209">
        <v>69.2</v>
      </c>
    </row>
    <row r="112" spans="1:8" s="211" customFormat="1" x14ac:dyDescent="0.2">
      <c r="A112" s="191">
        <v>104</v>
      </c>
      <c r="B112" s="214" t="s">
        <v>554</v>
      </c>
      <c r="C112" s="219">
        <v>12283</v>
      </c>
      <c r="D112" s="209">
        <v>30.5</v>
      </c>
      <c r="E112" s="219">
        <v>9682</v>
      </c>
      <c r="F112" s="209">
        <v>30.5</v>
      </c>
      <c r="G112" s="219">
        <v>2601</v>
      </c>
      <c r="H112" s="209">
        <v>30.8</v>
      </c>
    </row>
    <row r="113" spans="1:8" s="211" customFormat="1" ht="11.25" customHeight="1" x14ac:dyDescent="0.2">
      <c r="A113" s="191">
        <v>105</v>
      </c>
      <c r="B113" s="215" t="s">
        <v>555</v>
      </c>
      <c r="C113" s="219">
        <v>7733</v>
      </c>
      <c r="D113" s="209">
        <v>19.2</v>
      </c>
      <c r="E113" s="219">
        <v>6117</v>
      </c>
      <c r="F113" s="209">
        <v>19.3</v>
      </c>
      <c r="G113" s="219">
        <v>1615</v>
      </c>
      <c r="H113" s="209">
        <v>19.100000000000001</v>
      </c>
    </row>
    <row r="114" spans="1:8" s="211" customFormat="1" ht="24" customHeight="1" x14ac:dyDescent="0.2">
      <c r="A114" s="191">
        <v>106</v>
      </c>
      <c r="B114" s="215" t="s">
        <v>556</v>
      </c>
      <c r="C114" s="219">
        <v>4550</v>
      </c>
      <c r="D114" s="209">
        <v>11.3</v>
      </c>
      <c r="E114" s="219">
        <v>3564</v>
      </c>
      <c r="F114" s="209">
        <v>11.2</v>
      </c>
      <c r="G114" s="219">
        <v>986</v>
      </c>
      <c r="H114" s="209">
        <v>11.7</v>
      </c>
    </row>
    <row r="115" spans="1:8" s="211" customFormat="1" ht="24" x14ac:dyDescent="0.2">
      <c r="A115" s="191">
        <v>107</v>
      </c>
      <c r="B115" s="221" t="s">
        <v>557</v>
      </c>
      <c r="C115" s="219">
        <v>9901</v>
      </c>
      <c r="D115" s="209">
        <v>24.6</v>
      </c>
      <c r="E115" s="219">
        <v>7741</v>
      </c>
      <c r="F115" s="209">
        <v>24.4</v>
      </c>
      <c r="G115" s="219">
        <v>2159</v>
      </c>
      <c r="H115" s="209">
        <v>25.5</v>
      </c>
    </row>
    <row r="116" spans="1:8" ht="6.75" customHeight="1" x14ac:dyDescent="0.2">
      <c r="A116" s="222"/>
      <c r="B116" s="223"/>
      <c r="C116" s="208"/>
      <c r="D116" s="209"/>
      <c r="E116" s="210"/>
      <c r="F116" s="209"/>
      <c r="G116" s="210"/>
      <c r="H116" s="209"/>
    </row>
    <row r="117" spans="1:8" ht="12" customHeight="1" x14ac:dyDescent="0.2">
      <c r="A117" s="224" t="s">
        <v>558</v>
      </c>
      <c r="B117" s="224"/>
      <c r="C117" s="225"/>
      <c r="D117" s="225"/>
      <c r="E117" s="225"/>
      <c r="F117" s="225"/>
      <c r="G117" s="225"/>
      <c r="H117" s="225"/>
    </row>
    <row r="118" spans="1:8" ht="11.25" customHeight="1" x14ac:dyDescent="0.2">
      <c r="A118" s="224" t="s">
        <v>559</v>
      </c>
      <c r="B118" s="224"/>
      <c r="C118" s="225"/>
      <c r="D118" s="225"/>
      <c r="E118" s="225"/>
      <c r="F118" s="225"/>
      <c r="G118" s="225"/>
      <c r="H118" s="225"/>
    </row>
    <row r="119" spans="1:8" ht="12" customHeight="1" x14ac:dyDescent="0.2">
      <c r="A119" s="224" t="s">
        <v>560</v>
      </c>
      <c r="B119" s="224"/>
      <c r="C119" s="225"/>
      <c r="D119" s="225"/>
      <c r="E119" s="225"/>
      <c r="F119" s="225"/>
      <c r="G119" s="225"/>
      <c r="H119" s="225"/>
    </row>
    <row r="120" spans="1:8" ht="12" customHeight="1" x14ac:dyDescent="0.2">
      <c r="A120" s="224" t="s">
        <v>561</v>
      </c>
      <c r="B120" s="224"/>
      <c r="C120" s="224"/>
      <c r="D120" s="224"/>
      <c r="E120" s="224"/>
      <c r="F120" s="224"/>
      <c r="G120" s="224"/>
      <c r="H120" s="224"/>
    </row>
    <row r="121" spans="1:8" ht="12" customHeight="1" x14ac:dyDescent="0.2">
      <c r="A121" s="224" t="s">
        <v>562</v>
      </c>
      <c r="B121" s="224"/>
      <c r="C121" s="224"/>
      <c r="D121" s="224"/>
      <c r="E121" s="224"/>
      <c r="F121" s="224"/>
      <c r="G121" s="224"/>
      <c r="H121" s="224"/>
    </row>
    <row r="122" spans="1:8" ht="12" customHeight="1" x14ac:dyDescent="0.2">
      <c r="A122" s="651" t="s">
        <v>563</v>
      </c>
      <c r="B122" s="651"/>
      <c r="C122" s="651"/>
      <c r="D122" s="651"/>
      <c r="E122" s="651"/>
      <c r="F122" s="651"/>
      <c r="G122" s="651"/>
      <c r="H122" s="651"/>
    </row>
    <row r="123" spans="1:8" ht="12" customHeight="1" x14ac:dyDescent="0.2">
      <c r="A123" s="224" t="s">
        <v>564</v>
      </c>
      <c r="B123" s="224"/>
      <c r="C123" s="224"/>
      <c r="D123" s="224"/>
      <c r="E123" s="224"/>
      <c r="F123" s="224"/>
      <c r="G123" s="224"/>
      <c r="H123" s="224"/>
    </row>
    <row r="124" spans="1:8" ht="12" customHeight="1" x14ac:dyDescent="0.2">
      <c r="A124" s="224" t="s">
        <v>565</v>
      </c>
      <c r="B124" s="224"/>
      <c r="C124" s="224"/>
      <c r="D124" s="224"/>
      <c r="E124" s="224"/>
      <c r="F124" s="224"/>
      <c r="G124" s="224"/>
      <c r="H124" s="224"/>
    </row>
    <row r="125" spans="1:8" ht="12" customHeight="1" x14ac:dyDescent="0.2">
      <c r="A125" s="224" t="s">
        <v>566</v>
      </c>
      <c r="B125" s="224"/>
      <c r="C125" s="224"/>
      <c r="D125" s="224"/>
      <c r="E125" s="224"/>
      <c r="F125" s="224"/>
      <c r="G125" s="224"/>
      <c r="H125" s="224"/>
    </row>
    <row r="126" spans="1:8" ht="12" customHeight="1" x14ac:dyDescent="0.2">
      <c r="A126" s="224" t="s">
        <v>567</v>
      </c>
      <c r="B126" s="224"/>
      <c r="C126" s="224"/>
      <c r="D126" s="224"/>
      <c r="E126" s="224"/>
      <c r="F126" s="224"/>
      <c r="G126" s="224"/>
      <c r="H126" s="224"/>
    </row>
    <row r="127" spans="1:8" ht="12" customHeight="1" x14ac:dyDescent="0.2">
      <c r="A127" s="224" t="s">
        <v>568</v>
      </c>
      <c r="B127" s="224"/>
      <c r="C127" s="224"/>
      <c r="D127" s="224"/>
      <c r="E127" s="224"/>
      <c r="F127" s="224"/>
      <c r="G127" s="224"/>
      <c r="H127" s="224"/>
    </row>
    <row r="128" spans="1:8" x14ac:dyDescent="0.2">
      <c r="A128" s="224" t="s">
        <v>569</v>
      </c>
      <c r="C128" s="211"/>
      <c r="D128" s="211"/>
      <c r="E128" s="211"/>
      <c r="F128" s="211"/>
      <c r="G128" s="211"/>
      <c r="H128" s="211"/>
    </row>
    <row r="129" spans="3:8" x14ac:dyDescent="0.2">
      <c r="C129" s="211"/>
      <c r="D129" s="211"/>
      <c r="E129" s="211"/>
      <c r="F129" s="211"/>
      <c r="G129" s="211"/>
      <c r="H129" s="211"/>
    </row>
    <row r="130" spans="3:8" x14ac:dyDescent="0.2">
      <c r="C130" s="211"/>
      <c r="D130" s="211"/>
      <c r="E130" s="211"/>
      <c r="F130" s="211"/>
      <c r="G130" s="211"/>
      <c r="H130" s="211"/>
    </row>
    <row r="131" spans="3:8" x14ac:dyDescent="0.2">
      <c r="C131" s="211"/>
      <c r="D131" s="211"/>
      <c r="E131" s="211"/>
      <c r="F131" s="211"/>
      <c r="G131" s="211"/>
      <c r="H131" s="211"/>
    </row>
    <row r="132" spans="3:8" x14ac:dyDescent="0.2">
      <c r="C132" s="211"/>
      <c r="D132" s="211"/>
      <c r="E132" s="211"/>
      <c r="F132" s="211"/>
      <c r="G132" s="211"/>
      <c r="H132" s="211"/>
    </row>
    <row r="133" spans="3:8" x14ac:dyDescent="0.2">
      <c r="C133" s="211"/>
      <c r="D133" s="211"/>
      <c r="E133" s="211"/>
      <c r="F133" s="211"/>
      <c r="G133" s="211"/>
      <c r="H133" s="211"/>
    </row>
    <row r="134" spans="3:8" x14ac:dyDescent="0.2">
      <c r="C134" s="211"/>
      <c r="D134" s="211"/>
      <c r="E134" s="211"/>
      <c r="F134" s="211"/>
      <c r="G134" s="211"/>
      <c r="H134" s="211"/>
    </row>
    <row r="135" spans="3:8" x14ac:dyDescent="0.2">
      <c r="C135" s="211"/>
      <c r="D135" s="211"/>
      <c r="E135" s="211"/>
      <c r="F135" s="211"/>
      <c r="G135" s="211"/>
      <c r="H135" s="211"/>
    </row>
    <row r="136" spans="3:8" x14ac:dyDescent="0.2">
      <c r="C136" s="211"/>
      <c r="D136" s="211"/>
      <c r="E136" s="211"/>
      <c r="F136" s="211"/>
      <c r="G136" s="211"/>
      <c r="H136" s="211"/>
    </row>
    <row r="137" spans="3:8" x14ac:dyDescent="0.2">
      <c r="C137" s="211"/>
      <c r="D137" s="211"/>
      <c r="E137" s="211"/>
      <c r="F137" s="211"/>
      <c r="G137" s="211"/>
      <c r="H137" s="211"/>
    </row>
    <row r="138" spans="3:8" x14ac:dyDescent="0.2">
      <c r="C138" s="211"/>
      <c r="D138" s="211"/>
      <c r="E138" s="211"/>
      <c r="F138" s="211"/>
      <c r="G138" s="211"/>
      <c r="H138" s="211"/>
    </row>
    <row r="139" spans="3:8" x14ac:dyDescent="0.2">
      <c r="C139" s="211"/>
      <c r="D139" s="211"/>
      <c r="E139" s="211"/>
      <c r="F139" s="211"/>
      <c r="G139" s="211"/>
      <c r="H139" s="211"/>
    </row>
    <row r="140" spans="3:8" x14ac:dyDescent="0.2">
      <c r="C140" s="211"/>
      <c r="D140" s="211"/>
      <c r="E140" s="211"/>
      <c r="F140" s="211"/>
      <c r="G140" s="211"/>
      <c r="H140" s="211"/>
    </row>
    <row r="141" spans="3:8" x14ac:dyDescent="0.2">
      <c r="C141" s="211"/>
      <c r="D141" s="211"/>
      <c r="E141" s="211"/>
      <c r="F141" s="211"/>
      <c r="G141" s="211"/>
      <c r="H141" s="211"/>
    </row>
    <row r="142" spans="3:8" x14ac:dyDescent="0.2">
      <c r="C142" s="211"/>
      <c r="D142" s="211"/>
      <c r="E142" s="211"/>
      <c r="F142" s="211"/>
      <c r="G142" s="211"/>
      <c r="H142" s="211"/>
    </row>
    <row r="143" spans="3:8" x14ac:dyDescent="0.2">
      <c r="C143" s="211"/>
      <c r="D143" s="211"/>
      <c r="E143" s="211"/>
      <c r="F143" s="211"/>
      <c r="G143" s="211"/>
      <c r="H143" s="211"/>
    </row>
    <row r="144" spans="3:8" x14ac:dyDescent="0.2">
      <c r="C144" s="211"/>
      <c r="D144" s="211"/>
      <c r="E144" s="211"/>
      <c r="F144" s="211"/>
      <c r="G144" s="211"/>
      <c r="H144" s="211"/>
    </row>
    <row r="145" spans="3:8" x14ac:dyDescent="0.2">
      <c r="C145" s="211"/>
      <c r="D145" s="211"/>
      <c r="E145" s="211"/>
      <c r="F145" s="211"/>
      <c r="G145" s="211"/>
      <c r="H145" s="211"/>
    </row>
    <row r="146" spans="3:8" x14ac:dyDescent="0.2">
      <c r="C146" s="211"/>
      <c r="D146" s="211"/>
      <c r="E146" s="211"/>
      <c r="F146" s="211"/>
      <c r="G146" s="211"/>
      <c r="H146" s="211"/>
    </row>
    <row r="147" spans="3:8" x14ac:dyDescent="0.2">
      <c r="C147" s="211"/>
      <c r="D147" s="211"/>
      <c r="E147" s="211"/>
      <c r="F147" s="211"/>
      <c r="G147" s="211"/>
      <c r="H147" s="211"/>
    </row>
    <row r="148" spans="3:8" x14ac:dyDescent="0.2">
      <c r="C148" s="211"/>
      <c r="D148" s="211"/>
      <c r="E148" s="211"/>
      <c r="F148" s="211"/>
      <c r="G148" s="211"/>
      <c r="H148" s="211"/>
    </row>
    <row r="149" spans="3:8" x14ac:dyDescent="0.2">
      <c r="C149" s="211"/>
      <c r="D149" s="211"/>
      <c r="E149" s="211"/>
      <c r="F149" s="211"/>
      <c r="G149" s="211"/>
      <c r="H149" s="211"/>
    </row>
    <row r="150" spans="3:8" x14ac:dyDescent="0.2">
      <c r="C150" s="211"/>
      <c r="D150" s="211"/>
      <c r="E150" s="211"/>
      <c r="F150" s="211"/>
      <c r="G150" s="211"/>
      <c r="H150" s="211"/>
    </row>
    <row r="151" spans="3:8" x14ac:dyDescent="0.2">
      <c r="C151" s="211"/>
      <c r="D151" s="211"/>
      <c r="E151" s="211"/>
      <c r="F151" s="211"/>
      <c r="G151" s="211"/>
      <c r="H151" s="211"/>
    </row>
    <row r="152" spans="3:8" x14ac:dyDescent="0.2">
      <c r="C152" s="211"/>
      <c r="D152" s="211"/>
      <c r="E152" s="211"/>
      <c r="F152" s="211"/>
      <c r="G152" s="211"/>
      <c r="H152" s="211"/>
    </row>
    <row r="153" spans="3:8" x14ac:dyDescent="0.2">
      <c r="C153" s="211"/>
      <c r="D153" s="211"/>
      <c r="E153" s="211"/>
      <c r="F153" s="211"/>
      <c r="G153" s="211"/>
      <c r="H153" s="211"/>
    </row>
    <row r="154" spans="3:8" x14ac:dyDescent="0.2">
      <c r="C154" s="211"/>
      <c r="D154" s="211"/>
      <c r="E154" s="211"/>
      <c r="F154" s="211"/>
      <c r="G154" s="211"/>
      <c r="H154" s="211"/>
    </row>
    <row r="155" spans="3:8" x14ac:dyDescent="0.2">
      <c r="C155" s="211"/>
      <c r="D155" s="211"/>
      <c r="E155" s="211"/>
      <c r="F155" s="211"/>
      <c r="G155" s="211"/>
      <c r="H155" s="211"/>
    </row>
    <row r="156" spans="3:8" x14ac:dyDescent="0.2">
      <c r="C156" s="211"/>
      <c r="D156" s="211"/>
      <c r="E156" s="211"/>
      <c r="F156" s="211"/>
      <c r="G156" s="211"/>
      <c r="H156" s="211"/>
    </row>
    <row r="157" spans="3:8" x14ac:dyDescent="0.2">
      <c r="C157" s="211"/>
      <c r="D157" s="211"/>
      <c r="E157" s="211"/>
      <c r="F157" s="211"/>
      <c r="G157" s="211"/>
      <c r="H157" s="211"/>
    </row>
    <row r="158" spans="3:8" x14ac:dyDescent="0.2">
      <c r="C158" s="211"/>
      <c r="D158" s="211"/>
      <c r="E158" s="211"/>
      <c r="F158" s="211"/>
      <c r="G158" s="211"/>
      <c r="H158" s="211"/>
    </row>
    <row r="159" spans="3:8" x14ac:dyDescent="0.2">
      <c r="C159" s="211"/>
      <c r="D159" s="211"/>
      <c r="E159" s="211"/>
      <c r="F159" s="211"/>
      <c r="G159" s="211"/>
      <c r="H159" s="211"/>
    </row>
    <row r="160" spans="3:8" x14ac:dyDescent="0.2">
      <c r="C160" s="211"/>
      <c r="D160" s="211"/>
      <c r="E160" s="211"/>
      <c r="F160" s="211"/>
      <c r="G160" s="211"/>
      <c r="H160" s="211"/>
    </row>
    <row r="161" spans="3:8" x14ac:dyDescent="0.2">
      <c r="C161" s="211"/>
      <c r="D161" s="211"/>
      <c r="E161" s="211"/>
      <c r="F161" s="211"/>
      <c r="G161" s="211"/>
      <c r="H161" s="211"/>
    </row>
    <row r="162" spans="3:8" x14ac:dyDescent="0.2">
      <c r="C162" s="211"/>
      <c r="D162" s="211"/>
      <c r="E162" s="211"/>
      <c r="F162" s="211"/>
      <c r="G162" s="211"/>
      <c r="H162" s="211"/>
    </row>
    <row r="163" spans="3:8" x14ac:dyDescent="0.2">
      <c r="C163" s="211"/>
      <c r="D163" s="211"/>
      <c r="E163" s="211"/>
      <c r="F163" s="211"/>
      <c r="G163" s="211"/>
      <c r="H163" s="211"/>
    </row>
    <row r="164" spans="3:8" x14ac:dyDescent="0.2">
      <c r="C164" s="211"/>
      <c r="D164" s="211"/>
      <c r="E164" s="211"/>
      <c r="F164" s="211"/>
      <c r="G164" s="211"/>
      <c r="H164" s="211"/>
    </row>
    <row r="165" spans="3:8" x14ac:dyDescent="0.2">
      <c r="C165" s="211"/>
      <c r="D165" s="211"/>
      <c r="E165" s="211"/>
      <c r="F165" s="211"/>
      <c r="G165" s="211"/>
      <c r="H165" s="211"/>
    </row>
    <row r="166" spans="3:8" x14ac:dyDescent="0.2">
      <c r="C166" s="211"/>
      <c r="D166" s="211"/>
      <c r="E166" s="211"/>
      <c r="F166" s="211"/>
      <c r="G166" s="211"/>
      <c r="H166" s="211"/>
    </row>
    <row r="167" spans="3:8" x14ac:dyDescent="0.2">
      <c r="C167" s="211"/>
      <c r="D167" s="211"/>
      <c r="E167" s="211"/>
      <c r="F167" s="211"/>
      <c r="G167" s="211"/>
      <c r="H167" s="211"/>
    </row>
    <row r="168" spans="3:8" x14ac:dyDescent="0.2">
      <c r="C168" s="211"/>
      <c r="D168" s="211"/>
      <c r="E168" s="211"/>
      <c r="F168" s="211"/>
      <c r="G168" s="211"/>
      <c r="H168" s="211"/>
    </row>
    <row r="169" spans="3:8" x14ac:dyDescent="0.2">
      <c r="C169" s="211"/>
      <c r="D169" s="211"/>
      <c r="E169" s="211"/>
      <c r="F169" s="211"/>
      <c r="G169" s="211"/>
      <c r="H169" s="211"/>
    </row>
    <row r="170" spans="3:8" x14ac:dyDescent="0.2">
      <c r="C170" s="211"/>
      <c r="D170" s="211"/>
      <c r="E170" s="211"/>
      <c r="F170" s="211"/>
      <c r="G170" s="211"/>
      <c r="H170" s="211"/>
    </row>
    <row r="171" spans="3:8" x14ac:dyDescent="0.2">
      <c r="C171" s="211"/>
      <c r="D171" s="211"/>
      <c r="E171" s="211"/>
      <c r="F171" s="211"/>
      <c r="G171" s="211"/>
      <c r="H171" s="211"/>
    </row>
    <row r="172" spans="3:8" x14ac:dyDescent="0.2">
      <c r="C172" s="211"/>
      <c r="D172" s="211"/>
      <c r="E172" s="211"/>
      <c r="F172" s="211"/>
      <c r="G172" s="211"/>
      <c r="H172" s="211"/>
    </row>
    <row r="173" spans="3:8" x14ac:dyDescent="0.2">
      <c r="C173" s="211"/>
      <c r="D173" s="211"/>
      <c r="E173" s="211"/>
      <c r="F173" s="211"/>
      <c r="G173" s="211"/>
      <c r="H173" s="211"/>
    </row>
    <row r="174" spans="3:8" x14ac:dyDescent="0.2">
      <c r="C174" s="211"/>
      <c r="D174" s="211"/>
      <c r="E174" s="211"/>
      <c r="F174" s="211"/>
      <c r="G174" s="211"/>
      <c r="H174" s="211"/>
    </row>
    <row r="175" spans="3:8" x14ac:dyDescent="0.2">
      <c r="C175" s="211"/>
      <c r="D175" s="211"/>
      <c r="E175" s="211"/>
      <c r="F175" s="211"/>
      <c r="G175" s="211"/>
      <c r="H175" s="211"/>
    </row>
    <row r="176" spans="3:8" x14ac:dyDescent="0.2">
      <c r="C176" s="211"/>
      <c r="D176" s="211"/>
      <c r="E176" s="211"/>
      <c r="F176" s="211"/>
      <c r="G176" s="211"/>
      <c r="H176" s="211"/>
    </row>
    <row r="177" spans="3:8" x14ac:dyDescent="0.2">
      <c r="C177" s="211"/>
      <c r="D177" s="211"/>
      <c r="E177" s="211"/>
      <c r="F177" s="211"/>
      <c r="G177" s="211"/>
      <c r="H177" s="211"/>
    </row>
    <row r="178" spans="3:8" x14ac:dyDescent="0.2">
      <c r="C178" s="211"/>
      <c r="D178" s="211"/>
      <c r="E178" s="211"/>
      <c r="F178" s="211"/>
      <c r="G178" s="211"/>
      <c r="H178" s="211"/>
    </row>
    <row r="179" spans="3:8" x14ac:dyDescent="0.2">
      <c r="C179" s="211"/>
      <c r="D179" s="211"/>
      <c r="E179" s="211"/>
      <c r="F179" s="211"/>
      <c r="G179" s="211"/>
      <c r="H179" s="211"/>
    </row>
    <row r="180" spans="3:8" x14ac:dyDescent="0.2">
      <c r="C180" s="211"/>
      <c r="D180" s="211"/>
      <c r="E180" s="211"/>
      <c r="F180" s="211"/>
      <c r="G180" s="211"/>
      <c r="H180" s="211"/>
    </row>
    <row r="181" spans="3:8" x14ac:dyDescent="0.2">
      <c r="C181" s="211"/>
      <c r="D181" s="211"/>
      <c r="E181" s="211"/>
      <c r="F181" s="211"/>
      <c r="G181" s="211"/>
      <c r="H181" s="211"/>
    </row>
    <row r="182" spans="3:8" x14ac:dyDescent="0.2">
      <c r="C182" s="211"/>
      <c r="D182" s="211"/>
      <c r="E182" s="211"/>
      <c r="F182" s="211"/>
      <c r="G182" s="211"/>
      <c r="H182" s="211"/>
    </row>
    <row r="183" spans="3:8" x14ac:dyDescent="0.2">
      <c r="C183" s="211"/>
      <c r="D183" s="211"/>
      <c r="E183" s="211"/>
      <c r="F183" s="211"/>
      <c r="G183" s="211"/>
      <c r="H183" s="211"/>
    </row>
    <row r="184" spans="3:8" x14ac:dyDescent="0.2">
      <c r="C184" s="211"/>
      <c r="D184" s="211"/>
      <c r="E184" s="211"/>
      <c r="F184" s="211"/>
      <c r="G184" s="211"/>
      <c r="H184" s="211"/>
    </row>
    <row r="185" spans="3:8" x14ac:dyDescent="0.2">
      <c r="C185" s="211"/>
      <c r="D185" s="211"/>
      <c r="E185" s="211"/>
      <c r="F185" s="211"/>
      <c r="G185" s="211"/>
      <c r="H185" s="211"/>
    </row>
    <row r="186" spans="3:8" x14ac:dyDescent="0.2">
      <c r="C186" s="211"/>
      <c r="D186" s="211"/>
      <c r="E186" s="211"/>
      <c r="F186" s="211"/>
      <c r="G186" s="211"/>
      <c r="H186" s="211"/>
    </row>
    <row r="187" spans="3:8" x14ac:dyDescent="0.2">
      <c r="C187" s="211"/>
      <c r="D187" s="211"/>
      <c r="E187" s="211"/>
      <c r="F187" s="211"/>
      <c r="G187" s="211"/>
      <c r="H187" s="211"/>
    </row>
    <row r="188" spans="3:8" x14ac:dyDescent="0.2">
      <c r="C188" s="211"/>
      <c r="D188" s="211"/>
      <c r="E188" s="211"/>
      <c r="F188" s="211"/>
      <c r="G188" s="211"/>
      <c r="H188" s="211"/>
    </row>
    <row r="189" spans="3:8" x14ac:dyDescent="0.2">
      <c r="C189" s="211"/>
      <c r="D189" s="211"/>
      <c r="E189" s="211"/>
      <c r="F189" s="211"/>
      <c r="G189" s="211"/>
      <c r="H189" s="211"/>
    </row>
    <row r="190" spans="3:8" x14ac:dyDescent="0.2">
      <c r="C190" s="211"/>
      <c r="D190" s="211"/>
      <c r="E190" s="211"/>
      <c r="F190" s="211"/>
      <c r="G190" s="211"/>
      <c r="H190" s="211"/>
    </row>
    <row r="191" spans="3:8" x14ac:dyDescent="0.2">
      <c r="C191" s="211"/>
      <c r="D191" s="211"/>
      <c r="E191" s="211"/>
      <c r="F191" s="211"/>
      <c r="G191" s="211"/>
      <c r="H191" s="211"/>
    </row>
    <row r="192" spans="3:8" x14ac:dyDescent="0.2">
      <c r="C192" s="211"/>
      <c r="D192" s="211"/>
      <c r="E192" s="211"/>
      <c r="F192" s="211"/>
      <c r="G192" s="211"/>
      <c r="H192" s="211"/>
    </row>
    <row r="193" spans="3:8" x14ac:dyDescent="0.2">
      <c r="C193" s="211"/>
      <c r="D193" s="211"/>
      <c r="E193" s="211"/>
      <c r="F193" s="211"/>
      <c r="G193" s="211"/>
      <c r="H193" s="211"/>
    </row>
    <row r="194" spans="3:8" x14ac:dyDescent="0.2">
      <c r="C194" s="211"/>
      <c r="D194" s="211"/>
      <c r="E194" s="211"/>
      <c r="F194" s="211"/>
      <c r="G194" s="211"/>
      <c r="H194" s="211"/>
    </row>
    <row r="195" spans="3:8" x14ac:dyDescent="0.2">
      <c r="C195" s="211"/>
      <c r="D195" s="211"/>
      <c r="E195" s="211"/>
      <c r="F195" s="211"/>
      <c r="G195" s="211"/>
      <c r="H195" s="211"/>
    </row>
    <row r="196" spans="3:8" x14ac:dyDescent="0.2">
      <c r="C196" s="211"/>
      <c r="D196" s="211"/>
      <c r="E196" s="211"/>
      <c r="F196" s="211"/>
      <c r="G196" s="211"/>
      <c r="H196" s="211"/>
    </row>
    <row r="197" spans="3:8" x14ac:dyDescent="0.2">
      <c r="C197" s="211"/>
      <c r="D197" s="211"/>
      <c r="E197" s="211"/>
      <c r="F197" s="211"/>
      <c r="G197" s="211"/>
      <c r="H197" s="211"/>
    </row>
    <row r="198" spans="3:8" x14ac:dyDescent="0.2">
      <c r="C198" s="211"/>
      <c r="D198" s="211"/>
      <c r="E198" s="211"/>
      <c r="F198" s="211"/>
      <c r="G198" s="211"/>
      <c r="H198" s="211"/>
    </row>
    <row r="199" spans="3:8" x14ac:dyDescent="0.2">
      <c r="C199" s="211"/>
      <c r="D199" s="211"/>
      <c r="E199" s="211"/>
      <c r="F199" s="211"/>
      <c r="G199" s="211"/>
      <c r="H199" s="211"/>
    </row>
    <row r="200" spans="3:8" x14ac:dyDescent="0.2">
      <c r="C200" s="211"/>
      <c r="D200" s="211"/>
      <c r="E200" s="211"/>
      <c r="F200" s="211"/>
      <c r="G200" s="211"/>
      <c r="H200" s="211"/>
    </row>
    <row r="201" spans="3:8" x14ac:dyDescent="0.2">
      <c r="C201" s="211"/>
      <c r="D201" s="211"/>
      <c r="E201" s="211"/>
      <c r="F201" s="211"/>
      <c r="G201" s="211"/>
      <c r="H201" s="211"/>
    </row>
    <row r="202" spans="3:8" x14ac:dyDescent="0.2">
      <c r="C202" s="211"/>
      <c r="D202" s="211"/>
      <c r="E202" s="211"/>
      <c r="F202" s="211"/>
      <c r="G202" s="211"/>
      <c r="H202" s="211"/>
    </row>
    <row r="203" spans="3:8" x14ac:dyDescent="0.2">
      <c r="C203" s="211"/>
      <c r="D203" s="211"/>
      <c r="E203" s="211"/>
      <c r="F203" s="211"/>
      <c r="G203" s="211"/>
      <c r="H203" s="211"/>
    </row>
    <row r="204" spans="3:8" x14ac:dyDescent="0.2">
      <c r="C204" s="211"/>
      <c r="D204" s="211"/>
      <c r="E204" s="211"/>
      <c r="F204" s="211"/>
      <c r="G204" s="211"/>
      <c r="H204" s="211"/>
    </row>
    <row r="205" spans="3:8" x14ac:dyDescent="0.2">
      <c r="C205" s="211"/>
      <c r="D205" s="211"/>
      <c r="E205" s="211"/>
      <c r="F205" s="211"/>
      <c r="G205" s="211"/>
      <c r="H205" s="211"/>
    </row>
    <row r="206" spans="3:8" x14ac:dyDescent="0.2">
      <c r="C206" s="211"/>
      <c r="D206" s="211"/>
      <c r="E206" s="211"/>
      <c r="F206" s="211"/>
      <c r="G206" s="211"/>
      <c r="H206" s="211"/>
    </row>
    <row r="207" spans="3:8" x14ac:dyDescent="0.2">
      <c r="C207" s="211"/>
      <c r="D207" s="211"/>
      <c r="E207" s="211"/>
      <c r="F207" s="211"/>
      <c r="G207" s="211"/>
      <c r="H207" s="211"/>
    </row>
    <row r="208" spans="3:8" x14ac:dyDescent="0.2">
      <c r="C208" s="211"/>
      <c r="D208" s="211"/>
      <c r="E208" s="211"/>
      <c r="F208" s="211"/>
      <c r="G208" s="211"/>
      <c r="H208" s="211"/>
    </row>
    <row r="209" spans="3:8" x14ac:dyDescent="0.2">
      <c r="C209" s="211"/>
      <c r="D209" s="211"/>
      <c r="E209" s="211"/>
      <c r="F209" s="211"/>
      <c r="G209" s="211"/>
      <c r="H209" s="211"/>
    </row>
    <row r="210" spans="3:8" x14ac:dyDescent="0.2">
      <c r="C210" s="211"/>
      <c r="D210" s="211"/>
      <c r="E210" s="211"/>
      <c r="F210" s="211"/>
      <c r="G210" s="211"/>
      <c r="H210" s="211"/>
    </row>
    <row r="211" spans="3:8" x14ac:dyDescent="0.2">
      <c r="C211" s="211"/>
      <c r="D211" s="211"/>
      <c r="E211" s="211"/>
      <c r="F211" s="211"/>
      <c r="G211" s="211"/>
      <c r="H211" s="211"/>
    </row>
    <row r="212" spans="3:8" x14ac:dyDescent="0.2">
      <c r="C212" s="211"/>
      <c r="D212" s="211"/>
      <c r="E212" s="211"/>
      <c r="F212" s="211"/>
      <c r="G212" s="211"/>
      <c r="H212" s="211"/>
    </row>
    <row r="213" spans="3:8" x14ac:dyDescent="0.2">
      <c r="C213" s="211"/>
      <c r="D213" s="211"/>
      <c r="E213" s="211"/>
      <c r="F213" s="211"/>
      <c r="G213" s="211"/>
      <c r="H213" s="211"/>
    </row>
    <row r="214" spans="3:8" x14ac:dyDescent="0.2">
      <c r="C214" s="211"/>
      <c r="D214" s="211"/>
      <c r="E214" s="211"/>
      <c r="F214" s="211"/>
      <c r="G214" s="211"/>
      <c r="H214" s="211"/>
    </row>
    <row r="215" spans="3:8" x14ac:dyDescent="0.2">
      <c r="C215" s="211"/>
      <c r="D215" s="211"/>
      <c r="E215" s="211"/>
      <c r="F215" s="211"/>
      <c r="G215" s="211"/>
      <c r="H215" s="211"/>
    </row>
    <row r="216" spans="3:8" x14ac:dyDescent="0.2">
      <c r="C216" s="211"/>
      <c r="D216" s="211"/>
      <c r="E216" s="211"/>
      <c r="F216" s="211"/>
      <c r="G216" s="211"/>
      <c r="H216" s="211"/>
    </row>
    <row r="217" spans="3:8" x14ac:dyDescent="0.2">
      <c r="C217" s="211"/>
      <c r="D217" s="211"/>
      <c r="E217" s="211"/>
      <c r="F217" s="211"/>
      <c r="G217" s="211"/>
      <c r="H217" s="211"/>
    </row>
    <row r="218" spans="3:8" x14ac:dyDescent="0.2">
      <c r="C218" s="211"/>
      <c r="D218" s="211"/>
      <c r="E218" s="211"/>
      <c r="F218" s="211"/>
      <c r="G218" s="211"/>
      <c r="H218" s="211"/>
    </row>
    <row r="219" spans="3:8" x14ac:dyDescent="0.2">
      <c r="C219" s="211"/>
      <c r="D219" s="211"/>
      <c r="E219" s="211"/>
      <c r="F219" s="211"/>
      <c r="G219" s="211"/>
      <c r="H219" s="211"/>
    </row>
    <row r="220" spans="3:8" x14ac:dyDescent="0.2">
      <c r="C220" s="211"/>
      <c r="D220" s="211"/>
      <c r="E220" s="211"/>
      <c r="F220" s="211"/>
      <c r="G220" s="211"/>
      <c r="H220" s="211"/>
    </row>
    <row r="221" spans="3:8" x14ac:dyDescent="0.2">
      <c r="C221" s="211"/>
      <c r="D221" s="211"/>
      <c r="E221" s="211"/>
      <c r="F221" s="211"/>
      <c r="G221" s="211"/>
      <c r="H221" s="211"/>
    </row>
    <row r="222" spans="3:8" x14ac:dyDescent="0.2">
      <c r="C222" s="211"/>
      <c r="D222" s="211"/>
      <c r="E222" s="211"/>
      <c r="F222" s="211"/>
      <c r="G222" s="211"/>
      <c r="H222" s="211"/>
    </row>
    <row r="223" spans="3:8" x14ac:dyDescent="0.2">
      <c r="C223" s="211"/>
      <c r="D223" s="211"/>
      <c r="E223" s="211"/>
      <c r="F223" s="211"/>
      <c r="G223" s="211"/>
      <c r="H223" s="211"/>
    </row>
    <row r="224" spans="3:8" x14ac:dyDescent="0.2">
      <c r="C224" s="211"/>
      <c r="D224" s="211"/>
      <c r="E224" s="211"/>
      <c r="F224" s="211"/>
      <c r="G224" s="211"/>
      <c r="H224" s="211"/>
    </row>
    <row r="225" spans="3:8" x14ac:dyDescent="0.2">
      <c r="C225" s="211"/>
      <c r="D225" s="211"/>
      <c r="E225" s="211"/>
      <c r="F225" s="211"/>
      <c r="G225" s="211"/>
      <c r="H225" s="211"/>
    </row>
    <row r="226" spans="3:8" x14ac:dyDescent="0.2">
      <c r="C226" s="211"/>
      <c r="D226" s="211"/>
      <c r="E226" s="211"/>
      <c r="F226" s="211"/>
      <c r="G226" s="211"/>
      <c r="H226" s="211"/>
    </row>
    <row r="227" spans="3:8" x14ac:dyDescent="0.2">
      <c r="C227" s="211"/>
      <c r="D227" s="211"/>
      <c r="E227" s="211"/>
      <c r="F227" s="211"/>
      <c r="G227" s="211"/>
      <c r="H227" s="211"/>
    </row>
    <row r="228" spans="3:8" x14ac:dyDescent="0.2">
      <c r="C228" s="211"/>
      <c r="D228" s="211"/>
      <c r="E228" s="211"/>
      <c r="F228" s="211"/>
      <c r="G228" s="211"/>
      <c r="H228" s="211"/>
    </row>
    <row r="229" spans="3:8" x14ac:dyDescent="0.2">
      <c r="C229" s="211"/>
      <c r="D229" s="211"/>
      <c r="E229" s="211"/>
      <c r="F229" s="211"/>
      <c r="G229" s="211"/>
      <c r="H229" s="211"/>
    </row>
    <row r="230" spans="3:8" x14ac:dyDescent="0.2">
      <c r="C230" s="211"/>
      <c r="D230" s="211"/>
      <c r="E230" s="211"/>
      <c r="F230" s="211"/>
      <c r="G230" s="211"/>
      <c r="H230" s="211"/>
    </row>
    <row r="231" spans="3:8" x14ac:dyDescent="0.2">
      <c r="C231" s="211"/>
      <c r="D231" s="211"/>
      <c r="E231" s="211"/>
      <c r="F231" s="211"/>
      <c r="G231" s="211"/>
      <c r="H231" s="211"/>
    </row>
    <row r="232" spans="3:8" x14ac:dyDescent="0.2">
      <c r="C232" s="211"/>
      <c r="D232" s="211"/>
      <c r="E232" s="211"/>
      <c r="F232" s="211"/>
      <c r="G232" s="211"/>
      <c r="H232" s="211"/>
    </row>
    <row r="233" spans="3:8" x14ac:dyDescent="0.2">
      <c r="C233" s="211"/>
      <c r="D233" s="211"/>
      <c r="E233" s="211"/>
      <c r="F233" s="211"/>
      <c r="G233" s="211"/>
      <c r="H233" s="211"/>
    </row>
    <row r="234" spans="3:8" x14ac:dyDescent="0.2">
      <c r="C234" s="211"/>
      <c r="D234" s="211"/>
      <c r="E234" s="211"/>
      <c r="F234" s="211"/>
      <c r="G234" s="211"/>
      <c r="H234" s="211"/>
    </row>
    <row r="235" spans="3:8" x14ac:dyDescent="0.2">
      <c r="C235" s="211"/>
      <c r="D235" s="211"/>
      <c r="E235" s="211"/>
      <c r="F235" s="211"/>
      <c r="G235" s="211"/>
      <c r="H235" s="211"/>
    </row>
    <row r="236" spans="3:8" x14ac:dyDescent="0.2">
      <c r="C236" s="211"/>
      <c r="D236" s="211"/>
      <c r="E236" s="211"/>
      <c r="F236" s="211"/>
      <c r="G236" s="211"/>
      <c r="H236" s="211"/>
    </row>
    <row r="237" spans="3:8" x14ac:dyDescent="0.2">
      <c r="C237" s="211"/>
      <c r="D237" s="211"/>
      <c r="E237" s="211"/>
      <c r="F237" s="211"/>
      <c r="G237" s="211"/>
      <c r="H237" s="211"/>
    </row>
    <row r="238" spans="3:8" x14ac:dyDescent="0.2">
      <c r="C238" s="211"/>
      <c r="D238" s="211"/>
      <c r="E238" s="211"/>
      <c r="F238" s="211"/>
      <c r="G238" s="211"/>
      <c r="H238" s="211"/>
    </row>
    <row r="239" spans="3:8" x14ac:dyDescent="0.2">
      <c r="C239" s="211"/>
      <c r="D239" s="211"/>
      <c r="E239" s="211"/>
      <c r="F239" s="211"/>
      <c r="G239" s="211"/>
      <c r="H239" s="211"/>
    </row>
    <row r="240" spans="3:8" x14ac:dyDescent="0.2">
      <c r="C240" s="211"/>
      <c r="D240" s="211"/>
      <c r="E240" s="211"/>
      <c r="F240" s="211"/>
      <c r="G240" s="211"/>
      <c r="H240" s="211"/>
    </row>
    <row r="241" spans="3:8" x14ac:dyDescent="0.2">
      <c r="C241" s="211"/>
      <c r="D241" s="211"/>
      <c r="E241" s="211"/>
      <c r="F241" s="211"/>
      <c r="G241" s="211"/>
      <c r="H241" s="211"/>
    </row>
    <row r="242" spans="3:8" x14ac:dyDescent="0.2">
      <c r="C242" s="211"/>
      <c r="D242" s="211"/>
      <c r="E242" s="211"/>
      <c r="F242" s="211"/>
      <c r="G242" s="211"/>
      <c r="H242" s="211"/>
    </row>
    <row r="243" spans="3:8" x14ac:dyDescent="0.2">
      <c r="C243" s="211"/>
      <c r="D243" s="211"/>
      <c r="E243" s="211"/>
      <c r="F243" s="211"/>
      <c r="G243" s="211"/>
      <c r="H243" s="211"/>
    </row>
    <row r="244" spans="3:8" x14ac:dyDescent="0.2">
      <c r="C244" s="211"/>
      <c r="D244" s="211"/>
      <c r="E244" s="211"/>
      <c r="F244" s="211"/>
      <c r="G244" s="211"/>
      <c r="H244" s="211"/>
    </row>
    <row r="245" spans="3:8" x14ac:dyDescent="0.2">
      <c r="C245" s="211"/>
      <c r="D245" s="211"/>
      <c r="E245" s="211"/>
      <c r="F245" s="211"/>
      <c r="G245" s="211"/>
      <c r="H245" s="211"/>
    </row>
    <row r="246" spans="3:8" x14ac:dyDescent="0.2">
      <c r="C246" s="211"/>
      <c r="D246" s="211"/>
      <c r="E246" s="211"/>
      <c r="F246" s="211"/>
      <c r="G246" s="211"/>
      <c r="H246" s="211"/>
    </row>
    <row r="247" spans="3:8" x14ac:dyDescent="0.2">
      <c r="C247" s="211"/>
      <c r="D247" s="211"/>
      <c r="E247" s="211"/>
      <c r="F247" s="211"/>
      <c r="G247" s="211"/>
      <c r="H247" s="211"/>
    </row>
    <row r="248" spans="3:8" x14ac:dyDescent="0.2">
      <c r="C248" s="211"/>
      <c r="D248" s="211"/>
      <c r="E248" s="211"/>
      <c r="F248" s="211"/>
      <c r="G248" s="211"/>
      <c r="H248" s="211"/>
    </row>
    <row r="249" spans="3:8" x14ac:dyDescent="0.2">
      <c r="C249" s="211"/>
      <c r="D249" s="211"/>
      <c r="E249" s="211"/>
      <c r="F249" s="211"/>
      <c r="G249" s="211"/>
      <c r="H249" s="211"/>
    </row>
    <row r="250" spans="3:8" x14ac:dyDescent="0.2">
      <c r="C250" s="211"/>
      <c r="D250" s="211"/>
      <c r="E250" s="211"/>
      <c r="F250" s="211"/>
      <c r="G250" s="211"/>
      <c r="H250" s="211"/>
    </row>
    <row r="251" spans="3:8" x14ac:dyDescent="0.2">
      <c r="C251" s="211"/>
      <c r="D251" s="211"/>
      <c r="E251" s="211"/>
      <c r="F251" s="211"/>
      <c r="G251" s="211"/>
      <c r="H251" s="211"/>
    </row>
    <row r="252" spans="3:8" x14ac:dyDescent="0.2">
      <c r="C252" s="211"/>
      <c r="D252" s="211"/>
      <c r="E252" s="211"/>
      <c r="F252" s="211"/>
      <c r="G252" s="211"/>
      <c r="H252" s="211"/>
    </row>
    <row r="253" spans="3:8" x14ac:dyDescent="0.2">
      <c r="C253" s="211"/>
      <c r="D253" s="211"/>
      <c r="E253" s="211"/>
      <c r="F253" s="211"/>
      <c r="G253" s="211"/>
      <c r="H253" s="211"/>
    </row>
    <row r="254" spans="3:8" x14ac:dyDescent="0.2">
      <c r="C254" s="211"/>
      <c r="D254" s="211"/>
      <c r="E254" s="211"/>
      <c r="F254" s="211"/>
      <c r="G254" s="211"/>
      <c r="H254" s="211"/>
    </row>
    <row r="255" spans="3:8" x14ac:dyDescent="0.2">
      <c r="C255" s="211"/>
      <c r="D255" s="211"/>
      <c r="E255" s="211"/>
      <c r="F255" s="211"/>
      <c r="G255" s="211"/>
      <c r="H255" s="211"/>
    </row>
    <row r="256" spans="3:8" x14ac:dyDescent="0.2">
      <c r="C256" s="211"/>
      <c r="D256" s="211"/>
      <c r="E256" s="211"/>
      <c r="F256" s="211"/>
      <c r="G256" s="211"/>
      <c r="H256" s="211"/>
    </row>
    <row r="257" spans="3:8" x14ac:dyDescent="0.2">
      <c r="C257" s="211"/>
      <c r="D257" s="211"/>
      <c r="E257" s="211"/>
      <c r="F257" s="211"/>
      <c r="G257" s="211"/>
      <c r="H257" s="211"/>
    </row>
    <row r="258" spans="3:8" x14ac:dyDescent="0.2">
      <c r="C258" s="211"/>
      <c r="D258" s="211"/>
      <c r="E258" s="211"/>
      <c r="F258" s="211"/>
      <c r="G258" s="211"/>
      <c r="H258" s="211"/>
    </row>
    <row r="259" spans="3:8" x14ac:dyDescent="0.2">
      <c r="C259" s="211"/>
      <c r="D259" s="211"/>
      <c r="E259" s="211"/>
      <c r="F259" s="211"/>
      <c r="G259" s="211"/>
      <c r="H259" s="211"/>
    </row>
    <row r="260" spans="3:8" x14ac:dyDescent="0.2">
      <c r="C260" s="211"/>
      <c r="D260" s="211"/>
      <c r="E260" s="211"/>
      <c r="F260" s="211"/>
      <c r="G260" s="211"/>
      <c r="H260" s="211"/>
    </row>
    <row r="261" spans="3:8" x14ac:dyDescent="0.2">
      <c r="C261" s="211"/>
      <c r="D261" s="211"/>
      <c r="E261" s="211"/>
      <c r="F261" s="211"/>
      <c r="G261" s="211"/>
      <c r="H261" s="211"/>
    </row>
    <row r="262" spans="3:8" x14ac:dyDescent="0.2">
      <c r="C262" s="211"/>
      <c r="D262" s="211"/>
      <c r="E262" s="211"/>
      <c r="F262" s="211"/>
      <c r="G262" s="211"/>
      <c r="H262" s="211"/>
    </row>
    <row r="263" spans="3:8" x14ac:dyDescent="0.2">
      <c r="C263" s="211"/>
      <c r="D263" s="211"/>
      <c r="E263" s="211"/>
      <c r="F263" s="211"/>
      <c r="G263" s="211"/>
      <c r="H263" s="211"/>
    </row>
    <row r="264" spans="3:8" x14ac:dyDescent="0.2">
      <c r="C264" s="211"/>
      <c r="D264" s="211"/>
      <c r="E264" s="211"/>
      <c r="F264" s="211"/>
      <c r="G264" s="211"/>
      <c r="H264" s="211"/>
    </row>
    <row r="265" spans="3:8" x14ac:dyDescent="0.2">
      <c r="C265" s="211"/>
      <c r="D265" s="211"/>
      <c r="E265" s="211"/>
      <c r="F265" s="211"/>
      <c r="G265" s="211"/>
      <c r="H265" s="211"/>
    </row>
    <row r="266" spans="3:8" x14ac:dyDescent="0.2">
      <c r="C266" s="211"/>
      <c r="D266" s="211"/>
      <c r="E266" s="211"/>
      <c r="F266" s="211"/>
      <c r="G266" s="211"/>
      <c r="H266" s="211"/>
    </row>
    <row r="267" spans="3:8" x14ac:dyDescent="0.2">
      <c r="C267" s="211"/>
      <c r="D267" s="211"/>
      <c r="E267" s="211"/>
      <c r="F267" s="211"/>
      <c r="G267" s="211"/>
      <c r="H267" s="211"/>
    </row>
    <row r="268" spans="3:8" x14ac:dyDescent="0.2">
      <c r="C268" s="211"/>
      <c r="D268" s="211"/>
      <c r="E268" s="211"/>
      <c r="F268" s="211"/>
      <c r="G268" s="211"/>
      <c r="H268" s="211"/>
    </row>
    <row r="269" spans="3:8" x14ac:dyDescent="0.2">
      <c r="C269" s="211"/>
      <c r="D269" s="211"/>
      <c r="E269" s="211"/>
      <c r="F269" s="211"/>
      <c r="G269" s="211"/>
      <c r="H269" s="211"/>
    </row>
    <row r="270" spans="3:8" x14ac:dyDescent="0.2">
      <c r="C270" s="211"/>
      <c r="D270" s="211"/>
      <c r="E270" s="211"/>
      <c r="F270" s="211"/>
      <c r="G270" s="211"/>
      <c r="H270" s="211"/>
    </row>
    <row r="271" spans="3:8" x14ac:dyDescent="0.2">
      <c r="C271" s="211"/>
      <c r="D271" s="211"/>
      <c r="E271" s="211"/>
      <c r="F271" s="211"/>
      <c r="G271" s="211"/>
      <c r="H271" s="211"/>
    </row>
    <row r="272" spans="3:8" x14ac:dyDescent="0.2">
      <c r="C272" s="211"/>
      <c r="D272" s="211"/>
      <c r="E272" s="211"/>
      <c r="F272" s="211"/>
      <c r="G272" s="211"/>
      <c r="H272" s="211"/>
    </row>
    <row r="273" spans="3:8" x14ac:dyDescent="0.2">
      <c r="C273" s="211"/>
      <c r="D273" s="211"/>
      <c r="E273" s="211"/>
      <c r="F273" s="211"/>
      <c r="G273" s="211"/>
      <c r="H273" s="211"/>
    </row>
    <row r="274" spans="3:8" x14ac:dyDescent="0.2">
      <c r="C274" s="211"/>
      <c r="D274" s="211"/>
      <c r="E274" s="211"/>
      <c r="F274" s="211"/>
      <c r="G274" s="211"/>
      <c r="H274" s="211"/>
    </row>
    <row r="275" spans="3:8" x14ac:dyDescent="0.2">
      <c r="C275" s="211"/>
      <c r="D275" s="211"/>
      <c r="E275" s="211"/>
      <c r="F275" s="211"/>
      <c r="G275" s="211"/>
      <c r="H275" s="211"/>
    </row>
    <row r="276" spans="3:8" x14ac:dyDescent="0.2">
      <c r="C276" s="211"/>
      <c r="D276" s="211"/>
      <c r="E276" s="211"/>
      <c r="F276" s="211"/>
      <c r="G276" s="211"/>
      <c r="H276" s="211"/>
    </row>
    <row r="277" spans="3:8" x14ac:dyDescent="0.2">
      <c r="C277" s="211"/>
      <c r="D277" s="211"/>
      <c r="E277" s="211"/>
      <c r="F277" s="211"/>
      <c r="G277" s="211"/>
      <c r="H277" s="211"/>
    </row>
    <row r="278" spans="3:8" x14ac:dyDescent="0.2">
      <c r="C278" s="211"/>
      <c r="D278" s="211"/>
      <c r="E278" s="211"/>
      <c r="F278" s="211"/>
      <c r="G278" s="211"/>
      <c r="H278" s="211"/>
    </row>
    <row r="279" spans="3:8" x14ac:dyDescent="0.2">
      <c r="C279" s="211"/>
      <c r="D279" s="211"/>
      <c r="E279" s="211"/>
      <c r="F279" s="211"/>
      <c r="G279" s="211"/>
      <c r="H279" s="211"/>
    </row>
    <row r="280" spans="3:8" x14ac:dyDescent="0.2">
      <c r="C280" s="211"/>
      <c r="D280" s="211"/>
      <c r="E280" s="211"/>
      <c r="F280" s="211"/>
      <c r="G280" s="211"/>
      <c r="H280" s="211"/>
    </row>
    <row r="281" spans="3:8" x14ac:dyDescent="0.2">
      <c r="C281" s="211"/>
      <c r="D281" s="211"/>
      <c r="E281" s="211"/>
      <c r="F281" s="211"/>
      <c r="G281" s="211"/>
      <c r="H281" s="211"/>
    </row>
    <row r="282" spans="3:8" x14ac:dyDescent="0.2">
      <c r="C282" s="211"/>
      <c r="D282" s="211"/>
      <c r="E282" s="211"/>
      <c r="F282" s="211"/>
      <c r="G282" s="211"/>
      <c r="H282" s="211"/>
    </row>
    <row r="283" spans="3:8" x14ac:dyDescent="0.2">
      <c r="C283" s="211"/>
      <c r="D283" s="211"/>
      <c r="E283" s="211"/>
      <c r="F283" s="211"/>
      <c r="G283" s="211"/>
      <c r="H283" s="211"/>
    </row>
    <row r="284" spans="3:8" x14ac:dyDescent="0.2">
      <c r="C284" s="211"/>
      <c r="D284" s="211"/>
      <c r="E284" s="211"/>
      <c r="F284" s="211"/>
      <c r="G284" s="211"/>
      <c r="H284" s="211"/>
    </row>
    <row r="285" spans="3:8" x14ac:dyDescent="0.2">
      <c r="C285" s="211"/>
      <c r="D285" s="211"/>
      <c r="E285" s="211"/>
      <c r="F285" s="211"/>
      <c r="G285" s="211"/>
      <c r="H285" s="211"/>
    </row>
    <row r="286" spans="3:8" x14ac:dyDescent="0.2">
      <c r="C286" s="211"/>
      <c r="D286" s="211"/>
      <c r="E286" s="211"/>
      <c r="F286" s="211"/>
      <c r="G286" s="211"/>
      <c r="H286" s="211"/>
    </row>
    <row r="287" spans="3:8" x14ac:dyDescent="0.2">
      <c r="C287" s="211"/>
      <c r="D287" s="211"/>
      <c r="E287" s="211"/>
      <c r="F287" s="211"/>
      <c r="G287" s="211"/>
      <c r="H287" s="211"/>
    </row>
    <row r="288" spans="3:8" x14ac:dyDescent="0.2">
      <c r="C288" s="211"/>
      <c r="D288" s="211"/>
      <c r="E288" s="211"/>
      <c r="F288" s="211"/>
      <c r="G288" s="211"/>
      <c r="H288" s="211"/>
    </row>
    <row r="289" spans="3:8" x14ac:dyDescent="0.2">
      <c r="C289" s="211"/>
      <c r="D289" s="211"/>
      <c r="E289" s="211"/>
      <c r="F289" s="211"/>
      <c r="G289" s="211"/>
      <c r="H289" s="211"/>
    </row>
    <row r="290" spans="3:8" x14ac:dyDescent="0.2">
      <c r="C290" s="211"/>
      <c r="D290" s="211"/>
      <c r="E290" s="211"/>
      <c r="F290" s="211"/>
      <c r="G290" s="211"/>
      <c r="H290" s="211"/>
    </row>
    <row r="291" spans="3:8" x14ac:dyDescent="0.2">
      <c r="C291" s="211"/>
      <c r="D291" s="211"/>
      <c r="E291" s="211"/>
      <c r="F291" s="211"/>
      <c r="G291" s="211"/>
      <c r="H291" s="211"/>
    </row>
    <row r="292" spans="3:8" x14ac:dyDescent="0.2">
      <c r="C292" s="211"/>
      <c r="D292" s="211"/>
      <c r="E292" s="211"/>
      <c r="F292" s="211"/>
      <c r="G292" s="211"/>
      <c r="H292" s="211"/>
    </row>
    <row r="293" spans="3:8" x14ac:dyDescent="0.2">
      <c r="C293" s="211"/>
      <c r="D293" s="211"/>
      <c r="E293" s="211"/>
      <c r="F293" s="211"/>
      <c r="G293" s="211"/>
      <c r="H293" s="211"/>
    </row>
    <row r="294" spans="3:8" x14ac:dyDescent="0.2">
      <c r="C294" s="211"/>
      <c r="D294" s="211"/>
      <c r="E294" s="211"/>
      <c r="F294" s="211"/>
      <c r="G294" s="211"/>
      <c r="H294" s="211"/>
    </row>
    <row r="295" spans="3:8" x14ac:dyDescent="0.2">
      <c r="C295" s="211"/>
      <c r="D295" s="211"/>
      <c r="E295" s="211"/>
      <c r="F295" s="211"/>
      <c r="G295" s="211"/>
      <c r="H295" s="211"/>
    </row>
    <row r="296" spans="3:8" x14ac:dyDescent="0.2">
      <c r="C296" s="211"/>
      <c r="D296" s="211"/>
      <c r="E296" s="211"/>
      <c r="F296" s="211"/>
      <c r="G296" s="211"/>
      <c r="H296" s="211"/>
    </row>
    <row r="297" spans="3:8" x14ac:dyDescent="0.2">
      <c r="C297" s="211"/>
      <c r="D297" s="211"/>
      <c r="E297" s="211"/>
      <c r="F297" s="211"/>
      <c r="G297" s="211"/>
      <c r="H297" s="211"/>
    </row>
    <row r="298" spans="3:8" x14ac:dyDescent="0.2">
      <c r="C298" s="211"/>
      <c r="D298" s="211"/>
      <c r="E298" s="211"/>
      <c r="F298" s="211"/>
      <c r="G298" s="211"/>
      <c r="H298" s="211"/>
    </row>
    <row r="299" spans="3:8" x14ac:dyDescent="0.2">
      <c r="C299" s="211"/>
      <c r="D299" s="211"/>
      <c r="E299" s="211"/>
      <c r="F299" s="211"/>
      <c r="G299" s="211"/>
      <c r="H299" s="211"/>
    </row>
    <row r="300" spans="3:8" x14ac:dyDescent="0.2">
      <c r="C300" s="211"/>
      <c r="D300" s="211"/>
      <c r="E300" s="211"/>
      <c r="F300" s="211"/>
      <c r="G300" s="211"/>
      <c r="H300" s="211"/>
    </row>
    <row r="301" spans="3:8" x14ac:dyDescent="0.2">
      <c r="C301" s="211"/>
      <c r="D301" s="211"/>
      <c r="E301" s="211"/>
      <c r="F301" s="211"/>
      <c r="G301" s="211"/>
      <c r="H301" s="211"/>
    </row>
    <row r="302" spans="3:8" x14ac:dyDescent="0.2">
      <c r="C302" s="211"/>
      <c r="D302" s="211"/>
      <c r="E302" s="211"/>
      <c r="F302" s="211"/>
      <c r="G302" s="211"/>
      <c r="H302" s="211"/>
    </row>
    <row r="303" spans="3:8" x14ac:dyDescent="0.2">
      <c r="C303" s="211"/>
      <c r="D303" s="211"/>
      <c r="E303" s="211"/>
      <c r="F303" s="211"/>
      <c r="G303" s="211"/>
      <c r="H303" s="211"/>
    </row>
    <row r="304" spans="3:8" x14ac:dyDescent="0.2">
      <c r="C304" s="211"/>
      <c r="D304" s="211"/>
      <c r="E304" s="211"/>
      <c r="F304" s="211"/>
      <c r="G304" s="211"/>
      <c r="H304" s="211"/>
    </row>
    <row r="305" spans="3:8" x14ac:dyDescent="0.2">
      <c r="C305" s="211"/>
      <c r="D305" s="211"/>
      <c r="E305" s="211"/>
      <c r="F305" s="211"/>
      <c r="G305" s="211"/>
      <c r="H305" s="211"/>
    </row>
    <row r="306" spans="3:8" x14ac:dyDescent="0.2">
      <c r="C306" s="211"/>
      <c r="D306" s="211"/>
      <c r="E306" s="211"/>
      <c r="F306" s="211"/>
      <c r="G306" s="211"/>
      <c r="H306" s="211"/>
    </row>
    <row r="307" spans="3:8" x14ac:dyDescent="0.2">
      <c r="C307" s="211"/>
      <c r="D307" s="211"/>
      <c r="E307" s="211"/>
      <c r="F307" s="211"/>
      <c r="G307" s="211"/>
      <c r="H307" s="211"/>
    </row>
    <row r="308" spans="3:8" x14ac:dyDescent="0.2">
      <c r="C308" s="211"/>
      <c r="D308" s="211"/>
      <c r="E308" s="211"/>
      <c r="F308" s="211"/>
      <c r="G308" s="211"/>
      <c r="H308" s="211"/>
    </row>
    <row r="309" spans="3:8" x14ac:dyDescent="0.2">
      <c r="C309" s="211"/>
      <c r="D309" s="211"/>
      <c r="E309" s="211"/>
      <c r="F309" s="211"/>
      <c r="G309" s="211"/>
      <c r="H309" s="211"/>
    </row>
    <row r="310" spans="3:8" x14ac:dyDescent="0.2">
      <c r="C310" s="211"/>
      <c r="D310" s="211"/>
      <c r="E310" s="211"/>
      <c r="F310" s="211"/>
      <c r="G310" s="211"/>
      <c r="H310" s="211"/>
    </row>
    <row r="311" spans="3:8" x14ac:dyDescent="0.2">
      <c r="C311" s="211"/>
      <c r="D311" s="211"/>
      <c r="E311" s="211"/>
      <c r="F311" s="211"/>
      <c r="G311" s="211"/>
      <c r="H311" s="211"/>
    </row>
    <row r="312" spans="3:8" x14ac:dyDescent="0.2">
      <c r="C312" s="211"/>
      <c r="D312" s="211"/>
      <c r="E312" s="211"/>
      <c r="F312" s="211"/>
      <c r="G312" s="211"/>
      <c r="H312" s="211"/>
    </row>
    <row r="313" spans="3:8" x14ac:dyDescent="0.2">
      <c r="C313" s="211"/>
      <c r="D313" s="211"/>
      <c r="E313" s="211"/>
      <c r="F313" s="211"/>
      <c r="G313" s="211"/>
      <c r="H313" s="211"/>
    </row>
    <row r="314" spans="3:8" x14ac:dyDescent="0.2">
      <c r="C314" s="211"/>
      <c r="D314" s="211"/>
      <c r="E314" s="211"/>
      <c r="F314" s="211"/>
      <c r="G314" s="211"/>
      <c r="H314" s="211"/>
    </row>
    <row r="315" spans="3:8" x14ac:dyDescent="0.2">
      <c r="C315" s="211"/>
      <c r="D315" s="211"/>
      <c r="E315" s="211"/>
      <c r="F315" s="211"/>
      <c r="G315" s="211"/>
      <c r="H315" s="211"/>
    </row>
    <row r="316" spans="3:8" x14ac:dyDescent="0.2">
      <c r="C316" s="211"/>
      <c r="D316" s="211"/>
      <c r="E316" s="211"/>
      <c r="F316" s="211"/>
      <c r="G316" s="211"/>
      <c r="H316" s="211"/>
    </row>
    <row r="317" spans="3:8" x14ac:dyDescent="0.2">
      <c r="C317" s="211"/>
      <c r="D317" s="211"/>
      <c r="E317" s="211"/>
      <c r="F317" s="211"/>
      <c r="G317" s="211"/>
      <c r="H317" s="211"/>
    </row>
    <row r="318" spans="3:8" x14ac:dyDescent="0.2">
      <c r="C318" s="211"/>
      <c r="D318" s="211"/>
      <c r="E318" s="211"/>
      <c r="F318" s="211"/>
      <c r="G318" s="211"/>
      <c r="H318" s="211"/>
    </row>
    <row r="319" spans="3:8" x14ac:dyDescent="0.2">
      <c r="C319" s="211"/>
      <c r="D319" s="211"/>
      <c r="E319" s="211"/>
      <c r="F319" s="211"/>
      <c r="G319" s="211"/>
      <c r="H319" s="211"/>
    </row>
    <row r="320" spans="3:8" x14ac:dyDescent="0.2">
      <c r="C320" s="211"/>
      <c r="D320" s="211"/>
      <c r="E320" s="211"/>
      <c r="F320" s="211"/>
      <c r="G320" s="211"/>
      <c r="H320" s="211"/>
    </row>
    <row r="321" spans="3:8" x14ac:dyDescent="0.2">
      <c r="C321" s="211"/>
      <c r="D321" s="211"/>
      <c r="E321" s="211"/>
      <c r="F321" s="211"/>
      <c r="G321" s="211"/>
      <c r="H321" s="211"/>
    </row>
    <row r="322" spans="3:8" x14ac:dyDescent="0.2">
      <c r="C322" s="211"/>
      <c r="D322" s="211"/>
      <c r="E322" s="211"/>
      <c r="F322" s="211"/>
      <c r="G322" s="211"/>
      <c r="H322" s="211"/>
    </row>
    <row r="323" spans="3:8" x14ac:dyDescent="0.2">
      <c r="C323" s="211"/>
      <c r="D323" s="211"/>
      <c r="E323" s="211"/>
      <c r="F323" s="211"/>
      <c r="G323" s="211"/>
      <c r="H323" s="211"/>
    </row>
    <row r="324" spans="3:8" x14ac:dyDescent="0.2">
      <c r="C324" s="211"/>
      <c r="D324" s="211"/>
      <c r="E324" s="211"/>
      <c r="F324" s="211"/>
      <c r="G324" s="211"/>
      <c r="H324" s="211"/>
    </row>
    <row r="325" spans="3:8" x14ac:dyDescent="0.2">
      <c r="C325" s="211"/>
      <c r="D325" s="211"/>
      <c r="E325" s="211"/>
      <c r="F325" s="211"/>
      <c r="G325" s="211"/>
      <c r="H325" s="211"/>
    </row>
    <row r="326" spans="3:8" x14ac:dyDescent="0.2">
      <c r="C326" s="211"/>
      <c r="D326" s="211"/>
      <c r="E326" s="211"/>
      <c r="F326" s="211"/>
      <c r="G326" s="211"/>
      <c r="H326" s="211"/>
    </row>
    <row r="327" spans="3:8" x14ac:dyDescent="0.2">
      <c r="C327" s="211"/>
      <c r="D327" s="211"/>
      <c r="E327" s="211"/>
      <c r="F327" s="211"/>
      <c r="G327" s="211"/>
      <c r="H327" s="211"/>
    </row>
    <row r="328" spans="3:8" x14ac:dyDescent="0.2">
      <c r="C328" s="211"/>
      <c r="D328" s="211"/>
      <c r="E328" s="211"/>
      <c r="F328" s="211"/>
      <c r="G328" s="211"/>
      <c r="H328" s="211"/>
    </row>
    <row r="329" spans="3:8" x14ac:dyDescent="0.2">
      <c r="C329" s="211"/>
      <c r="D329" s="211"/>
      <c r="E329" s="211"/>
      <c r="F329" s="211"/>
      <c r="G329" s="211"/>
      <c r="H329" s="211"/>
    </row>
    <row r="330" spans="3:8" x14ac:dyDescent="0.2">
      <c r="C330" s="211"/>
      <c r="D330" s="211"/>
      <c r="E330" s="211"/>
      <c r="F330" s="211"/>
      <c r="G330" s="211"/>
      <c r="H330" s="211"/>
    </row>
    <row r="331" spans="3:8" x14ac:dyDescent="0.2">
      <c r="C331" s="211"/>
      <c r="D331" s="211"/>
      <c r="E331" s="211"/>
      <c r="F331" s="211"/>
      <c r="G331" s="211"/>
      <c r="H331" s="211"/>
    </row>
    <row r="332" spans="3:8" x14ac:dyDescent="0.2">
      <c r="C332" s="211"/>
      <c r="D332" s="211"/>
      <c r="E332" s="211"/>
      <c r="F332" s="211"/>
      <c r="G332" s="211"/>
      <c r="H332" s="211"/>
    </row>
    <row r="333" spans="3:8" x14ac:dyDescent="0.2">
      <c r="C333" s="211"/>
      <c r="D333" s="211"/>
      <c r="E333" s="211"/>
      <c r="F333" s="211"/>
      <c r="G333" s="211"/>
      <c r="H333" s="211"/>
    </row>
    <row r="334" spans="3:8" x14ac:dyDescent="0.2">
      <c r="C334" s="211"/>
      <c r="D334" s="211"/>
      <c r="E334" s="211"/>
      <c r="F334" s="211"/>
      <c r="G334" s="211"/>
      <c r="H334" s="211"/>
    </row>
    <row r="335" spans="3:8" x14ac:dyDescent="0.2">
      <c r="C335" s="211"/>
      <c r="D335" s="211"/>
      <c r="E335" s="211"/>
      <c r="F335" s="211"/>
      <c r="G335" s="211"/>
      <c r="H335" s="211"/>
    </row>
    <row r="336" spans="3:8" x14ac:dyDescent="0.2">
      <c r="C336" s="211"/>
      <c r="D336" s="211"/>
      <c r="E336" s="211"/>
      <c r="F336" s="211"/>
      <c r="G336" s="211"/>
      <c r="H336" s="211"/>
    </row>
    <row r="337" spans="3:8" x14ac:dyDescent="0.2">
      <c r="C337" s="211"/>
      <c r="D337" s="211"/>
      <c r="E337" s="211"/>
      <c r="F337" s="211"/>
      <c r="G337" s="211"/>
      <c r="H337" s="211"/>
    </row>
    <row r="338" spans="3:8" x14ac:dyDescent="0.2">
      <c r="C338" s="211"/>
      <c r="D338" s="211"/>
      <c r="E338" s="211"/>
      <c r="F338" s="211"/>
      <c r="G338" s="211"/>
      <c r="H338" s="211"/>
    </row>
    <row r="339" spans="3:8" x14ac:dyDescent="0.2">
      <c r="C339" s="211"/>
      <c r="D339" s="211"/>
      <c r="E339" s="211"/>
      <c r="F339" s="211"/>
      <c r="G339" s="211"/>
      <c r="H339" s="211"/>
    </row>
    <row r="340" spans="3:8" x14ac:dyDescent="0.2">
      <c r="C340" s="211"/>
      <c r="D340" s="211"/>
      <c r="E340" s="211"/>
      <c r="F340" s="211"/>
      <c r="G340" s="211"/>
      <c r="H340" s="211"/>
    </row>
    <row r="341" spans="3:8" x14ac:dyDescent="0.2">
      <c r="C341" s="211"/>
      <c r="D341" s="211"/>
      <c r="E341" s="211"/>
      <c r="F341" s="211"/>
      <c r="G341" s="211"/>
      <c r="H341" s="211"/>
    </row>
    <row r="342" spans="3:8" x14ac:dyDescent="0.2">
      <c r="C342" s="211"/>
      <c r="D342" s="211"/>
      <c r="E342" s="211"/>
      <c r="F342" s="211"/>
      <c r="G342" s="211"/>
      <c r="H342" s="211"/>
    </row>
    <row r="343" spans="3:8" x14ac:dyDescent="0.2">
      <c r="C343" s="211"/>
      <c r="D343" s="211"/>
      <c r="E343" s="211"/>
      <c r="F343" s="211"/>
      <c r="G343" s="211"/>
      <c r="H343" s="211"/>
    </row>
    <row r="344" spans="3:8" x14ac:dyDescent="0.2">
      <c r="C344" s="211"/>
      <c r="D344" s="211"/>
      <c r="E344" s="211"/>
      <c r="F344" s="211"/>
      <c r="G344" s="211"/>
      <c r="H344" s="211"/>
    </row>
    <row r="345" spans="3:8" x14ac:dyDescent="0.2">
      <c r="C345" s="211"/>
      <c r="D345" s="211"/>
      <c r="E345" s="211"/>
      <c r="F345" s="211"/>
      <c r="G345" s="211"/>
      <c r="H345" s="211"/>
    </row>
    <row r="346" spans="3:8" x14ac:dyDescent="0.2">
      <c r="C346" s="211"/>
      <c r="D346" s="211"/>
      <c r="E346" s="211"/>
      <c r="F346" s="211"/>
      <c r="G346" s="211"/>
      <c r="H346" s="211"/>
    </row>
    <row r="347" spans="3:8" x14ac:dyDescent="0.2">
      <c r="C347" s="211"/>
      <c r="D347" s="211"/>
      <c r="E347" s="211"/>
      <c r="F347" s="211"/>
      <c r="G347" s="211"/>
      <c r="H347" s="211"/>
    </row>
    <row r="348" spans="3:8" x14ac:dyDescent="0.2">
      <c r="C348" s="211"/>
      <c r="D348" s="211"/>
      <c r="E348" s="211"/>
      <c r="F348" s="211"/>
      <c r="G348" s="211"/>
      <c r="H348" s="211"/>
    </row>
    <row r="349" spans="3:8" x14ac:dyDescent="0.2">
      <c r="C349" s="211"/>
      <c r="D349" s="211"/>
      <c r="E349" s="211"/>
      <c r="F349" s="211"/>
      <c r="G349" s="211"/>
      <c r="H349" s="211"/>
    </row>
    <row r="350" spans="3:8" x14ac:dyDescent="0.2">
      <c r="C350" s="211"/>
      <c r="D350" s="211"/>
      <c r="E350" s="211"/>
      <c r="F350" s="211"/>
      <c r="G350" s="211"/>
      <c r="H350" s="211"/>
    </row>
    <row r="351" spans="3:8" x14ac:dyDescent="0.2">
      <c r="C351" s="211"/>
      <c r="D351" s="211"/>
      <c r="E351" s="211"/>
      <c r="F351" s="211"/>
      <c r="G351" s="211"/>
      <c r="H351" s="211"/>
    </row>
    <row r="352" spans="3:8" x14ac:dyDescent="0.2">
      <c r="C352" s="211"/>
      <c r="D352" s="211"/>
      <c r="E352" s="211"/>
      <c r="F352" s="211"/>
      <c r="G352" s="211"/>
      <c r="H352" s="211"/>
    </row>
    <row r="353" spans="3:8" x14ac:dyDescent="0.2">
      <c r="C353" s="211"/>
      <c r="D353" s="211"/>
      <c r="E353" s="211"/>
      <c r="F353" s="211"/>
      <c r="G353" s="211"/>
      <c r="H353" s="211"/>
    </row>
    <row r="354" spans="3:8" x14ac:dyDescent="0.2">
      <c r="C354" s="211"/>
      <c r="D354" s="211"/>
      <c r="E354" s="211"/>
      <c r="F354" s="211"/>
      <c r="G354" s="211"/>
      <c r="H354" s="211"/>
    </row>
    <row r="355" spans="3:8" x14ac:dyDescent="0.2">
      <c r="C355" s="211"/>
      <c r="D355" s="211"/>
      <c r="E355" s="211"/>
      <c r="F355" s="211"/>
      <c r="G355" s="211"/>
      <c r="H355" s="211"/>
    </row>
    <row r="356" spans="3:8" x14ac:dyDescent="0.2">
      <c r="C356" s="211"/>
      <c r="D356" s="211"/>
      <c r="E356" s="211"/>
      <c r="F356" s="211"/>
      <c r="G356" s="211"/>
      <c r="H356" s="211"/>
    </row>
    <row r="357" spans="3:8" x14ac:dyDescent="0.2">
      <c r="C357" s="211"/>
      <c r="D357" s="211"/>
      <c r="E357" s="211"/>
      <c r="F357" s="211"/>
      <c r="G357" s="211"/>
      <c r="H357" s="211"/>
    </row>
    <row r="358" spans="3:8" x14ac:dyDescent="0.2">
      <c r="C358" s="211"/>
      <c r="D358" s="211"/>
      <c r="E358" s="211"/>
      <c r="F358" s="211"/>
      <c r="G358" s="211"/>
      <c r="H358" s="211"/>
    </row>
    <row r="359" spans="3:8" x14ac:dyDescent="0.2">
      <c r="C359" s="211"/>
      <c r="D359" s="211"/>
      <c r="E359" s="211"/>
      <c r="F359" s="211"/>
      <c r="G359" s="211"/>
      <c r="H359" s="211"/>
    </row>
    <row r="360" spans="3:8" x14ac:dyDescent="0.2">
      <c r="C360" s="211"/>
      <c r="D360" s="211"/>
      <c r="E360" s="211"/>
      <c r="F360" s="211"/>
      <c r="G360" s="211"/>
      <c r="H360" s="211"/>
    </row>
    <row r="361" spans="3:8" x14ac:dyDescent="0.2">
      <c r="C361" s="211"/>
      <c r="D361" s="211"/>
      <c r="E361" s="211"/>
      <c r="F361" s="211"/>
      <c r="G361" s="211"/>
      <c r="H361" s="211"/>
    </row>
    <row r="362" spans="3:8" x14ac:dyDescent="0.2">
      <c r="C362" s="211"/>
      <c r="D362" s="211"/>
      <c r="E362" s="211"/>
      <c r="F362" s="211"/>
      <c r="G362" s="211"/>
      <c r="H362" s="211"/>
    </row>
    <row r="363" spans="3:8" x14ac:dyDescent="0.2">
      <c r="C363" s="211"/>
      <c r="D363" s="211"/>
      <c r="E363" s="211"/>
      <c r="F363" s="211"/>
      <c r="G363" s="211"/>
      <c r="H363" s="211"/>
    </row>
    <row r="364" spans="3:8" x14ac:dyDescent="0.2">
      <c r="C364" s="211"/>
      <c r="D364" s="211"/>
      <c r="E364" s="211"/>
      <c r="F364" s="211"/>
      <c r="G364" s="211"/>
      <c r="H364" s="211"/>
    </row>
    <row r="365" spans="3:8" x14ac:dyDescent="0.2">
      <c r="C365" s="211"/>
      <c r="D365" s="211"/>
      <c r="E365" s="211"/>
      <c r="F365" s="211"/>
      <c r="G365" s="211"/>
      <c r="H365" s="211"/>
    </row>
    <row r="366" spans="3:8" x14ac:dyDescent="0.2">
      <c r="C366" s="211"/>
      <c r="D366" s="211"/>
      <c r="E366" s="211"/>
      <c r="F366" s="211"/>
      <c r="G366" s="211"/>
      <c r="H366" s="211"/>
    </row>
    <row r="367" spans="3:8" x14ac:dyDescent="0.2">
      <c r="C367" s="211"/>
      <c r="D367" s="211"/>
      <c r="E367" s="211"/>
      <c r="F367" s="211"/>
      <c r="G367" s="211"/>
      <c r="H367" s="211"/>
    </row>
    <row r="368" spans="3:8" x14ac:dyDescent="0.2">
      <c r="C368" s="211"/>
      <c r="D368" s="211"/>
      <c r="E368" s="211"/>
      <c r="F368" s="211"/>
      <c r="G368" s="211"/>
      <c r="H368" s="211"/>
    </row>
    <row r="369" spans="3:8" x14ac:dyDescent="0.2">
      <c r="C369" s="211"/>
      <c r="D369" s="211"/>
      <c r="E369" s="211"/>
      <c r="F369" s="211"/>
      <c r="G369" s="211"/>
      <c r="H369" s="211"/>
    </row>
    <row r="370" spans="3:8" x14ac:dyDescent="0.2">
      <c r="C370" s="211"/>
      <c r="D370" s="211"/>
      <c r="E370" s="211"/>
      <c r="F370" s="211"/>
      <c r="G370" s="211"/>
      <c r="H370" s="211"/>
    </row>
    <row r="371" spans="3:8" x14ac:dyDescent="0.2">
      <c r="C371" s="211"/>
      <c r="D371" s="211"/>
      <c r="E371" s="211"/>
      <c r="F371" s="211"/>
      <c r="G371" s="211"/>
      <c r="H371" s="211"/>
    </row>
    <row r="372" spans="3:8" x14ac:dyDescent="0.2">
      <c r="C372" s="211"/>
      <c r="D372" s="211"/>
      <c r="E372" s="211"/>
      <c r="F372" s="211"/>
      <c r="G372" s="211"/>
      <c r="H372" s="211"/>
    </row>
    <row r="373" spans="3:8" x14ac:dyDescent="0.2">
      <c r="C373" s="211"/>
      <c r="D373" s="211"/>
      <c r="E373" s="211"/>
      <c r="F373" s="211"/>
      <c r="G373" s="211"/>
      <c r="H373" s="211"/>
    </row>
    <row r="374" spans="3:8" x14ac:dyDescent="0.2">
      <c r="C374" s="211"/>
      <c r="D374" s="211"/>
      <c r="E374" s="211"/>
      <c r="F374" s="211"/>
      <c r="G374" s="211"/>
      <c r="H374" s="211"/>
    </row>
    <row r="375" spans="3:8" x14ac:dyDescent="0.2">
      <c r="C375" s="211"/>
      <c r="D375" s="211"/>
      <c r="E375" s="211"/>
      <c r="F375" s="211"/>
      <c r="G375" s="211"/>
      <c r="H375" s="211"/>
    </row>
    <row r="376" spans="3:8" x14ac:dyDescent="0.2">
      <c r="C376" s="211"/>
      <c r="D376" s="211"/>
      <c r="E376" s="211"/>
      <c r="F376" s="211"/>
      <c r="G376" s="211"/>
      <c r="H376" s="211"/>
    </row>
    <row r="377" spans="3:8" x14ac:dyDescent="0.2">
      <c r="C377" s="211"/>
      <c r="D377" s="211"/>
      <c r="E377" s="211"/>
      <c r="F377" s="211"/>
      <c r="G377" s="211"/>
      <c r="H377" s="211"/>
    </row>
    <row r="378" spans="3:8" x14ac:dyDescent="0.2">
      <c r="C378" s="211"/>
      <c r="D378" s="211"/>
      <c r="E378" s="211"/>
      <c r="F378" s="211"/>
      <c r="G378" s="211"/>
      <c r="H378" s="211"/>
    </row>
    <row r="379" spans="3:8" x14ac:dyDescent="0.2">
      <c r="C379" s="211"/>
      <c r="D379" s="211"/>
      <c r="E379" s="211"/>
      <c r="F379" s="211"/>
      <c r="G379" s="211"/>
      <c r="H379" s="211"/>
    </row>
    <row r="380" spans="3:8" x14ac:dyDescent="0.2">
      <c r="C380" s="211"/>
      <c r="D380" s="211"/>
      <c r="E380" s="211"/>
      <c r="F380" s="211"/>
      <c r="G380" s="211"/>
      <c r="H380" s="211"/>
    </row>
    <row r="381" spans="3:8" x14ac:dyDescent="0.2">
      <c r="C381" s="211"/>
      <c r="D381" s="211"/>
      <c r="E381" s="211"/>
      <c r="F381" s="211"/>
      <c r="G381" s="211"/>
      <c r="H381" s="211"/>
    </row>
    <row r="382" spans="3:8" x14ac:dyDescent="0.2">
      <c r="C382" s="211"/>
      <c r="D382" s="211"/>
      <c r="E382" s="211"/>
      <c r="F382" s="211"/>
      <c r="G382" s="211"/>
      <c r="H382" s="211"/>
    </row>
    <row r="383" spans="3:8" x14ac:dyDescent="0.2">
      <c r="C383" s="211"/>
      <c r="D383" s="211"/>
      <c r="E383" s="211"/>
      <c r="F383" s="211"/>
      <c r="G383" s="211"/>
      <c r="H383" s="211"/>
    </row>
    <row r="384" spans="3:8" x14ac:dyDescent="0.2">
      <c r="C384" s="211"/>
      <c r="D384" s="211"/>
      <c r="E384" s="211"/>
      <c r="F384" s="211"/>
      <c r="G384" s="211"/>
      <c r="H384" s="211"/>
    </row>
    <row r="385" spans="3:8" x14ac:dyDescent="0.2">
      <c r="C385" s="211"/>
      <c r="D385" s="211"/>
      <c r="E385" s="211"/>
      <c r="F385" s="211"/>
      <c r="G385" s="211"/>
      <c r="H385" s="211"/>
    </row>
    <row r="386" spans="3:8" x14ac:dyDescent="0.2">
      <c r="C386" s="211"/>
      <c r="D386" s="211"/>
      <c r="E386" s="211"/>
      <c r="F386" s="211"/>
      <c r="G386" s="211"/>
      <c r="H386" s="211"/>
    </row>
    <row r="387" spans="3:8" x14ac:dyDescent="0.2">
      <c r="C387" s="211"/>
      <c r="D387" s="211"/>
      <c r="E387" s="211"/>
      <c r="F387" s="211"/>
      <c r="G387" s="211"/>
      <c r="H387" s="211"/>
    </row>
    <row r="388" spans="3:8" x14ac:dyDescent="0.2">
      <c r="C388" s="211"/>
      <c r="D388" s="211"/>
      <c r="E388" s="211"/>
      <c r="F388" s="211"/>
      <c r="G388" s="211"/>
      <c r="H388" s="211"/>
    </row>
    <row r="389" spans="3:8" x14ac:dyDescent="0.2">
      <c r="C389" s="211"/>
      <c r="D389" s="211"/>
      <c r="E389" s="211"/>
      <c r="F389" s="211"/>
      <c r="G389" s="211"/>
      <c r="H389" s="211"/>
    </row>
    <row r="390" spans="3:8" x14ac:dyDescent="0.2">
      <c r="C390" s="211"/>
      <c r="D390" s="211"/>
      <c r="E390" s="211"/>
      <c r="F390" s="211"/>
      <c r="G390" s="211"/>
      <c r="H390" s="211"/>
    </row>
    <row r="391" spans="3:8" x14ac:dyDescent="0.2">
      <c r="C391" s="211"/>
      <c r="D391" s="211"/>
      <c r="E391" s="211"/>
      <c r="F391" s="211"/>
      <c r="G391" s="211"/>
      <c r="H391" s="211"/>
    </row>
    <row r="392" spans="3:8" x14ac:dyDescent="0.2">
      <c r="C392" s="211"/>
      <c r="D392" s="211"/>
      <c r="E392" s="211"/>
      <c r="F392" s="211"/>
      <c r="G392" s="211"/>
      <c r="H392" s="211"/>
    </row>
    <row r="393" spans="3:8" x14ac:dyDescent="0.2">
      <c r="C393" s="211"/>
      <c r="D393" s="211"/>
      <c r="E393" s="211"/>
      <c r="F393" s="211"/>
      <c r="G393" s="211"/>
      <c r="H393" s="211"/>
    </row>
    <row r="394" spans="3:8" x14ac:dyDescent="0.2">
      <c r="C394" s="211"/>
      <c r="D394" s="211"/>
      <c r="E394" s="211"/>
      <c r="F394" s="211"/>
      <c r="G394" s="211"/>
      <c r="H394" s="211"/>
    </row>
    <row r="395" spans="3:8" x14ac:dyDescent="0.2">
      <c r="C395" s="211"/>
      <c r="D395" s="211"/>
      <c r="E395" s="211"/>
      <c r="F395" s="211"/>
      <c r="G395" s="211"/>
      <c r="H395" s="211"/>
    </row>
    <row r="396" spans="3:8" x14ac:dyDescent="0.2">
      <c r="C396" s="211"/>
      <c r="D396" s="211"/>
      <c r="E396" s="211"/>
      <c r="F396" s="211"/>
      <c r="G396" s="211"/>
      <c r="H396" s="211"/>
    </row>
    <row r="397" spans="3:8" x14ac:dyDescent="0.2">
      <c r="C397" s="211"/>
      <c r="D397" s="211"/>
      <c r="E397" s="211"/>
      <c r="F397" s="211"/>
      <c r="G397" s="211"/>
      <c r="H397" s="211"/>
    </row>
    <row r="398" spans="3:8" x14ac:dyDescent="0.2">
      <c r="C398" s="211"/>
      <c r="D398" s="211"/>
      <c r="E398" s="211"/>
      <c r="F398" s="211"/>
      <c r="G398" s="211"/>
      <c r="H398" s="211"/>
    </row>
    <row r="399" spans="3:8" x14ac:dyDescent="0.2">
      <c r="C399" s="211"/>
      <c r="D399" s="211"/>
      <c r="E399" s="211"/>
      <c r="F399" s="211"/>
      <c r="G399" s="211"/>
      <c r="H399" s="211"/>
    </row>
    <row r="400" spans="3:8" x14ac:dyDescent="0.2">
      <c r="C400" s="211"/>
      <c r="D400" s="211"/>
      <c r="E400" s="211"/>
      <c r="F400" s="211"/>
      <c r="G400" s="211"/>
      <c r="H400" s="211"/>
    </row>
    <row r="401" spans="3:8" x14ac:dyDescent="0.2">
      <c r="C401" s="211"/>
      <c r="D401" s="211"/>
      <c r="E401" s="211"/>
      <c r="F401" s="211"/>
      <c r="G401" s="211"/>
      <c r="H401" s="211"/>
    </row>
    <row r="402" spans="3:8" x14ac:dyDescent="0.2">
      <c r="C402" s="211"/>
      <c r="D402" s="211"/>
      <c r="E402" s="211"/>
      <c r="F402" s="211"/>
      <c r="G402" s="211"/>
      <c r="H402" s="211"/>
    </row>
    <row r="403" spans="3:8" x14ac:dyDescent="0.2">
      <c r="C403" s="211"/>
      <c r="D403" s="211"/>
      <c r="E403" s="211"/>
      <c r="F403" s="211"/>
      <c r="G403" s="211"/>
      <c r="H403" s="211"/>
    </row>
    <row r="404" spans="3:8" x14ac:dyDescent="0.2">
      <c r="C404" s="211"/>
      <c r="D404" s="211"/>
      <c r="E404" s="211"/>
      <c r="F404" s="211"/>
      <c r="G404" s="211"/>
      <c r="H404" s="211"/>
    </row>
    <row r="405" spans="3:8" x14ac:dyDescent="0.2">
      <c r="C405" s="211"/>
      <c r="D405" s="211"/>
      <c r="E405" s="211"/>
      <c r="F405" s="211"/>
      <c r="G405" s="211"/>
      <c r="H405" s="211"/>
    </row>
    <row r="406" spans="3:8" x14ac:dyDescent="0.2">
      <c r="C406" s="211"/>
      <c r="D406" s="211"/>
      <c r="E406" s="211"/>
      <c r="F406" s="211"/>
      <c r="G406" s="211"/>
      <c r="H406" s="211"/>
    </row>
    <row r="407" spans="3:8" x14ac:dyDescent="0.2">
      <c r="C407" s="211"/>
      <c r="D407" s="211"/>
      <c r="E407" s="211"/>
      <c r="F407" s="211"/>
      <c r="G407" s="211"/>
      <c r="H407" s="211"/>
    </row>
    <row r="408" spans="3:8" x14ac:dyDescent="0.2">
      <c r="C408" s="211"/>
      <c r="D408" s="211"/>
      <c r="E408" s="211"/>
      <c r="F408" s="211"/>
      <c r="G408" s="211"/>
      <c r="H408" s="211"/>
    </row>
    <row r="409" spans="3:8" x14ac:dyDescent="0.2">
      <c r="C409" s="211"/>
      <c r="D409" s="211"/>
      <c r="E409" s="211"/>
      <c r="F409" s="211"/>
      <c r="G409" s="211"/>
      <c r="H409" s="211"/>
    </row>
    <row r="410" spans="3:8" x14ac:dyDescent="0.2">
      <c r="C410" s="211"/>
      <c r="D410" s="211"/>
      <c r="E410" s="211"/>
      <c r="F410" s="211"/>
      <c r="G410" s="211"/>
      <c r="H410" s="211"/>
    </row>
    <row r="411" spans="3:8" x14ac:dyDescent="0.2">
      <c r="C411" s="211"/>
      <c r="D411" s="211"/>
      <c r="E411" s="211"/>
      <c r="F411" s="211"/>
      <c r="G411" s="211"/>
      <c r="H411" s="211"/>
    </row>
    <row r="412" spans="3:8" x14ac:dyDescent="0.2">
      <c r="C412" s="211"/>
      <c r="D412" s="211"/>
      <c r="E412" s="211"/>
      <c r="F412" s="211"/>
      <c r="G412" s="211"/>
      <c r="H412" s="211"/>
    </row>
    <row r="413" spans="3:8" x14ac:dyDescent="0.2">
      <c r="C413" s="211"/>
      <c r="D413" s="211"/>
      <c r="E413" s="211"/>
      <c r="F413" s="211"/>
      <c r="G413" s="211"/>
      <c r="H413" s="211"/>
    </row>
    <row r="414" spans="3:8" x14ac:dyDescent="0.2">
      <c r="C414" s="211"/>
      <c r="D414" s="211"/>
      <c r="E414" s="211"/>
      <c r="F414" s="211"/>
      <c r="G414" s="211"/>
      <c r="H414" s="211"/>
    </row>
    <row r="415" spans="3:8" x14ac:dyDescent="0.2">
      <c r="C415" s="211"/>
      <c r="D415" s="211"/>
      <c r="E415" s="211"/>
      <c r="F415" s="211"/>
      <c r="G415" s="211"/>
      <c r="H415" s="211"/>
    </row>
    <row r="416" spans="3:8" x14ac:dyDescent="0.2">
      <c r="C416" s="211"/>
      <c r="D416" s="211"/>
      <c r="E416" s="211"/>
      <c r="F416" s="211"/>
      <c r="G416" s="211"/>
      <c r="H416" s="211"/>
    </row>
    <row r="417" spans="3:8" x14ac:dyDescent="0.2">
      <c r="C417" s="211"/>
      <c r="D417" s="211"/>
      <c r="E417" s="211"/>
      <c r="F417" s="211"/>
      <c r="G417" s="211"/>
      <c r="H417" s="211"/>
    </row>
    <row r="418" spans="3:8" x14ac:dyDescent="0.2">
      <c r="C418" s="211"/>
      <c r="D418" s="211"/>
      <c r="E418" s="211"/>
      <c r="F418" s="211"/>
      <c r="G418" s="211"/>
      <c r="H418" s="211"/>
    </row>
    <row r="419" spans="3:8" x14ac:dyDescent="0.2">
      <c r="C419" s="211"/>
      <c r="D419" s="211"/>
      <c r="E419" s="211"/>
      <c r="F419" s="211"/>
      <c r="G419" s="211"/>
      <c r="H419" s="211"/>
    </row>
    <row r="420" spans="3:8" x14ac:dyDescent="0.2">
      <c r="C420" s="211"/>
      <c r="D420" s="211"/>
      <c r="E420" s="211"/>
      <c r="F420" s="211"/>
      <c r="G420" s="211"/>
      <c r="H420" s="211"/>
    </row>
    <row r="421" spans="3:8" x14ac:dyDescent="0.2">
      <c r="C421" s="211"/>
      <c r="D421" s="211"/>
      <c r="E421" s="211"/>
      <c r="F421" s="211"/>
      <c r="G421" s="211"/>
      <c r="H421" s="211"/>
    </row>
    <row r="422" spans="3:8" x14ac:dyDescent="0.2">
      <c r="C422" s="211"/>
      <c r="D422" s="211"/>
      <c r="E422" s="211"/>
      <c r="F422" s="211"/>
      <c r="G422" s="211"/>
      <c r="H422" s="211"/>
    </row>
    <row r="423" spans="3:8" x14ac:dyDescent="0.2">
      <c r="C423" s="211"/>
      <c r="D423" s="211"/>
      <c r="E423" s="211"/>
      <c r="F423" s="211"/>
      <c r="G423" s="211"/>
      <c r="H423" s="211"/>
    </row>
    <row r="424" spans="3:8" x14ac:dyDescent="0.2">
      <c r="C424" s="211"/>
      <c r="D424" s="211"/>
      <c r="E424" s="211"/>
      <c r="F424" s="211"/>
      <c r="G424" s="211"/>
      <c r="H424" s="211"/>
    </row>
    <row r="425" spans="3:8" x14ac:dyDescent="0.2">
      <c r="C425" s="211"/>
      <c r="D425" s="211"/>
      <c r="E425" s="211"/>
      <c r="F425" s="211"/>
      <c r="G425" s="211"/>
      <c r="H425" s="211"/>
    </row>
    <row r="426" spans="3:8" x14ac:dyDescent="0.2">
      <c r="C426" s="211"/>
      <c r="D426" s="211"/>
      <c r="E426" s="211"/>
      <c r="F426" s="211"/>
      <c r="G426" s="211"/>
      <c r="H426" s="211"/>
    </row>
    <row r="427" spans="3:8" x14ac:dyDescent="0.2">
      <c r="C427" s="211"/>
      <c r="D427" s="211"/>
      <c r="E427" s="211"/>
      <c r="F427" s="211"/>
      <c r="G427" s="211"/>
      <c r="H427" s="211"/>
    </row>
    <row r="428" spans="3:8" x14ac:dyDescent="0.2">
      <c r="C428" s="211"/>
      <c r="D428" s="211"/>
      <c r="E428" s="211"/>
      <c r="F428" s="211"/>
      <c r="G428" s="211"/>
      <c r="H428" s="211"/>
    </row>
  </sheetData>
  <mergeCells count="4">
    <mergeCell ref="C5:D7"/>
    <mergeCell ref="E5:F7"/>
    <mergeCell ref="G5:H7"/>
    <mergeCell ref="A122:H12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2" fitToHeight="2" orientation="portrait" r:id="rId1"/>
  <headerFooter alignWithMargins="0">
    <oddFooter xml:space="preserve">&amp;L&amp;"MetaNormalLF-Roman,Standard"&amp;8Statistisches Bundesamt, Fachserie 1, Reihe 3, 2014
</oddFooter>
  </headerFooter>
  <rowBreaks count="1" manualBreakCount="1">
    <brk id="69" max="1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12"/>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7109375" style="238" customWidth="1"/>
    <col min="9" max="16384" width="9.140625" style="238"/>
  </cols>
  <sheetData>
    <row r="1" spans="1:9" s="227" customFormat="1" ht="12" customHeight="1" x14ac:dyDescent="0.2">
      <c r="A1" s="226" t="s">
        <v>441</v>
      </c>
      <c r="C1" s="228"/>
      <c r="D1" s="228"/>
      <c r="E1" s="228"/>
      <c r="F1" s="228"/>
      <c r="G1" s="228"/>
      <c r="H1" s="228"/>
      <c r="I1" s="46" t="s">
        <v>12</v>
      </c>
    </row>
    <row r="2" spans="1:9" s="230" customFormat="1" ht="12" customHeight="1" x14ac:dyDescent="0.2">
      <c r="A2" s="229" t="str">
        <f>CONCATENATE("1.2 Privathaushalte am Haupt- und Nebenwohnsitz im Jahr ",A3," in Deutschland nach ausgewählten Merkmalen und Geschlecht des Haupteinkommensbeziehers")</f>
        <v>1.2 Privathaushalte am Haupt- und Nebenwohnsitz im Jahr 2014 in Deutschland nach ausgewählten Merkmalen und Geschlecht des Haupteinkommensbeziehers</v>
      </c>
      <c r="C2" s="231"/>
      <c r="D2" s="231"/>
      <c r="E2" s="231"/>
      <c r="F2" s="231"/>
      <c r="G2" s="231"/>
      <c r="H2" s="231"/>
    </row>
    <row r="3" spans="1:9" s="230" customFormat="1" ht="12" hidden="1" customHeight="1" x14ac:dyDescent="0.2">
      <c r="A3" s="232">
        <v>2014</v>
      </c>
      <c r="C3" s="231"/>
      <c r="D3" s="231"/>
      <c r="E3" s="231"/>
      <c r="F3" s="231"/>
      <c r="G3" s="231"/>
      <c r="H3" s="231"/>
    </row>
    <row r="4" spans="1:9" s="230" customFormat="1" ht="12" customHeight="1" x14ac:dyDescent="0.2">
      <c r="A4" s="233" t="s">
        <v>570</v>
      </c>
      <c r="C4" s="231"/>
      <c r="D4" s="231"/>
      <c r="E4" s="231"/>
      <c r="F4" s="231"/>
      <c r="G4" s="231"/>
      <c r="H4" s="231"/>
    </row>
    <row r="5" spans="1:9" s="230" customFormat="1" ht="12.75" customHeight="1" x14ac:dyDescent="0.2">
      <c r="A5" s="234"/>
      <c r="B5" s="235"/>
      <c r="C5" s="235"/>
      <c r="D5" s="235"/>
      <c r="E5" s="235"/>
      <c r="F5" s="235"/>
      <c r="G5" s="235"/>
      <c r="H5" s="235"/>
    </row>
    <row r="6" spans="1:9" ht="17.25" customHeight="1" x14ac:dyDescent="0.2">
      <c r="A6" s="236"/>
      <c r="B6" s="237" t="s">
        <v>442</v>
      </c>
      <c r="C6" s="652" t="s">
        <v>28</v>
      </c>
      <c r="D6" s="653"/>
      <c r="E6" s="658" t="s">
        <v>571</v>
      </c>
      <c r="F6" s="659"/>
      <c r="G6" s="652" t="s">
        <v>572</v>
      </c>
      <c r="H6" s="662"/>
    </row>
    <row r="7" spans="1:9" ht="11.25" customHeight="1" x14ac:dyDescent="0.2">
      <c r="A7" s="239" t="s">
        <v>446</v>
      </c>
      <c r="B7" s="239" t="s">
        <v>447</v>
      </c>
      <c r="C7" s="654"/>
      <c r="D7" s="655"/>
      <c r="E7" s="654"/>
      <c r="F7" s="660"/>
      <c r="G7" s="654"/>
      <c r="H7" s="660"/>
      <c r="I7" s="242"/>
    </row>
    <row r="8" spans="1:9" ht="12.75" customHeight="1" x14ac:dyDescent="0.2">
      <c r="A8" s="239" t="s">
        <v>200</v>
      </c>
      <c r="B8" s="23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249" t="s">
        <v>450</v>
      </c>
      <c r="E10" s="248" t="s">
        <v>449</v>
      </c>
      <c r="F10" s="249" t="s">
        <v>450</v>
      </c>
      <c r="G10" s="248" t="s">
        <v>449</v>
      </c>
      <c r="H10" s="250" t="s">
        <v>450</v>
      </c>
    </row>
    <row r="11" spans="1:9" s="255" customFormat="1" ht="18" customHeight="1" x14ac:dyDescent="0.2">
      <c r="A11" s="230">
        <v>1</v>
      </c>
      <c r="B11" s="251" t="s">
        <v>451</v>
      </c>
      <c r="C11" s="252">
        <v>40223</v>
      </c>
      <c r="D11" s="253">
        <v>100</v>
      </c>
      <c r="E11" s="254">
        <v>25982</v>
      </c>
      <c r="F11" s="253">
        <v>100</v>
      </c>
      <c r="G11" s="254">
        <v>14241</v>
      </c>
      <c r="H11" s="253">
        <v>100</v>
      </c>
    </row>
    <row r="12" spans="1:9" s="255" customFormat="1" ht="27" customHeight="1" x14ac:dyDescent="0.2">
      <c r="A12" s="230">
        <v>2</v>
      </c>
      <c r="B12" s="251" t="s">
        <v>452</v>
      </c>
      <c r="C12" s="252">
        <v>16412</v>
      </c>
      <c r="D12" s="253">
        <v>40.799999999999997</v>
      </c>
      <c r="E12" s="254">
        <v>7702</v>
      </c>
      <c r="F12" s="253">
        <v>29.6</v>
      </c>
      <c r="G12" s="254">
        <v>8709</v>
      </c>
      <c r="H12" s="253">
        <v>61.2</v>
      </c>
    </row>
    <row r="13" spans="1:9" x14ac:dyDescent="0.2">
      <c r="A13" s="230">
        <v>3</v>
      </c>
      <c r="B13" s="256" t="s">
        <v>453</v>
      </c>
      <c r="C13" s="252">
        <v>23811</v>
      </c>
      <c r="D13" s="253">
        <v>59.2</v>
      </c>
      <c r="E13" s="254">
        <v>18280</v>
      </c>
      <c r="F13" s="253">
        <v>70.400000000000006</v>
      </c>
      <c r="G13" s="254">
        <v>5532</v>
      </c>
      <c r="H13" s="253">
        <v>38.799999999999997</v>
      </c>
    </row>
    <row r="14" spans="1:9" x14ac:dyDescent="0.2">
      <c r="A14" s="230">
        <v>4</v>
      </c>
      <c r="B14" s="257" t="s">
        <v>454</v>
      </c>
      <c r="C14" s="252">
        <v>13837</v>
      </c>
      <c r="D14" s="253">
        <v>34.4</v>
      </c>
      <c r="E14" s="254">
        <v>10327</v>
      </c>
      <c r="F14" s="253">
        <v>39.700000000000003</v>
      </c>
      <c r="G14" s="254">
        <v>3511</v>
      </c>
      <c r="H14" s="253">
        <v>24.7</v>
      </c>
    </row>
    <row r="15" spans="1:9" x14ac:dyDescent="0.2">
      <c r="A15" s="230">
        <v>5</v>
      </c>
      <c r="B15" s="257" t="s">
        <v>455</v>
      </c>
      <c r="C15" s="252">
        <v>4968</v>
      </c>
      <c r="D15" s="253">
        <v>12.4</v>
      </c>
      <c r="E15" s="254">
        <v>3705</v>
      </c>
      <c r="F15" s="253">
        <v>14.3</v>
      </c>
      <c r="G15" s="254">
        <v>1264</v>
      </c>
      <c r="H15" s="253">
        <v>8.9</v>
      </c>
    </row>
    <row r="16" spans="1:9" x14ac:dyDescent="0.2">
      <c r="A16" s="230">
        <v>6</v>
      </c>
      <c r="B16" s="257" t="s">
        <v>456</v>
      </c>
      <c r="C16" s="252">
        <v>3672</v>
      </c>
      <c r="D16" s="253">
        <v>9.1</v>
      </c>
      <c r="E16" s="254">
        <v>3109</v>
      </c>
      <c r="F16" s="253">
        <v>12</v>
      </c>
      <c r="G16" s="254">
        <v>564</v>
      </c>
      <c r="H16" s="253">
        <v>4</v>
      </c>
    </row>
    <row r="17" spans="1:8" x14ac:dyDescent="0.2">
      <c r="A17" s="230">
        <v>7</v>
      </c>
      <c r="B17" s="257" t="s">
        <v>457</v>
      </c>
      <c r="C17" s="252">
        <v>1333</v>
      </c>
      <c r="D17" s="253">
        <v>3.3</v>
      </c>
      <c r="E17" s="254">
        <v>1139</v>
      </c>
      <c r="F17" s="253">
        <v>4.4000000000000004</v>
      </c>
      <c r="G17" s="254">
        <v>194</v>
      </c>
      <c r="H17" s="253">
        <v>1.4</v>
      </c>
    </row>
    <row r="18" spans="1:8" ht="37.5" customHeight="1" x14ac:dyDescent="0.2">
      <c r="A18" s="230">
        <v>8</v>
      </c>
      <c r="B18" s="251" t="s">
        <v>458</v>
      </c>
      <c r="C18" s="252">
        <v>5413</v>
      </c>
      <c r="D18" s="253">
        <v>13.5</v>
      </c>
      <c r="E18" s="254">
        <v>3794</v>
      </c>
      <c r="F18" s="253">
        <v>14.6</v>
      </c>
      <c r="G18" s="254">
        <v>1619</v>
      </c>
      <c r="H18" s="253">
        <v>11.4</v>
      </c>
    </row>
    <row r="19" spans="1:8" x14ac:dyDescent="0.2">
      <c r="A19" s="230">
        <v>9</v>
      </c>
      <c r="B19" s="256" t="s">
        <v>459</v>
      </c>
      <c r="C19" s="252">
        <v>4332</v>
      </c>
      <c r="D19" s="253">
        <v>10.8</v>
      </c>
      <c r="E19" s="254">
        <v>2955</v>
      </c>
      <c r="F19" s="253">
        <v>11.4</v>
      </c>
      <c r="G19" s="254">
        <v>1376</v>
      </c>
      <c r="H19" s="253">
        <v>9.6999999999999993</v>
      </c>
    </row>
    <row r="20" spans="1:8" x14ac:dyDescent="0.2">
      <c r="A20" s="230">
        <v>10</v>
      </c>
      <c r="B20" s="256" t="s">
        <v>460</v>
      </c>
      <c r="C20" s="252">
        <v>5660</v>
      </c>
      <c r="D20" s="253">
        <v>14.1</v>
      </c>
      <c r="E20" s="254">
        <v>3810</v>
      </c>
      <c r="F20" s="253">
        <v>14.7</v>
      </c>
      <c r="G20" s="254">
        <v>1851</v>
      </c>
      <c r="H20" s="253">
        <v>13</v>
      </c>
    </row>
    <row r="21" spans="1:8" x14ac:dyDescent="0.2">
      <c r="A21" s="230">
        <v>11</v>
      </c>
      <c r="B21" s="256" t="s">
        <v>461</v>
      </c>
      <c r="C21" s="252">
        <v>7215</v>
      </c>
      <c r="D21" s="253">
        <v>17.899999999999999</v>
      </c>
      <c r="E21" s="254">
        <v>4734</v>
      </c>
      <c r="F21" s="253">
        <v>18.2</v>
      </c>
      <c r="G21" s="254">
        <v>2482</v>
      </c>
      <c r="H21" s="253">
        <v>17.399999999999999</v>
      </c>
    </row>
    <row r="22" spans="1:8" x14ac:dyDescent="0.2">
      <c r="A22" s="230">
        <v>12</v>
      </c>
      <c r="B22" s="256" t="s">
        <v>462</v>
      </c>
      <c r="C22" s="252">
        <v>3707</v>
      </c>
      <c r="D22" s="253">
        <v>9.1999999999999993</v>
      </c>
      <c r="E22" s="254">
        <v>2381</v>
      </c>
      <c r="F22" s="253">
        <v>9.1999999999999993</v>
      </c>
      <c r="G22" s="254">
        <v>1326</v>
      </c>
      <c r="H22" s="253">
        <v>9.3000000000000007</v>
      </c>
    </row>
    <row r="23" spans="1:8" x14ac:dyDescent="0.2">
      <c r="A23" s="230">
        <v>13</v>
      </c>
      <c r="B23" s="256" t="s">
        <v>463</v>
      </c>
      <c r="C23" s="252">
        <v>2755</v>
      </c>
      <c r="D23" s="253">
        <v>6.8</v>
      </c>
      <c r="E23" s="254">
        <v>1723</v>
      </c>
      <c r="F23" s="253">
        <v>6.6</v>
      </c>
      <c r="G23" s="254">
        <v>1032</v>
      </c>
      <c r="H23" s="253">
        <v>7.2</v>
      </c>
    </row>
    <row r="24" spans="1:8" x14ac:dyDescent="0.2">
      <c r="A24" s="230">
        <v>14</v>
      </c>
      <c r="B24" s="256" t="s">
        <v>464</v>
      </c>
      <c r="C24" s="252">
        <v>3940</v>
      </c>
      <c r="D24" s="253">
        <v>9.8000000000000007</v>
      </c>
      <c r="E24" s="254">
        <v>2389</v>
      </c>
      <c r="F24" s="253">
        <v>9.1999999999999993</v>
      </c>
      <c r="G24" s="254">
        <v>1552</v>
      </c>
      <c r="H24" s="253">
        <v>10.9</v>
      </c>
    </row>
    <row r="25" spans="1:8" x14ac:dyDescent="0.2">
      <c r="A25" s="230">
        <v>15</v>
      </c>
      <c r="B25" s="256" t="s">
        <v>465</v>
      </c>
      <c r="C25" s="252">
        <v>7200</v>
      </c>
      <c r="D25" s="253">
        <v>17.899999999999999</v>
      </c>
      <c r="E25" s="254">
        <v>4196</v>
      </c>
      <c r="F25" s="253">
        <v>16.2</v>
      </c>
      <c r="G25" s="254">
        <v>3004</v>
      </c>
      <c r="H25" s="253">
        <v>21.1</v>
      </c>
    </row>
    <row r="26" spans="1:8" ht="37.5" customHeight="1" x14ac:dyDescent="0.2">
      <c r="A26" s="230">
        <v>16</v>
      </c>
      <c r="B26" s="251" t="s">
        <v>466</v>
      </c>
      <c r="C26" s="252">
        <v>1908</v>
      </c>
      <c r="D26" s="253">
        <v>4.7</v>
      </c>
      <c r="E26" s="254">
        <v>1002</v>
      </c>
      <c r="F26" s="253">
        <v>3.9</v>
      </c>
      <c r="G26" s="254">
        <v>906</v>
      </c>
      <c r="H26" s="253">
        <v>6.4</v>
      </c>
    </row>
    <row r="27" spans="1:8" x14ac:dyDescent="0.2">
      <c r="A27" s="230">
        <v>17</v>
      </c>
      <c r="B27" s="256" t="s">
        <v>467</v>
      </c>
      <c r="C27" s="252">
        <v>5889</v>
      </c>
      <c r="D27" s="253">
        <v>14.6</v>
      </c>
      <c r="E27" s="254">
        <v>3777</v>
      </c>
      <c r="F27" s="253">
        <v>14.5</v>
      </c>
      <c r="G27" s="254">
        <v>2112</v>
      </c>
      <c r="H27" s="253">
        <v>14.8</v>
      </c>
    </row>
    <row r="28" spans="1:8" x14ac:dyDescent="0.2">
      <c r="A28" s="230">
        <v>18</v>
      </c>
      <c r="B28" s="256" t="s">
        <v>468</v>
      </c>
      <c r="C28" s="252">
        <v>6277</v>
      </c>
      <c r="D28" s="253">
        <v>15.6</v>
      </c>
      <c r="E28" s="254">
        <v>4441</v>
      </c>
      <c r="F28" s="253">
        <v>17.100000000000001</v>
      </c>
      <c r="G28" s="254">
        <v>1836</v>
      </c>
      <c r="H28" s="253">
        <v>12.9</v>
      </c>
    </row>
    <row r="29" spans="1:8" x14ac:dyDescent="0.2">
      <c r="A29" s="230">
        <v>19</v>
      </c>
      <c r="B29" s="256" t="s">
        <v>469</v>
      </c>
      <c r="C29" s="252">
        <v>8223</v>
      </c>
      <c r="D29" s="253">
        <v>20.399999999999999</v>
      </c>
      <c r="E29" s="254">
        <v>5761</v>
      </c>
      <c r="F29" s="253">
        <v>22.2</v>
      </c>
      <c r="G29" s="254">
        <v>2461</v>
      </c>
      <c r="H29" s="253">
        <v>17.3</v>
      </c>
    </row>
    <row r="30" spans="1:8" x14ac:dyDescent="0.2">
      <c r="A30" s="230">
        <v>20</v>
      </c>
      <c r="B30" s="256" t="s">
        <v>470</v>
      </c>
      <c r="C30" s="252">
        <v>6591</v>
      </c>
      <c r="D30" s="253">
        <v>16.399999999999999</v>
      </c>
      <c r="E30" s="254">
        <v>4422</v>
      </c>
      <c r="F30" s="253">
        <v>17</v>
      </c>
      <c r="G30" s="254">
        <v>2169</v>
      </c>
      <c r="H30" s="253">
        <v>15.2</v>
      </c>
    </row>
    <row r="31" spans="1:8" x14ac:dyDescent="0.2">
      <c r="A31" s="230">
        <v>21</v>
      </c>
      <c r="B31" s="256" t="s">
        <v>471</v>
      </c>
      <c r="C31" s="252">
        <v>5325</v>
      </c>
      <c r="D31" s="253">
        <v>13.2</v>
      </c>
      <c r="E31" s="254">
        <v>3526</v>
      </c>
      <c r="F31" s="253">
        <v>13.6</v>
      </c>
      <c r="G31" s="254">
        <v>1800</v>
      </c>
      <c r="H31" s="253">
        <v>12.6</v>
      </c>
    </row>
    <row r="32" spans="1:8" x14ac:dyDescent="0.2">
      <c r="A32" s="230">
        <v>22</v>
      </c>
      <c r="B32" s="256" t="s">
        <v>472</v>
      </c>
      <c r="C32" s="252">
        <v>4548</v>
      </c>
      <c r="D32" s="253">
        <v>11.3</v>
      </c>
      <c r="E32" s="254">
        <v>2522</v>
      </c>
      <c r="F32" s="253">
        <v>9.6999999999999993</v>
      </c>
      <c r="G32" s="254">
        <v>2026</v>
      </c>
      <c r="H32" s="253">
        <v>14.2</v>
      </c>
    </row>
    <row r="33" spans="1:8" x14ac:dyDescent="0.2">
      <c r="A33" s="230">
        <v>23</v>
      </c>
      <c r="B33" s="256" t="s">
        <v>473</v>
      </c>
      <c r="C33" s="252">
        <v>1462</v>
      </c>
      <c r="D33" s="253">
        <v>3.6</v>
      </c>
      <c r="E33" s="254">
        <v>531</v>
      </c>
      <c r="F33" s="253">
        <v>2</v>
      </c>
      <c r="G33" s="254">
        <v>931</v>
      </c>
      <c r="H33" s="253">
        <v>6.5</v>
      </c>
    </row>
    <row r="34" spans="1:8" x14ac:dyDescent="0.2">
      <c r="A34" s="230">
        <v>24</v>
      </c>
      <c r="B34" s="257" t="s">
        <v>474</v>
      </c>
      <c r="C34" s="252">
        <v>28887</v>
      </c>
      <c r="D34" s="253">
        <v>71.8</v>
      </c>
      <c r="E34" s="254">
        <v>19403</v>
      </c>
      <c r="F34" s="253">
        <v>74.7</v>
      </c>
      <c r="G34" s="254">
        <v>9485</v>
      </c>
      <c r="H34" s="253">
        <v>66.599999999999994</v>
      </c>
    </row>
    <row r="35" spans="1:8" ht="37.5" customHeight="1" x14ac:dyDescent="0.2">
      <c r="A35" s="230">
        <v>25</v>
      </c>
      <c r="B35" s="251" t="s">
        <v>475</v>
      </c>
      <c r="C35" s="252">
        <v>36814</v>
      </c>
      <c r="D35" s="253">
        <v>91.5</v>
      </c>
      <c r="E35" s="254">
        <v>23571</v>
      </c>
      <c r="F35" s="253">
        <v>90.7</v>
      </c>
      <c r="G35" s="254">
        <v>13243</v>
      </c>
      <c r="H35" s="253">
        <v>93</v>
      </c>
    </row>
    <row r="36" spans="1:8" x14ac:dyDescent="0.2">
      <c r="A36" s="230">
        <v>26</v>
      </c>
      <c r="B36" s="256" t="s">
        <v>476</v>
      </c>
      <c r="C36" s="252">
        <v>3409</v>
      </c>
      <c r="D36" s="253">
        <v>8.5</v>
      </c>
      <c r="E36" s="254">
        <v>2411</v>
      </c>
      <c r="F36" s="253">
        <v>9.3000000000000007</v>
      </c>
      <c r="G36" s="254">
        <v>998</v>
      </c>
      <c r="H36" s="253">
        <v>7</v>
      </c>
    </row>
    <row r="37" spans="1:8" ht="27" customHeight="1" x14ac:dyDescent="0.2">
      <c r="A37" s="230">
        <v>27</v>
      </c>
      <c r="B37" s="251" t="s">
        <v>477</v>
      </c>
      <c r="C37" s="252">
        <v>11993</v>
      </c>
      <c r="D37" s="253">
        <v>29.8</v>
      </c>
      <c r="E37" s="254">
        <v>7218</v>
      </c>
      <c r="F37" s="253">
        <v>27.8</v>
      </c>
      <c r="G37" s="254">
        <v>4775</v>
      </c>
      <c r="H37" s="253">
        <v>33.5</v>
      </c>
    </row>
    <row r="38" spans="1:8" x14ac:dyDescent="0.2">
      <c r="A38" s="230">
        <v>28</v>
      </c>
      <c r="B38" s="256" t="s">
        <v>478</v>
      </c>
      <c r="C38" s="252">
        <v>17202</v>
      </c>
      <c r="D38" s="253">
        <v>42.8</v>
      </c>
      <c r="E38" s="254">
        <v>14935</v>
      </c>
      <c r="F38" s="253">
        <v>57.5</v>
      </c>
      <c r="G38" s="254">
        <v>2267</v>
      </c>
      <c r="H38" s="253">
        <v>15.9</v>
      </c>
    </row>
    <row r="39" spans="1:8" x14ac:dyDescent="0.2">
      <c r="A39" s="230">
        <v>29</v>
      </c>
      <c r="B39" s="256" t="s">
        <v>573</v>
      </c>
      <c r="C39" s="252">
        <v>1392</v>
      </c>
      <c r="D39" s="253">
        <v>3.5</v>
      </c>
      <c r="E39" s="254">
        <v>746</v>
      </c>
      <c r="F39" s="253">
        <v>2.9</v>
      </c>
      <c r="G39" s="254">
        <v>645</v>
      </c>
      <c r="H39" s="253">
        <v>4.5</v>
      </c>
    </row>
    <row r="40" spans="1:8" x14ac:dyDescent="0.2">
      <c r="A40" s="230">
        <v>30</v>
      </c>
      <c r="B40" s="258" t="s">
        <v>480</v>
      </c>
      <c r="C40" s="252">
        <v>4708</v>
      </c>
      <c r="D40" s="253">
        <v>11.7</v>
      </c>
      <c r="E40" s="254">
        <v>2079</v>
      </c>
      <c r="F40" s="253">
        <v>8</v>
      </c>
      <c r="G40" s="254">
        <v>2629</v>
      </c>
      <c r="H40" s="253">
        <v>18.5</v>
      </c>
    </row>
    <row r="41" spans="1:8" x14ac:dyDescent="0.2">
      <c r="A41" s="230">
        <v>31</v>
      </c>
      <c r="B41" s="256" t="s">
        <v>481</v>
      </c>
      <c r="C41" s="252">
        <v>4929</v>
      </c>
      <c r="D41" s="253">
        <v>12.3</v>
      </c>
      <c r="E41" s="254">
        <v>1003</v>
      </c>
      <c r="F41" s="253">
        <v>3.9</v>
      </c>
      <c r="G41" s="254">
        <v>3926</v>
      </c>
      <c r="H41" s="253">
        <v>27.6</v>
      </c>
    </row>
    <row r="42" spans="1:8" ht="49.5" customHeight="1" x14ac:dyDescent="0.2">
      <c r="A42" s="230">
        <v>32</v>
      </c>
      <c r="B42" s="251" t="s">
        <v>482</v>
      </c>
      <c r="C42" s="252">
        <v>39062</v>
      </c>
      <c r="D42" s="253">
        <v>97.1</v>
      </c>
      <c r="E42" s="254">
        <v>25217</v>
      </c>
      <c r="F42" s="253">
        <v>97.1</v>
      </c>
      <c r="G42" s="254">
        <v>13845</v>
      </c>
      <c r="H42" s="253">
        <v>97.2</v>
      </c>
    </row>
    <row r="43" spans="1:8" ht="12" customHeight="1" x14ac:dyDescent="0.2">
      <c r="A43" s="230">
        <v>33</v>
      </c>
      <c r="B43" s="259" t="s">
        <v>483</v>
      </c>
      <c r="C43" s="252">
        <v>630</v>
      </c>
      <c r="D43" s="253">
        <v>1.6</v>
      </c>
      <c r="E43" s="254">
        <v>352</v>
      </c>
      <c r="F43" s="253">
        <v>1.4</v>
      </c>
      <c r="G43" s="254">
        <v>278</v>
      </c>
      <c r="H43" s="253">
        <v>2</v>
      </c>
    </row>
    <row r="44" spans="1:8" ht="12" customHeight="1" x14ac:dyDescent="0.2">
      <c r="A44" s="230">
        <v>34</v>
      </c>
      <c r="B44" s="257" t="s">
        <v>484</v>
      </c>
      <c r="C44" s="252">
        <v>3669</v>
      </c>
      <c r="D44" s="253">
        <v>9.1</v>
      </c>
      <c r="E44" s="254">
        <v>1694</v>
      </c>
      <c r="F44" s="253">
        <v>6.5</v>
      </c>
      <c r="G44" s="254">
        <v>1975</v>
      </c>
      <c r="H44" s="253">
        <v>13.9</v>
      </c>
    </row>
    <row r="45" spans="1:8" ht="12" customHeight="1" x14ac:dyDescent="0.2">
      <c r="A45" s="230">
        <v>35</v>
      </c>
      <c r="B45" s="257" t="s">
        <v>485</v>
      </c>
      <c r="C45" s="252">
        <v>5282</v>
      </c>
      <c r="D45" s="253">
        <v>13.1</v>
      </c>
      <c r="E45" s="254">
        <v>2166</v>
      </c>
      <c r="F45" s="253">
        <v>8.3000000000000007</v>
      </c>
      <c r="G45" s="254">
        <v>3116</v>
      </c>
      <c r="H45" s="253">
        <v>21.9</v>
      </c>
    </row>
    <row r="46" spans="1:8" ht="12" customHeight="1" x14ac:dyDescent="0.2">
      <c r="A46" s="230">
        <v>36</v>
      </c>
      <c r="B46" s="257" t="s">
        <v>486</v>
      </c>
      <c r="C46" s="252">
        <v>2865</v>
      </c>
      <c r="D46" s="253">
        <v>7.1</v>
      </c>
      <c r="E46" s="254">
        <v>1446</v>
      </c>
      <c r="F46" s="253">
        <v>5.6</v>
      </c>
      <c r="G46" s="254">
        <v>1419</v>
      </c>
      <c r="H46" s="253">
        <v>10</v>
      </c>
    </row>
    <row r="47" spans="1:8" ht="12" customHeight="1" x14ac:dyDescent="0.2">
      <c r="A47" s="230">
        <v>37</v>
      </c>
      <c r="B47" s="257" t="s">
        <v>487</v>
      </c>
      <c r="C47" s="252">
        <v>2742</v>
      </c>
      <c r="D47" s="253">
        <v>6.8</v>
      </c>
      <c r="E47" s="254">
        <v>1578</v>
      </c>
      <c r="F47" s="253">
        <v>6.1</v>
      </c>
      <c r="G47" s="254">
        <v>1164</v>
      </c>
      <c r="H47" s="253">
        <v>8.1999999999999993</v>
      </c>
    </row>
    <row r="48" spans="1:8" ht="12" customHeight="1" x14ac:dyDescent="0.2">
      <c r="A48" s="230">
        <v>38</v>
      </c>
      <c r="B48" s="257" t="s">
        <v>488</v>
      </c>
      <c r="C48" s="252">
        <v>3598</v>
      </c>
      <c r="D48" s="253">
        <v>8.9</v>
      </c>
      <c r="E48" s="254">
        <v>2304</v>
      </c>
      <c r="F48" s="253">
        <v>8.9</v>
      </c>
      <c r="G48" s="254">
        <v>1294</v>
      </c>
      <c r="H48" s="253">
        <v>9.1</v>
      </c>
    </row>
    <row r="49" spans="1:8" ht="12" customHeight="1" x14ac:dyDescent="0.2">
      <c r="A49" s="230">
        <v>39</v>
      </c>
      <c r="B49" s="257" t="s">
        <v>489</v>
      </c>
      <c r="C49" s="252">
        <v>5988</v>
      </c>
      <c r="D49" s="253">
        <v>14.9</v>
      </c>
      <c r="E49" s="254">
        <v>4261</v>
      </c>
      <c r="F49" s="253">
        <v>16.399999999999999</v>
      </c>
      <c r="G49" s="254">
        <v>1727</v>
      </c>
      <c r="H49" s="253">
        <v>12.1</v>
      </c>
    </row>
    <row r="50" spans="1:8" ht="12" customHeight="1" x14ac:dyDescent="0.2">
      <c r="A50" s="230">
        <v>40</v>
      </c>
      <c r="B50" s="257" t="s">
        <v>490</v>
      </c>
      <c r="C50" s="252">
        <v>4353</v>
      </c>
      <c r="D50" s="253">
        <v>10.8</v>
      </c>
      <c r="E50" s="254">
        <v>3302</v>
      </c>
      <c r="F50" s="253">
        <v>12.7</v>
      </c>
      <c r="G50" s="254">
        <v>1051</v>
      </c>
      <c r="H50" s="253">
        <v>7.4</v>
      </c>
    </row>
    <row r="51" spans="1:8" ht="12" customHeight="1" x14ac:dyDescent="0.2">
      <c r="A51" s="230">
        <v>41</v>
      </c>
      <c r="B51" s="257" t="s">
        <v>491</v>
      </c>
      <c r="C51" s="252">
        <v>5629</v>
      </c>
      <c r="D51" s="253">
        <v>14</v>
      </c>
      <c r="E51" s="254">
        <v>4489</v>
      </c>
      <c r="F51" s="253">
        <v>17.3</v>
      </c>
      <c r="G51" s="254">
        <v>1140</v>
      </c>
      <c r="H51" s="253">
        <v>8</v>
      </c>
    </row>
    <row r="52" spans="1:8" ht="12" customHeight="1" x14ac:dyDescent="0.2">
      <c r="A52" s="230">
        <v>42</v>
      </c>
      <c r="B52" s="257" t="s">
        <v>492</v>
      </c>
      <c r="C52" s="252">
        <v>4305</v>
      </c>
      <c r="D52" s="253">
        <v>10.7</v>
      </c>
      <c r="E52" s="254">
        <v>3624</v>
      </c>
      <c r="F52" s="253">
        <v>13.9</v>
      </c>
      <c r="G52" s="254">
        <v>681</v>
      </c>
      <c r="H52" s="253">
        <v>4.8</v>
      </c>
    </row>
    <row r="53" spans="1:8" ht="12" customHeight="1" x14ac:dyDescent="0.2">
      <c r="A53" s="230">
        <v>43</v>
      </c>
      <c r="B53" s="260" t="s">
        <v>493</v>
      </c>
      <c r="C53" s="254">
        <v>1161</v>
      </c>
      <c r="D53" s="253">
        <v>2.9</v>
      </c>
      <c r="E53" s="254">
        <v>765</v>
      </c>
      <c r="F53" s="253">
        <v>2.9</v>
      </c>
      <c r="G53" s="254">
        <v>396</v>
      </c>
      <c r="H53" s="253">
        <v>2.8</v>
      </c>
    </row>
    <row r="54" spans="1:8" ht="37.5" customHeight="1" x14ac:dyDescent="0.2">
      <c r="A54" s="230">
        <v>44</v>
      </c>
      <c r="B54" s="261" t="s">
        <v>574</v>
      </c>
      <c r="C54" s="252">
        <v>26059</v>
      </c>
      <c r="D54" s="253">
        <v>64.8</v>
      </c>
      <c r="E54" s="254">
        <v>17951</v>
      </c>
      <c r="F54" s="253">
        <v>69.099999999999994</v>
      </c>
      <c r="G54" s="254">
        <v>8108</v>
      </c>
      <c r="H54" s="253">
        <v>56.9</v>
      </c>
    </row>
    <row r="55" spans="1:8" ht="12" customHeight="1" x14ac:dyDescent="0.2">
      <c r="A55" s="230">
        <v>45</v>
      </c>
      <c r="B55" s="257" t="s">
        <v>495</v>
      </c>
      <c r="C55" s="252">
        <v>24944</v>
      </c>
      <c r="D55" s="253">
        <v>62</v>
      </c>
      <c r="E55" s="254">
        <v>17237</v>
      </c>
      <c r="F55" s="253">
        <v>66.3</v>
      </c>
      <c r="G55" s="254">
        <v>7707</v>
      </c>
      <c r="H55" s="253">
        <v>54.1</v>
      </c>
    </row>
    <row r="56" spans="1:8" ht="12" customHeight="1" x14ac:dyDescent="0.2">
      <c r="A56" s="230">
        <v>46</v>
      </c>
      <c r="B56" s="262" t="s">
        <v>496</v>
      </c>
      <c r="C56" s="252">
        <v>3012</v>
      </c>
      <c r="D56" s="253">
        <v>7.5</v>
      </c>
      <c r="E56" s="254">
        <v>2371</v>
      </c>
      <c r="F56" s="253">
        <v>9.1</v>
      </c>
      <c r="G56" s="254">
        <v>641</v>
      </c>
      <c r="H56" s="253">
        <v>4.5</v>
      </c>
    </row>
    <row r="57" spans="1:8" s="255" customFormat="1" ht="12" customHeight="1" x14ac:dyDescent="0.2">
      <c r="A57" s="230">
        <v>47</v>
      </c>
      <c r="B57" s="263" t="s">
        <v>497</v>
      </c>
      <c r="C57" s="252">
        <v>42</v>
      </c>
      <c r="D57" s="253">
        <v>0.1</v>
      </c>
      <c r="E57" s="254">
        <v>30</v>
      </c>
      <c r="F57" s="253">
        <v>0.1</v>
      </c>
      <c r="G57" s="254">
        <v>11</v>
      </c>
      <c r="H57" s="253">
        <v>0.1</v>
      </c>
    </row>
    <row r="58" spans="1:8" ht="12" customHeight="1" x14ac:dyDescent="0.2">
      <c r="A58" s="230">
        <v>48</v>
      </c>
      <c r="B58" s="262" t="s">
        <v>498</v>
      </c>
      <c r="C58" s="252">
        <v>1501</v>
      </c>
      <c r="D58" s="253">
        <v>3.7</v>
      </c>
      <c r="E58" s="254">
        <v>1010</v>
      </c>
      <c r="F58" s="253">
        <v>3.9</v>
      </c>
      <c r="G58" s="254">
        <v>491</v>
      </c>
      <c r="H58" s="253">
        <v>3.4</v>
      </c>
    </row>
    <row r="59" spans="1:8" ht="12" customHeight="1" x14ac:dyDescent="0.2">
      <c r="A59" s="230">
        <v>49</v>
      </c>
      <c r="B59" s="262" t="s">
        <v>575</v>
      </c>
      <c r="C59" s="252">
        <v>14749</v>
      </c>
      <c r="D59" s="253">
        <v>36.700000000000003</v>
      </c>
      <c r="E59" s="254">
        <v>9087</v>
      </c>
      <c r="F59" s="253">
        <v>35</v>
      </c>
      <c r="G59" s="254">
        <v>5662</v>
      </c>
      <c r="H59" s="253">
        <v>39.799999999999997</v>
      </c>
    </row>
    <row r="60" spans="1:8" ht="12" customHeight="1" x14ac:dyDescent="0.2">
      <c r="A60" s="230">
        <v>50</v>
      </c>
      <c r="B60" s="262" t="s">
        <v>500</v>
      </c>
      <c r="C60" s="252">
        <v>5335</v>
      </c>
      <c r="D60" s="253">
        <v>13.3</v>
      </c>
      <c r="E60" s="254">
        <v>4582</v>
      </c>
      <c r="F60" s="253">
        <v>17.600000000000001</v>
      </c>
      <c r="G60" s="254">
        <v>753</v>
      </c>
      <c r="H60" s="253">
        <v>5.3</v>
      </c>
    </row>
    <row r="61" spans="1:8" ht="24" customHeight="1" x14ac:dyDescent="0.2">
      <c r="A61" s="230">
        <v>51</v>
      </c>
      <c r="B61" s="262" t="s">
        <v>501</v>
      </c>
      <c r="C61" s="264">
        <v>305</v>
      </c>
      <c r="D61" s="253">
        <v>0.8</v>
      </c>
      <c r="E61" s="265">
        <v>156</v>
      </c>
      <c r="F61" s="253">
        <v>0.6</v>
      </c>
      <c r="G61" s="265">
        <v>149</v>
      </c>
      <c r="H61" s="253">
        <v>1</v>
      </c>
    </row>
    <row r="62" spans="1:8" ht="12" customHeight="1" x14ac:dyDescent="0.2">
      <c r="A62" s="230">
        <v>52</v>
      </c>
      <c r="B62" s="257" t="s">
        <v>502</v>
      </c>
      <c r="C62" s="252">
        <v>1116</v>
      </c>
      <c r="D62" s="253">
        <v>2.8</v>
      </c>
      <c r="E62" s="254">
        <v>714</v>
      </c>
      <c r="F62" s="253">
        <v>2.7</v>
      </c>
      <c r="G62" s="254">
        <v>401</v>
      </c>
      <c r="H62" s="253">
        <v>2.8</v>
      </c>
    </row>
    <row r="63" spans="1:8" ht="12" customHeight="1" x14ac:dyDescent="0.2">
      <c r="A63" s="230">
        <v>53</v>
      </c>
      <c r="B63" s="256" t="s">
        <v>503</v>
      </c>
      <c r="C63" s="252">
        <v>14164</v>
      </c>
      <c r="D63" s="253">
        <v>35.200000000000003</v>
      </c>
      <c r="E63" s="254">
        <v>8031</v>
      </c>
      <c r="F63" s="253">
        <v>30.9</v>
      </c>
      <c r="G63" s="254">
        <v>6133</v>
      </c>
      <c r="H63" s="253">
        <v>43.1</v>
      </c>
    </row>
    <row r="64" spans="1:8" ht="37.5" customHeight="1" x14ac:dyDescent="0.2">
      <c r="A64" s="230">
        <v>54</v>
      </c>
      <c r="B64" s="251" t="s">
        <v>504</v>
      </c>
      <c r="C64" s="266">
        <v>23416</v>
      </c>
      <c r="D64" s="253">
        <v>58.2</v>
      </c>
      <c r="E64" s="267">
        <v>16388</v>
      </c>
      <c r="F64" s="253">
        <v>63.1</v>
      </c>
      <c r="G64" s="266">
        <v>7028</v>
      </c>
      <c r="H64" s="253">
        <v>49.3</v>
      </c>
    </row>
    <row r="65" spans="1:8" ht="12" customHeight="1" x14ac:dyDescent="0.2">
      <c r="A65" s="230">
        <v>55</v>
      </c>
      <c r="B65" s="256" t="s">
        <v>505</v>
      </c>
      <c r="C65" s="266">
        <v>2220</v>
      </c>
      <c r="D65" s="253">
        <v>5.5</v>
      </c>
      <c r="E65" s="267">
        <v>1270</v>
      </c>
      <c r="F65" s="253">
        <v>4.9000000000000004</v>
      </c>
      <c r="G65" s="266">
        <v>950</v>
      </c>
      <c r="H65" s="253">
        <v>6.7</v>
      </c>
    </row>
    <row r="66" spans="1:8" ht="12" customHeight="1" x14ac:dyDescent="0.2">
      <c r="A66" s="230">
        <v>56</v>
      </c>
      <c r="B66" s="256" t="s">
        <v>506</v>
      </c>
      <c r="C66" s="266">
        <v>12395</v>
      </c>
      <c r="D66" s="253">
        <v>30.8</v>
      </c>
      <c r="E66" s="267">
        <v>7205</v>
      </c>
      <c r="F66" s="253">
        <v>27.7</v>
      </c>
      <c r="G66" s="266">
        <v>5190</v>
      </c>
      <c r="H66" s="253">
        <v>36.4</v>
      </c>
    </row>
    <row r="67" spans="1:8" ht="12" customHeight="1" x14ac:dyDescent="0.2">
      <c r="A67" s="230">
        <v>57</v>
      </c>
      <c r="B67" s="256" t="s">
        <v>507</v>
      </c>
      <c r="C67" s="266">
        <v>818</v>
      </c>
      <c r="D67" s="253">
        <v>2</v>
      </c>
      <c r="E67" s="267">
        <v>384</v>
      </c>
      <c r="F67" s="253">
        <v>1.5</v>
      </c>
      <c r="G67" s="266">
        <v>434</v>
      </c>
      <c r="H67" s="253">
        <v>3</v>
      </c>
    </row>
    <row r="68" spans="1:8" ht="12" customHeight="1" x14ac:dyDescent="0.2">
      <c r="A68" s="230">
        <v>58</v>
      </c>
      <c r="B68" s="256" t="s">
        <v>576</v>
      </c>
      <c r="C68" s="266">
        <v>412</v>
      </c>
      <c r="D68" s="253">
        <v>1</v>
      </c>
      <c r="E68" s="267">
        <v>252</v>
      </c>
      <c r="F68" s="253">
        <v>1</v>
      </c>
      <c r="G68" s="266">
        <v>160</v>
      </c>
      <c r="H68" s="253">
        <v>1.1000000000000001</v>
      </c>
    </row>
    <row r="69" spans="1:8" ht="12" customHeight="1" x14ac:dyDescent="0.2">
      <c r="A69" s="230">
        <v>59</v>
      </c>
      <c r="B69" s="256" t="s">
        <v>509</v>
      </c>
      <c r="C69" s="266">
        <v>399</v>
      </c>
      <c r="D69" s="253">
        <v>1</v>
      </c>
      <c r="E69" s="267">
        <v>195</v>
      </c>
      <c r="F69" s="253">
        <v>0.8</v>
      </c>
      <c r="G69" s="266">
        <v>204</v>
      </c>
      <c r="H69" s="253">
        <v>1.4</v>
      </c>
    </row>
    <row r="70" spans="1:8" ht="12" customHeight="1" x14ac:dyDescent="0.2">
      <c r="A70" s="230">
        <v>60</v>
      </c>
      <c r="B70" s="256" t="s">
        <v>510</v>
      </c>
      <c r="C70" s="266">
        <v>62</v>
      </c>
      <c r="D70" s="253">
        <v>0.2</v>
      </c>
      <c r="E70" s="267">
        <v>9</v>
      </c>
      <c r="F70" s="253">
        <v>0</v>
      </c>
      <c r="G70" s="266">
        <v>53</v>
      </c>
      <c r="H70" s="253">
        <v>0.4</v>
      </c>
    </row>
    <row r="71" spans="1:8" ht="12" customHeight="1" x14ac:dyDescent="0.2">
      <c r="A71" s="230">
        <v>61</v>
      </c>
      <c r="B71" s="256" t="s">
        <v>577</v>
      </c>
      <c r="C71" s="266">
        <v>501</v>
      </c>
      <c r="D71" s="253">
        <v>1.2</v>
      </c>
      <c r="E71" s="267">
        <v>278</v>
      </c>
      <c r="F71" s="253">
        <v>1.1000000000000001</v>
      </c>
      <c r="G71" s="266">
        <v>222</v>
      </c>
      <c r="H71" s="253">
        <v>1.6</v>
      </c>
    </row>
    <row r="72" spans="1:8" ht="45" customHeight="1" x14ac:dyDescent="0.2">
      <c r="A72" s="230">
        <v>62</v>
      </c>
      <c r="B72" s="251" t="s">
        <v>512</v>
      </c>
      <c r="C72" s="266">
        <v>38827</v>
      </c>
      <c r="D72" s="253">
        <v>96.5</v>
      </c>
      <c r="E72" s="267">
        <v>25117</v>
      </c>
      <c r="F72" s="253">
        <v>96.7</v>
      </c>
      <c r="G72" s="266">
        <v>13710</v>
      </c>
      <c r="H72" s="253">
        <v>96.3</v>
      </c>
    </row>
    <row r="73" spans="1:8" ht="12" customHeight="1" x14ac:dyDescent="0.2">
      <c r="A73" s="230">
        <v>63</v>
      </c>
      <c r="B73" s="257" t="s">
        <v>513</v>
      </c>
      <c r="C73" s="266">
        <v>14972</v>
      </c>
      <c r="D73" s="253">
        <v>37.200000000000003</v>
      </c>
      <c r="E73" s="267">
        <v>9835</v>
      </c>
      <c r="F73" s="253">
        <v>37.9</v>
      </c>
      <c r="G73" s="266">
        <v>5137</v>
      </c>
      <c r="H73" s="253">
        <v>36.1</v>
      </c>
    </row>
    <row r="74" spans="1:8" ht="12" customHeight="1" x14ac:dyDescent="0.2">
      <c r="A74" s="230">
        <v>64</v>
      </c>
      <c r="B74" s="257" t="s">
        <v>514</v>
      </c>
      <c r="C74" s="266">
        <v>10813</v>
      </c>
      <c r="D74" s="253">
        <v>26.9</v>
      </c>
      <c r="E74" s="267">
        <v>6662</v>
      </c>
      <c r="F74" s="253">
        <v>25.6</v>
      </c>
      <c r="G74" s="266">
        <v>4151</v>
      </c>
      <c r="H74" s="253">
        <v>29.1</v>
      </c>
    </row>
    <row r="75" spans="1:8" ht="12" customHeight="1" x14ac:dyDescent="0.2">
      <c r="A75" s="230">
        <v>65</v>
      </c>
      <c r="B75" s="257" t="s">
        <v>515</v>
      </c>
      <c r="C75" s="266">
        <v>12965</v>
      </c>
      <c r="D75" s="253">
        <v>32.200000000000003</v>
      </c>
      <c r="E75" s="267">
        <v>8569</v>
      </c>
      <c r="F75" s="253">
        <v>33</v>
      </c>
      <c r="G75" s="266">
        <v>4396</v>
      </c>
      <c r="H75" s="253">
        <v>30.9</v>
      </c>
    </row>
    <row r="76" spans="1:8" ht="24" x14ac:dyDescent="0.2">
      <c r="A76" s="230">
        <v>66</v>
      </c>
      <c r="B76" s="257" t="s">
        <v>516</v>
      </c>
      <c r="C76" s="266">
        <v>76</v>
      </c>
      <c r="D76" s="253">
        <v>0.2</v>
      </c>
      <c r="E76" s="267">
        <v>51</v>
      </c>
      <c r="F76" s="253">
        <v>0.2</v>
      </c>
      <c r="G76" s="266">
        <v>26</v>
      </c>
      <c r="H76" s="253">
        <v>0.2</v>
      </c>
    </row>
    <row r="77" spans="1:8" ht="12" customHeight="1" x14ac:dyDescent="0.2">
      <c r="A77" s="230">
        <v>67</v>
      </c>
      <c r="B77" s="256" t="s">
        <v>517</v>
      </c>
      <c r="C77" s="266">
        <v>1340</v>
      </c>
      <c r="D77" s="253">
        <v>3.3</v>
      </c>
      <c r="E77" s="267">
        <v>830</v>
      </c>
      <c r="F77" s="253">
        <v>3.2</v>
      </c>
      <c r="G77" s="266">
        <v>510</v>
      </c>
      <c r="H77" s="253">
        <v>3.6</v>
      </c>
    </row>
    <row r="78" spans="1:8" ht="24" customHeight="1" x14ac:dyDescent="0.2">
      <c r="A78" s="230">
        <v>68</v>
      </c>
      <c r="B78" s="256" t="s">
        <v>518</v>
      </c>
      <c r="C78" s="266">
        <v>56</v>
      </c>
      <c r="D78" s="253">
        <v>0.1</v>
      </c>
      <c r="E78" s="267">
        <v>35</v>
      </c>
      <c r="F78" s="253">
        <v>0.1</v>
      </c>
      <c r="G78" s="266">
        <v>20</v>
      </c>
      <c r="H78" s="253">
        <v>0.1</v>
      </c>
    </row>
    <row r="79" spans="1:8" s="255" customFormat="1" ht="48" customHeight="1" x14ac:dyDescent="0.2">
      <c r="A79" s="230">
        <v>69</v>
      </c>
      <c r="B79" s="251" t="s">
        <v>519</v>
      </c>
      <c r="C79" s="266">
        <v>32711</v>
      </c>
      <c r="D79" s="253">
        <v>81.3</v>
      </c>
      <c r="E79" s="267">
        <v>22258</v>
      </c>
      <c r="F79" s="253">
        <v>85.7</v>
      </c>
      <c r="G79" s="266">
        <v>10453</v>
      </c>
      <c r="H79" s="253">
        <v>73.400000000000006</v>
      </c>
    </row>
    <row r="80" spans="1:8" ht="12" customHeight="1" x14ac:dyDescent="0.2">
      <c r="A80" s="230">
        <v>70</v>
      </c>
      <c r="B80" s="257" t="s">
        <v>520</v>
      </c>
      <c r="C80" s="266">
        <v>20782</v>
      </c>
      <c r="D80" s="253">
        <v>51.7</v>
      </c>
      <c r="E80" s="267">
        <v>13995</v>
      </c>
      <c r="F80" s="253">
        <v>53.9</v>
      </c>
      <c r="G80" s="266">
        <v>6787</v>
      </c>
      <c r="H80" s="253">
        <v>47.7</v>
      </c>
    </row>
    <row r="81" spans="1:8" ht="12" customHeight="1" x14ac:dyDescent="0.2">
      <c r="A81" s="230">
        <v>71</v>
      </c>
      <c r="B81" s="257" t="s">
        <v>578</v>
      </c>
      <c r="C81" s="266">
        <v>4201</v>
      </c>
      <c r="D81" s="253">
        <v>10.4</v>
      </c>
      <c r="E81" s="267">
        <v>2874</v>
      </c>
      <c r="F81" s="253">
        <v>11.1</v>
      </c>
      <c r="G81" s="266">
        <v>1327</v>
      </c>
      <c r="H81" s="253">
        <v>9.3000000000000007</v>
      </c>
    </row>
    <row r="82" spans="1:8" ht="12" customHeight="1" x14ac:dyDescent="0.2">
      <c r="A82" s="230">
        <v>72</v>
      </c>
      <c r="B82" s="257" t="s">
        <v>522</v>
      </c>
      <c r="C82" s="266">
        <v>2796</v>
      </c>
      <c r="D82" s="253">
        <v>7</v>
      </c>
      <c r="E82" s="267">
        <v>2125</v>
      </c>
      <c r="F82" s="253">
        <v>8.1999999999999993</v>
      </c>
      <c r="G82" s="266">
        <v>671</v>
      </c>
      <c r="H82" s="253">
        <v>4.7</v>
      </c>
    </row>
    <row r="83" spans="1:8" ht="12" customHeight="1" x14ac:dyDescent="0.2">
      <c r="A83" s="230">
        <v>73</v>
      </c>
      <c r="B83" s="257" t="s">
        <v>523</v>
      </c>
      <c r="C83" s="266">
        <v>4842</v>
      </c>
      <c r="D83" s="253">
        <v>12</v>
      </c>
      <c r="E83" s="267">
        <v>3204</v>
      </c>
      <c r="F83" s="253">
        <v>12.3</v>
      </c>
      <c r="G83" s="266">
        <v>1639</v>
      </c>
      <c r="H83" s="253">
        <v>11.5</v>
      </c>
    </row>
    <row r="84" spans="1:8" ht="24" x14ac:dyDescent="0.2">
      <c r="A84" s="230">
        <v>74</v>
      </c>
      <c r="B84" s="257" t="s">
        <v>524</v>
      </c>
      <c r="C84" s="266">
        <v>90</v>
      </c>
      <c r="D84" s="253">
        <v>0.2</v>
      </c>
      <c r="E84" s="267">
        <v>61</v>
      </c>
      <c r="F84" s="253">
        <v>0.2</v>
      </c>
      <c r="G84" s="266">
        <v>29</v>
      </c>
      <c r="H84" s="253">
        <v>0.2</v>
      </c>
    </row>
    <row r="85" spans="1:8" ht="12" customHeight="1" x14ac:dyDescent="0.2">
      <c r="A85" s="230">
        <v>75</v>
      </c>
      <c r="B85" s="256" t="s">
        <v>579</v>
      </c>
      <c r="C85" s="266">
        <v>7415</v>
      </c>
      <c r="D85" s="253">
        <v>18.399999999999999</v>
      </c>
      <c r="E85" s="267">
        <v>3665</v>
      </c>
      <c r="F85" s="253">
        <v>14.1</v>
      </c>
      <c r="G85" s="266">
        <v>3750</v>
      </c>
      <c r="H85" s="253">
        <v>26.3</v>
      </c>
    </row>
    <row r="86" spans="1:8" ht="24" customHeight="1" x14ac:dyDescent="0.2">
      <c r="A86" s="230">
        <v>76</v>
      </c>
      <c r="B86" s="256" t="s">
        <v>526</v>
      </c>
      <c r="C86" s="266">
        <v>96</v>
      </c>
      <c r="D86" s="253">
        <v>0.2</v>
      </c>
      <c r="E86" s="267">
        <v>58</v>
      </c>
      <c r="F86" s="253">
        <v>0.2</v>
      </c>
      <c r="G86" s="266">
        <v>38</v>
      </c>
      <c r="H86" s="253">
        <v>0.3</v>
      </c>
    </row>
    <row r="87" spans="1:8" ht="37.5" customHeight="1" x14ac:dyDescent="0.2">
      <c r="A87" s="230">
        <v>77</v>
      </c>
      <c r="B87" s="251" t="s">
        <v>527</v>
      </c>
      <c r="C87" s="266">
        <v>28792</v>
      </c>
      <c r="D87" s="253">
        <v>71.599999999999994</v>
      </c>
      <c r="E87" s="267">
        <v>17785</v>
      </c>
      <c r="F87" s="253">
        <v>68.5</v>
      </c>
      <c r="G87" s="266">
        <v>11007</v>
      </c>
      <c r="H87" s="253">
        <v>77.3</v>
      </c>
    </row>
    <row r="88" spans="1:8" ht="12" customHeight="1" x14ac:dyDescent="0.2">
      <c r="A88" s="230">
        <v>78</v>
      </c>
      <c r="B88" s="256" t="s">
        <v>528</v>
      </c>
      <c r="C88" s="266">
        <v>11431</v>
      </c>
      <c r="D88" s="253">
        <v>28.4</v>
      </c>
      <c r="E88" s="267">
        <v>8197</v>
      </c>
      <c r="F88" s="253">
        <v>31.5</v>
      </c>
      <c r="G88" s="266">
        <v>3234</v>
      </c>
      <c r="H88" s="253">
        <v>22.7</v>
      </c>
    </row>
    <row r="89" spans="1:8" ht="12" customHeight="1" x14ac:dyDescent="0.2">
      <c r="A89" s="230">
        <v>79</v>
      </c>
      <c r="B89" s="257" t="s">
        <v>529</v>
      </c>
      <c r="C89" s="266">
        <v>5986</v>
      </c>
      <c r="D89" s="253">
        <v>14.9</v>
      </c>
      <c r="E89" s="267">
        <v>3990</v>
      </c>
      <c r="F89" s="253">
        <v>15.4</v>
      </c>
      <c r="G89" s="266">
        <v>1997</v>
      </c>
      <c r="H89" s="253">
        <v>14</v>
      </c>
    </row>
    <row r="90" spans="1:8" ht="12" customHeight="1" x14ac:dyDescent="0.2">
      <c r="A90" s="230">
        <v>80</v>
      </c>
      <c r="B90" s="257" t="s">
        <v>530</v>
      </c>
      <c r="C90" s="266">
        <v>4107</v>
      </c>
      <c r="D90" s="253">
        <v>10.199999999999999</v>
      </c>
      <c r="E90" s="267">
        <v>3158</v>
      </c>
      <c r="F90" s="253">
        <v>12.2</v>
      </c>
      <c r="G90" s="266">
        <v>949</v>
      </c>
      <c r="H90" s="253">
        <v>6.7</v>
      </c>
    </row>
    <row r="91" spans="1:8" ht="12" customHeight="1" x14ac:dyDescent="0.2">
      <c r="A91" s="230">
        <v>81</v>
      </c>
      <c r="B91" s="257" t="s">
        <v>531</v>
      </c>
      <c r="C91" s="266">
        <v>1050</v>
      </c>
      <c r="D91" s="253">
        <v>2.6</v>
      </c>
      <c r="E91" s="267">
        <v>826</v>
      </c>
      <c r="F91" s="253">
        <v>3.2</v>
      </c>
      <c r="G91" s="266">
        <v>224</v>
      </c>
      <c r="H91" s="253">
        <v>1.6</v>
      </c>
    </row>
    <row r="92" spans="1:8" ht="12" customHeight="1" x14ac:dyDescent="0.2">
      <c r="A92" s="230">
        <v>82</v>
      </c>
      <c r="B92" s="257" t="s">
        <v>532</v>
      </c>
      <c r="C92" s="266">
        <v>216</v>
      </c>
      <c r="D92" s="253">
        <v>0.5</v>
      </c>
      <c r="E92" s="267">
        <v>169</v>
      </c>
      <c r="F92" s="253">
        <v>0.6</v>
      </c>
      <c r="G92" s="266">
        <v>47</v>
      </c>
      <c r="H92" s="253">
        <v>0.3</v>
      </c>
    </row>
    <row r="93" spans="1:8" ht="12" customHeight="1" x14ac:dyDescent="0.2">
      <c r="A93" s="230">
        <v>83</v>
      </c>
      <c r="B93" s="257" t="s">
        <v>533</v>
      </c>
      <c r="C93" s="266">
        <v>72</v>
      </c>
      <c r="D93" s="253">
        <v>0.2</v>
      </c>
      <c r="E93" s="267">
        <v>54</v>
      </c>
      <c r="F93" s="253">
        <v>0.2</v>
      </c>
      <c r="G93" s="266">
        <v>18</v>
      </c>
      <c r="H93" s="253">
        <v>0.1</v>
      </c>
    </row>
    <row r="94" spans="1:8" ht="37.5" customHeight="1" x14ac:dyDescent="0.2">
      <c r="A94" s="230">
        <v>84</v>
      </c>
      <c r="B94" s="251" t="s">
        <v>534</v>
      </c>
      <c r="C94" s="266">
        <v>32154</v>
      </c>
      <c r="D94" s="253">
        <v>79.900000000000006</v>
      </c>
      <c r="E94" s="267">
        <v>20166</v>
      </c>
      <c r="F94" s="253">
        <v>77.599999999999994</v>
      </c>
      <c r="G94" s="266">
        <v>11988</v>
      </c>
      <c r="H94" s="253">
        <v>84.2</v>
      </c>
    </row>
    <row r="95" spans="1:8" ht="12" customHeight="1" x14ac:dyDescent="0.2">
      <c r="A95" s="230">
        <v>85</v>
      </c>
      <c r="B95" s="256" t="s">
        <v>535</v>
      </c>
      <c r="C95" s="266">
        <v>8069</v>
      </c>
      <c r="D95" s="253">
        <v>20.100000000000001</v>
      </c>
      <c r="E95" s="267">
        <v>5816</v>
      </c>
      <c r="F95" s="253">
        <v>22.4</v>
      </c>
      <c r="G95" s="266">
        <v>2253</v>
      </c>
      <c r="H95" s="253">
        <v>15.8</v>
      </c>
    </row>
    <row r="96" spans="1:8" ht="12" customHeight="1" x14ac:dyDescent="0.2">
      <c r="A96" s="230">
        <v>86</v>
      </c>
      <c r="B96" s="257" t="s">
        <v>536</v>
      </c>
      <c r="C96" s="266">
        <v>4263</v>
      </c>
      <c r="D96" s="253">
        <v>10.6</v>
      </c>
      <c r="E96" s="267">
        <v>2867</v>
      </c>
      <c r="F96" s="253">
        <v>11</v>
      </c>
      <c r="G96" s="266">
        <v>1396</v>
      </c>
      <c r="H96" s="253">
        <v>9.8000000000000007</v>
      </c>
    </row>
    <row r="97" spans="1:8" ht="12" customHeight="1" x14ac:dyDescent="0.2">
      <c r="A97" s="230">
        <v>87</v>
      </c>
      <c r="B97" s="257" t="s">
        <v>537</v>
      </c>
      <c r="C97" s="266">
        <v>2934</v>
      </c>
      <c r="D97" s="253">
        <v>7.3</v>
      </c>
      <c r="E97" s="267">
        <v>2265</v>
      </c>
      <c r="F97" s="253">
        <v>8.6999999999999993</v>
      </c>
      <c r="G97" s="266">
        <v>669</v>
      </c>
      <c r="H97" s="253">
        <v>4.7</v>
      </c>
    </row>
    <row r="98" spans="1:8" ht="12" customHeight="1" x14ac:dyDescent="0.2">
      <c r="A98" s="230">
        <v>88</v>
      </c>
      <c r="B98" s="257" t="s">
        <v>538</v>
      </c>
      <c r="C98" s="266">
        <v>699</v>
      </c>
      <c r="D98" s="253">
        <v>1.7</v>
      </c>
      <c r="E98" s="267">
        <v>551</v>
      </c>
      <c r="F98" s="253">
        <v>2.1</v>
      </c>
      <c r="G98" s="266">
        <v>148</v>
      </c>
      <c r="H98" s="253">
        <v>1</v>
      </c>
    </row>
    <row r="99" spans="1:8" ht="12" customHeight="1" x14ac:dyDescent="0.2">
      <c r="A99" s="230">
        <v>89</v>
      </c>
      <c r="B99" s="257" t="s">
        <v>539</v>
      </c>
      <c r="C99" s="266">
        <v>131</v>
      </c>
      <c r="D99" s="253">
        <v>0.3</v>
      </c>
      <c r="E99" s="267">
        <v>102</v>
      </c>
      <c r="F99" s="253">
        <v>0.4</v>
      </c>
      <c r="G99" s="266">
        <v>29</v>
      </c>
      <c r="H99" s="253">
        <v>0.2</v>
      </c>
    </row>
    <row r="100" spans="1:8" s="255" customFormat="1" x14ac:dyDescent="0.2">
      <c r="A100" s="230">
        <v>90</v>
      </c>
      <c r="B100" s="257" t="s">
        <v>540</v>
      </c>
      <c r="C100" s="266">
        <v>43</v>
      </c>
      <c r="D100" s="253">
        <v>0.1</v>
      </c>
      <c r="E100" s="267">
        <v>31</v>
      </c>
      <c r="F100" s="253">
        <v>0.1</v>
      </c>
      <c r="G100" s="266">
        <v>12</v>
      </c>
      <c r="H100" s="253">
        <v>0.1</v>
      </c>
    </row>
    <row r="101" spans="1:8" s="255" customFormat="1" ht="27" customHeight="1" x14ac:dyDescent="0.2">
      <c r="A101" s="230">
        <v>91</v>
      </c>
      <c r="B101" s="251" t="s">
        <v>541</v>
      </c>
      <c r="C101" s="266">
        <v>14104</v>
      </c>
      <c r="D101" s="253">
        <v>35.1</v>
      </c>
      <c r="E101" s="267">
        <v>7845</v>
      </c>
      <c r="F101" s="253">
        <v>30.2</v>
      </c>
      <c r="G101" s="266">
        <v>6260</v>
      </c>
      <c r="H101" s="253">
        <v>44</v>
      </c>
    </row>
    <row r="102" spans="1:8" s="255" customFormat="1" ht="11.25" customHeight="1" x14ac:dyDescent="0.2">
      <c r="A102" s="230">
        <v>92</v>
      </c>
      <c r="B102" s="258" t="s">
        <v>542</v>
      </c>
      <c r="C102" s="266">
        <v>26119</v>
      </c>
      <c r="D102" s="253">
        <v>64.900000000000006</v>
      </c>
      <c r="E102" s="267">
        <v>18137</v>
      </c>
      <c r="F102" s="253">
        <v>69.8</v>
      </c>
      <c r="G102" s="266">
        <v>7981</v>
      </c>
      <c r="H102" s="253">
        <v>56</v>
      </c>
    </row>
    <row r="103" spans="1:8" s="255" customFormat="1" ht="11.25" customHeight="1" x14ac:dyDescent="0.2">
      <c r="A103" s="230">
        <v>93</v>
      </c>
      <c r="B103" s="259" t="s">
        <v>543</v>
      </c>
      <c r="C103" s="266">
        <v>14167</v>
      </c>
      <c r="D103" s="253">
        <v>35.200000000000003</v>
      </c>
      <c r="E103" s="267">
        <v>8598</v>
      </c>
      <c r="F103" s="253">
        <v>33.1</v>
      </c>
      <c r="G103" s="266">
        <v>5569</v>
      </c>
      <c r="H103" s="253">
        <v>39.1</v>
      </c>
    </row>
    <row r="104" spans="1:8" s="255" customFormat="1" ht="11.25" customHeight="1" x14ac:dyDescent="0.2">
      <c r="A104" s="230">
        <v>94</v>
      </c>
      <c r="B104" s="259" t="s">
        <v>544</v>
      </c>
      <c r="C104" s="266">
        <v>10121</v>
      </c>
      <c r="D104" s="253">
        <v>25.2</v>
      </c>
      <c r="E104" s="267">
        <v>7978</v>
      </c>
      <c r="F104" s="253">
        <v>30.7</v>
      </c>
      <c r="G104" s="266">
        <v>2143</v>
      </c>
      <c r="H104" s="253">
        <v>15.1</v>
      </c>
    </row>
    <row r="105" spans="1:8" s="255" customFormat="1" x14ac:dyDescent="0.2">
      <c r="A105" s="230">
        <v>95</v>
      </c>
      <c r="B105" s="259" t="s">
        <v>545</v>
      </c>
      <c r="C105" s="266">
        <v>1831</v>
      </c>
      <c r="D105" s="253">
        <v>4.5999999999999996</v>
      </c>
      <c r="E105" s="267">
        <v>1562</v>
      </c>
      <c r="F105" s="253">
        <v>6</v>
      </c>
      <c r="G105" s="266">
        <v>269</v>
      </c>
      <c r="H105" s="253">
        <v>1.9</v>
      </c>
    </row>
    <row r="106" spans="1:8" s="255" customFormat="1" ht="11.25" customHeight="1" x14ac:dyDescent="0.2">
      <c r="A106" s="230">
        <v>96</v>
      </c>
      <c r="B106" s="268" t="s">
        <v>546</v>
      </c>
      <c r="C106" s="266">
        <v>14376</v>
      </c>
      <c r="D106" s="253">
        <v>35.700000000000003</v>
      </c>
      <c r="E106" s="267">
        <v>9389</v>
      </c>
      <c r="F106" s="253">
        <v>36.1</v>
      </c>
      <c r="G106" s="266">
        <v>4987</v>
      </c>
      <c r="H106" s="253">
        <v>35</v>
      </c>
    </row>
    <row r="107" spans="1:8" s="255" customFormat="1" ht="27" customHeight="1" x14ac:dyDescent="0.2">
      <c r="A107" s="230">
        <v>97</v>
      </c>
      <c r="B107" s="251" t="s">
        <v>547</v>
      </c>
      <c r="C107" s="266">
        <v>38265</v>
      </c>
      <c r="D107" s="269">
        <v>95.1</v>
      </c>
      <c r="E107" s="266">
        <v>24737</v>
      </c>
      <c r="F107" s="253">
        <v>95.2</v>
      </c>
      <c r="G107" s="266">
        <v>13529</v>
      </c>
      <c r="H107" s="253">
        <v>95</v>
      </c>
    </row>
    <row r="108" spans="1:8" s="255" customFormat="1" ht="11.25" customHeight="1" x14ac:dyDescent="0.2">
      <c r="A108" s="230">
        <v>98</v>
      </c>
      <c r="B108" s="258" t="s">
        <v>548</v>
      </c>
      <c r="C108" s="266">
        <v>1958</v>
      </c>
      <c r="D108" s="269">
        <v>4.9000000000000004</v>
      </c>
      <c r="E108" s="266">
        <v>1245</v>
      </c>
      <c r="F108" s="253">
        <v>4.8</v>
      </c>
      <c r="G108" s="266">
        <v>712</v>
      </c>
      <c r="H108" s="253">
        <v>5</v>
      </c>
    </row>
    <row r="109" spans="1:8" s="255" customFormat="1" ht="11.25" customHeight="1" x14ac:dyDescent="0.2">
      <c r="A109" s="230">
        <v>99</v>
      </c>
      <c r="B109" s="259" t="s">
        <v>549</v>
      </c>
      <c r="C109" s="266">
        <v>1827</v>
      </c>
      <c r="D109" s="269">
        <v>4.5</v>
      </c>
      <c r="E109" s="266">
        <v>1160</v>
      </c>
      <c r="F109" s="253">
        <v>4.5</v>
      </c>
      <c r="G109" s="266">
        <v>667</v>
      </c>
      <c r="H109" s="253">
        <v>4.7</v>
      </c>
    </row>
    <row r="110" spans="1:8" s="255" customFormat="1" x14ac:dyDescent="0.2">
      <c r="A110" s="230">
        <v>100</v>
      </c>
      <c r="B110" s="259" t="s">
        <v>550</v>
      </c>
      <c r="C110" s="266">
        <v>123</v>
      </c>
      <c r="D110" s="269">
        <v>0.3</v>
      </c>
      <c r="E110" s="266">
        <v>81</v>
      </c>
      <c r="F110" s="253">
        <v>0.3</v>
      </c>
      <c r="G110" s="266">
        <v>42</v>
      </c>
      <c r="H110" s="253">
        <v>0.3</v>
      </c>
    </row>
    <row r="111" spans="1:8" s="255" customFormat="1" ht="11.25" customHeight="1" x14ac:dyDescent="0.2">
      <c r="A111" s="230">
        <v>101</v>
      </c>
      <c r="B111" s="259" t="s">
        <v>551</v>
      </c>
      <c r="C111" s="266">
        <v>8</v>
      </c>
      <c r="D111" s="269">
        <v>0</v>
      </c>
      <c r="E111" s="266" t="s">
        <v>165</v>
      </c>
      <c r="F111" s="253" t="s">
        <v>165</v>
      </c>
      <c r="G111" s="266" t="s">
        <v>165</v>
      </c>
      <c r="H111" s="253" t="s">
        <v>165</v>
      </c>
    </row>
    <row r="112" spans="1:8" s="255" customFormat="1" ht="11.25" customHeight="1" x14ac:dyDescent="0.2">
      <c r="A112" s="230">
        <v>102</v>
      </c>
      <c r="B112" s="268" t="s">
        <v>552</v>
      </c>
      <c r="C112" s="266">
        <v>709</v>
      </c>
      <c r="D112" s="269">
        <v>1.8</v>
      </c>
      <c r="E112" s="266">
        <v>485</v>
      </c>
      <c r="F112" s="253">
        <v>1.9</v>
      </c>
      <c r="G112" s="266">
        <v>224</v>
      </c>
      <c r="H112" s="253">
        <v>1.6</v>
      </c>
    </row>
    <row r="113" spans="1:8" s="255" customFormat="1" ht="37.5" customHeight="1" x14ac:dyDescent="0.2">
      <c r="A113" s="230">
        <v>103</v>
      </c>
      <c r="B113" s="251" t="s">
        <v>553</v>
      </c>
      <c r="C113" s="266">
        <v>27940</v>
      </c>
      <c r="D113" s="269">
        <v>69.5</v>
      </c>
      <c r="E113" s="266">
        <v>18855</v>
      </c>
      <c r="F113" s="253">
        <v>72.599999999999994</v>
      </c>
      <c r="G113" s="266">
        <v>9085</v>
      </c>
      <c r="H113" s="253">
        <v>63.8</v>
      </c>
    </row>
    <row r="114" spans="1:8" x14ac:dyDescent="0.2">
      <c r="A114" s="230">
        <v>104</v>
      </c>
      <c r="B114" s="258" t="s">
        <v>554</v>
      </c>
      <c r="C114" s="266">
        <v>12283</v>
      </c>
      <c r="D114" s="269">
        <v>30.5</v>
      </c>
      <c r="E114" s="266">
        <v>7127</v>
      </c>
      <c r="F114" s="253">
        <v>27.4</v>
      </c>
      <c r="G114" s="266">
        <v>5156</v>
      </c>
      <c r="H114" s="253">
        <v>36.200000000000003</v>
      </c>
    </row>
    <row r="115" spans="1:8" ht="12" customHeight="1" x14ac:dyDescent="0.2">
      <c r="A115" s="230">
        <v>105</v>
      </c>
      <c r="B115" s="259" t="s">
        <v>555</v>
      </c>
      <c r="C115" s="266">
        <v>7733</v>
      </c>
      <c r="D115" s="269">
        <v>19.2</v>
      </c>
      <c r="E115" s="266">
        <v>2983</v>
      </c>
      <c r="F115" s="253">
        <v>11.5</v>
      </c>
      <c r="G115" s="266">
        <v>4750</v>
      </c>
      <c r="H115" s="253">
        <v>33.4</v>
      </c>
    </row>
    <row r="116" spans="1:8" ht="24" x14ac:dyDescent="0.2">
      <c r="A116" s="230">
        <v>106</v>
      </c>
      <c r="B116" s="259" t="s">
        <v>556</v>
      </c>
      <c r="C116" s="266">
        <v>4550</v>
      </c>
      <c r="D116" s="269">
        <v>11.3</v>
      </c>
      <c r="E116" s="266">
        <v>4144</v>
      </c>
      <c r="F116" s="253">
        <v>15.9</v>
      </c>
      <c r="G116" s="266">
        <v>407</v>
      </c>
      <c r="H116" s="253">
        <v>2.9</v>
      </c>
    </row>
    <row r="117" spans="1:8" ht="24" x14ac:dyDescent="0.2">
      <c r="A117" s="230">
        <v>107</v>
      </c>
      <c r="B117" s="268" t="s">
        <v>557</v>
      </c>
      <c r="C117" s="266">
        <v>9901</v>
      </c>
      <c r="D117" s="269">
        <v>24.6</v>
      </c>
      <c r="E117" s="266">
        <v>5355</v>
      </c>
      <c r="F117" s="253">
        <v>20.6</v>
      </c>
      <c r="G117" s="266">
        <v>4546</v>
      </c>
      <c r="H117" s="253">
        <v>31.9</v>
      </c>
    </row>
    <row r="118" spans="1:8" x14ac:dyDescent="0.2">
      <c r="A118" s="270"/>
      <c r="B118" s="271"/>
      <c r="C118" s="252"/>
      <c r="D118" s="253"/>
      <c r="E118" s="254"/>
      <c r="F118" s="253"/>
      <c r="G118" s="254"/>
      <c r="H118" s="253"/>
    </row>
    <row r="119" spans="1:8" x14ac:dyDescent="0.2">
      <c r="A119" s="272" t="s">
        <v>558</v>
      </c>
      <c r="B119" s="272"/>
      <c r="C119" s="273"/>
      <c r="D119" s="273"/>
      <c r="E119" s="273"/>
      <c r="F119" s="273"/>
      <c r="G119" s="273"/>
      <c r="H119" s="273"/>
    </row>
    <row r="120" spans="1:8" ht="12" customHeight="1" x14ac:dyDescent="0.2">
      <c r="A120" s="272" t="s">
        <v>559</v>
      </c>
      <c r="B120" s="272"/>
      <c r="C120" s="273"/>
      <c r="D120" s="273"/>
      <c r="E120" s="273"/>
      <c r="F120" s="273"/>
      <c r="G120" s="273"/>
      <c r="H120" s="273"/>
    </row>
    <row r="121" spans="1:8" ht="12" customHeight="1" x14ac:dyDescent="0.2">
      <c r="A121" s="272" t="s">
        <v>560</v>
      </c>
      <c r="B121" s="272"/>
      <c r="C121" s="273"/>
      <c r="D121" s="273"/>
      <c r="E121" s="273"/>
      <c r="F121" s="273"/>
      <c r="G121" s="273"/>
      <c r="H121" s="273"/>
    </row>
    <row r="122" spans="1:8" ht="12" customHeight="1" x14ac:dyDescent="0.2">
      <c r="A122" s="272" t="s">
        <v>561</v>
      </c>
      <c r="B122" s="272"/>
      <c r="C122" s="274"/>
      <c r="D122" s="274"/>
      <c r="E122" s="274"/>
      <c r="F122" s="274"/>
      <c r="G122" s="274"/>
      <c r="H122" s="274"/>
    </row>
    <row r="123" spans="1:8" ht="12" customHeight="1" x14ac:dyDescent="0.2">
      <c r="A123" s="272" t="s">
        <v>562</v>
      </c>
      <c r="B123" s="272"/>
      <c r="C123" s="274"/>
      <c r="D123" s="274"/>
      <c r="E123" s="274"/>
      <c r="F123" s="274"/>
      <c r="G123" s="274"/>
      <c r="H123" s="274"/>
    </row>
    <row r="124" spans="1:8" ht="12" customHeight="1" x14ac:dyDescent="0.2">
      <c r="A124" s="663" t="s">
        <v>563</v>
      </c>
      <c r="B124" s="663"/>
      <c r="C124" s="663"/>
      <c r="D124" s="663"/>
      <c r="E124" s="663"/>
      <c r="F124" s="663"/>
      <c r="G124" s="663"/>
      <c r="H124" s="663"/>
    </row>
    <row r="125" spans="1:8" ht="12" customHeight="1" x14ac:dyDescent="0.2">
      <c r="A125" s="272" t="s">
        <v>564</v>
      </c>
      <c r="B125" s="272"/>
      <c r="C125" s="272"/>
      <c r="D125" s="272"/>
      <c r="E125" s="272"/>
      <c r="F125" s="272"/>
      <c r="G125" s="272"/>
      <c r="H125" s="272"/>
    </row>
    <row r="126" spans="1:8" ht="12" customHeight="1" x14ac:dyDescent="0.2">
      <c r="A126" s="664" t="s">
        <v>565</v>
      </c>
      <c r="B126" s="664"/>
      <c r="C126" s="664"/>
      <c r="D126" s="664"/>
      <c r="E126" s="664"/>
      <c r="F126" s="664"/>
      <c r="G126" s="664"/>
      <c r="H126" s="664"/>
    </row>
    <row r="127" spans="1:8" ht="12" customHeight="1" x14ac:dyDescent="0.2">
      <c r="A127" s="272" t="s">
        <v>566</v>
      </c>
      <c r="B127" s="272"/>
      <c r="C127" s="272"/>
      <c r="D127" s="272"/>
      <c r="E127" s="272"/>
      <c r="F127" s="272"/>
      <c r="G127" s="272"/>
      <c r="H127" s="272"/>
    </row>
    <row r="128" spans="1:8" ht="12" customHeight="1" x14ac:dyDescent="0.2">
      <c r="A128" s="272" t="s">
        <v>567</v>
      </c>
      <c r="B128" s="272"/>
      <c r="C128" s="272"/>
      <c r="D128" s="272"/>
      <c r="E128" s="272"/>
      <c r="F128" s="272"/>
      <c r="G128" s="272"/>
      <c r="H128" s="272"/>
    </row>
    <row r="129" spans="1:8" ht="12" customHeight="1" x14ac:dyDescent="0.2">
      <c r="A129" s="272" t="s">
        <v>568</v>
      </c>
      <c r="B129" s="272"/>
      <c r="C129" s="272"/>
      <c r="D129" s="272"/>
      <c r="E129" s="272"/>
      <c r="F129" s="272"/>
      <c r="G129" s="272"/>
      <c r="H129" s="272"/>
    </row>
    <row r="130" spans="1:8" x14ac:dyDescent="0.2">
      <c r="A130" s="272" t="s">
        <v>569</v>
      </c>
      <c r="C130" s="255"/>
      <c r="D130" s="255"/>
      <c r="E130" s="255"/>
      <c r="F130" s="255"/>
      <c r="G130" s="255"/>
      <c r="H130" s="255"/>
    </row>
    <row r="131" spans="1:8" x14ac:dyDescent="0.2">
      <c r="C131" s="255"/>
      <c r="D131" s="255"/>
      <c r="E131" s="255"/>
      <c r="F131" s="255"/>
      <c r="G131" s="255"/>
      <c r="H131" s="255"/>
    </row>
    <row r="132" spans="1:8" x14ac:dyDescent="0.2">
      <c r="C132" s="255"/>
      <c r="D132" s="255"/>
      <c r="E132" s="255"/>
      <c r="F132" s="255"/>
      <c r="G132" s="255"/>
      <c r="H132" s="255"/>
    </row>
    <row r="133" spans="1:8" x14ac:dyDescent="0.2">
      <c r="C133" s="255"/>
      <c r="D133" s="255"/>
      <c r="E133" s="255"/>
      <c r="F133" s="255"/>
      <c r="G133" s="255"/>
      <c r="H133" s="255"/>
    </row>
    <row r="134" spans="1:8" x14ac:dyDescent="0.2">
      <c r="C134" s="255"/>
      <c r="D134" s="255"/>
      <c r="E134" s="255"/>
      <c r="F134" s="255"/>
      <c r="G134" s="255"/>
      <c r="H134" s="255"/>
    </row>
    <row r="135" spans="1:8" x14ac:dyDescent="0.2">
      <c r="C135" s="255"/>
      <c r="D135" s="255"/>
      <c r="E135" s="255"/>
      <c r="F135" s="255"/>
      <c r="G135" s="255"/>
      <c r="H135" s="255"/>
    </row>
    <row r="136" spans="1:8" x14ac:dyDescent="0.2">
      <c r="C136" s="255"/>
      <c r="D136" s="255"/>
      <c r="E136" s="255"/>
      <c r="F136" s="255"/>
      <c r="G136" s="255"/>
      <c r="H136" s="255"/>
    </row>
    <row r="137" spans="1:8" x14ac:dyDescent="0.2">
      <c r="C137" s="255"/>
      <c r="D137" s="255"/>
      <c r="E137" s="255"/>
      <c r="F137" s="255"/>
      <c r="G137" s="255"/>
      <c r="H137" s="255"/>
    </row>
    <row r="138" spans="1:8" x14ac:dyDescent="0.2">
      <c r="C138" s="255"/>
      <c r="D138" s="255"/>
      <c r="E138" s="255"/>
      <c r="F138" s="255"/>
      <c r="G138" s="255"/>
      <c r="H138" s="255"/>
    </row>
    <row r="139" spans="1:8" x14ac:dyDescent="0.2">
      <c r="C139" s="255"/>
      <c r="D139" s="255"/>
      <c r="E139" s="255"/>
      <c r="F139" s="255"/>
      <c r="G139" s="255"/>
      <c r="H139" s="255"/>
    </row>
    <row r="140" spans="1:8" x14ac:dyDescent="0.2">
      <c r="C140" s="255"/>
      <c r="D140" s="255"/>
      <c r="E140" s="255"/>
      <c r="F140" s="255"/>
      <c r="G140" s="255"/>
      <c r="H140" s="255"/>
    </row>
    <row r="141" spans="1:8" x14ac:dyDescent="0.2">
      <c r="C141" s="255"/>
      <c r="D141" s="255"/>
      <c r="E141" s="255"/>
      <c r="F141" s="255"/>
      <c r="G141" s="255"/>
      <c r="H141" s="255"/>
    </row>
    <row r="142" spans="1:8" x14ac:dyDescent="0.2">
      <c r="C142" s="255"/>
      <c r="D142" s="255"/>
      <c r="E142" s="255"/>
      <c r="F142" s="255"/>
      <c r="G142" s="255"/>
      <c r="H142" s="255"/>
    </row>
    <row r="143" spans="1:8" x14ac:dyDescent="0.2">
      <c r="C143" s="255"/>
      <c r="D143" s="255"/>
      <c r="E143" s="255"/>
      <c r="F143" s="255"/>
      <c r="G143" s="255"/>
      <c r="H143" s="255"/>
    </row>
    <row r="144" spans="1: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row r="442" spans="3:8" x14ac:dyDescent="0.2">
      <c r="C442" s="255"/>
      <c r="D442" s="255"/>
      <c r="E442" s="255"/>
      <c r="F442" s="255"/>
      <c r="G442" s="255"/>
      <c r="H442" s="255"/>
    </row>
    <row r="443" spans="3:8" x14ac:dyDescent="0.2">
      <c r="C443" s="255"/>
      <c r="D443" s="255"/>
      <c r="E443" s="255"/>
      <c r="F443" s="255"/>
      <c r="G443" s="255"/>
      <c r="H443" s="255"/>
    </row>
    <row r="444" spans="3:8" x14ac:dyDescent="0.2">
      <c r="C444" s="255"/>
      <c r="D444" s="255"/>
      <c r="E444" s="255"/>
      <c r="F444" s="255"/>
      <c r="G444" s="255"/>
      <c r="H444" s="255"/>
    </row>
    <row r="445" spans="3:8" x14ac:dyDescent="0.2">
      <c r="C445" s="255"/>
      <c r="D445" s="255"/>
      <c r="E445" s="255"/>
      <c r="F445" s="255"/>
      <c r="G445" s="255"/>
      <c r="H445" s="255"/>
    </row>
    <row r="446" spans="3:8" x14ac:dyDescent="0.2">
      <c r="C446" s="255"/>
      <c r="D446" s="255"/>
      <c r="E446" s="255"/>
      <c r="F446" s="255"/>
      <c r="G446" s="255"/>
      <c r="H446" s="255"/>
    </row>
    <row r="447" spans="3:8" x14ac:dyDescent="0.2">
      <c r="C447" s="255"/>
      <c r="D447" s="255"/>
      <c r="E447" s="255"/>
      <c r="F447" s="255"/>
      <c r="G447" s="255"/>
      <c r="H447" s="255"/>
    </row>
    <row r="448" spans="3:8" x14ac:dyDescent="0.2">
      <c r="C448" s="255"/>
      <c r="D448" s="255"/>
      <c r="E448" s="255"/>
      <c r="F448" s="255"/>
      <c r="G448" s="255"/>
      <c r="H448" s="255"/>
    </row>
    <row r="449" spans="3:8" x14ac:dyDescent="0.2">
      <c r="C449" s="255"/>
      <c r="D449" s="255"/>
      <c r="E449" s="255"/>
      <c r="F449" s="255"/>
      <c r="G449" s="255"/>
      <c r="H449" s="255"/>
    </row>
    <row r="450" spans="3:8" x14ac:dyDescent="0.2">
      <c r="C450" s="255"/>
      <c r="D450" s="255"/>
      <c r="E450" s="255"/>
      <c r="F450" s="255"/>
      <c r="G450" s="255"/>
      <c r="H450" s="255"/>
    </row>
    <row r="451" spans="3:8" x14ac:dyDescent="0.2">
      <c r="C451" s="255"/>
      <c r="D451" s="255"/>
      <c r="E451" s="255"/>
      <c r="F451" s="255"/>
      <c r="G451" s="255"/>
      <c r="H451" s="255"/>
    </row>
    <row r="452" spans="3:8" x14ac:dyDescent="0.2">
      <c r="C452" s="255"/>
      <c r="D452" s="255"/>
      <c r="E452" s="255"/>
      <c r="F452" s="255"/>
      <c r="G452" s="255"/>
      <c r="H452" s="255"/>
    </row>
    <row r="453" spans="3:8" x14ac:dyDescent="0.2">
      <c r="C453" s="255"/>
      <c r="D453" s="255"/>
      <c r="E453" s="255"/>
      <c r="F453" s="255"/>
      <c r="G453" s="255"/>
      <c r="H453" s="255"/>
    </row>
    <row r="454" spans="3:8" x14ac:dyDescent="0.2">
      <c r="C454" s="255"/>
      <c r="D454" s="255"/>
      <c r="E454" s="255"/>
      <c r="F454" s="255"/>
      <c r="G454" s="255"/>
      <c r="H454" s="255"/>
    </row>
    <row r="455" spans="3:8" x14ac:dyDescent="0.2">
      <c r="C455" s="255"/>
      <c r="D455" s="255"/>
      <c r="E455" s="255"/>
      <c r="F455" s="255"/>
      <c r="G455" s="255"/>
      <c r="H455" s="255"/>
    </row>
    <row r="456" spans="3:8" x14ac:dyDescent="0.2">
      <c r="C456" s="255"/>
      <c r="D456" s="255"/>
      <c r="E456" s="255"/>
      <c r="F456" s="255"/>
      <c r="G456" s="255"/>
      <c r="H456" s="255"/>
    </row>
    <row r="457" spans="3:8" x14ac:dyDescent="0.2">
      <c r="C457" s="255"/>
      <c r="D457" s="255"/>
      <c r="E457" s="255"/>
      <c r="F457" s="255"/>
      <c r="G457" s="255"/>
      <c r="H457" s="255"/>
    </row>
    <row r="458" spans="3:8" x14ac:dyDescent="0.2">
      <c r="C458" s="255"/>
      <c r="D458" s="255"/>
      <c r="E458" s="255"/>
      <c r="F458" s="255"/>
      <c r="G458" s="255"/>
      <c r="H458" s="255"/>
    </row>
    <row r="459" spans="3:8" x14ac:dyDescent="0.2">
      <c r="C459" s="255"/>
      <c r="D459" s="255"/>
      <c r="E459" s="255"/>
      <c r="F459" s="255"/>
      <c r="G459" s="255"/>
      <c r="H459" s="255"/>
    </row>
    <row r="460" spans="3:8" x14ac:dyDescent="0.2">
      <c r="C460" s="255"/>
      <c r="D460" s="255"/>
      <c r="E460" s="255"/>
      <c r="F460" s="255"/>
      <c r="G460" s="255"/>
      <c r="H460" s="255"/>
    </row>
    <row r="461" spans="3:8" x14ac:dyDescent="0.2">
      <c r="C461" s="255"/>
      <c r="D461" s="255"/>
      <c r="E461" s="255"/>
      <c r="F461" s="255"/>
      <c r="G461" s="255"/>
      <c r="H461" s="255"/>
    </row>
    <row r="462" spans="3:8" x14ac:dyDescent="0.2">
      <c r="C462" s="255"/>
      <c r="D462" s="255"/>
      <c r="E462" s="255"/>
      <c r="F462" s="255"/>
      <c r="G462" s="255"/>
      <c r="H462" s="255"/>
    </row>
    <row r="463" spans="3:8" x14ac:dyDescent="0.2">
      <c r="C463" s="255"/>
      <c r="D463" s="255"/>
      <c r="E463" s="255"/>
      <c r="F463" s="255"/>
      <c r="G463" s="255"/>
      <c r="H463" s="255"/>
    </row>
    <row r="464" spans="3:8" x14ac:dyDescent="0.2">
      <c r="C464" s="255"/>
      <c r="D464" s="255"/>
      <c r="E464" s="255"/>
      <c r="F464" s="255"/>
      <c r="G464" s="255"/>
      <c r="H464" s="255"/>
    </row>
    <row r="465" spans="3:8" x14ac:dyDescent="0.2">
      <c r="C465" s="255"/>
      <c r="D465" s="255"/>
      <c r="E465" s="255"/>
      <c r="F465" s="255"/>
      <c r="G465" s="255"/>
      <c r="H465" s="255"/>
    </row>
    <row r="466" spans="3:8" x14ac:dyDescent="0.2">
      <c r="C466" s="255"/>
      <c r="D466" s="255"/>
      <c r="E466" s="255"/>
      <c r="F466" s="255"/>
      <c r="G466" s="255"/>
      <c r="H466" s="255"/>
    </row>
    <row r="467" spans="3:8" x14ac:dyDescent="0.2">
      <c r="C467" s="255"/>
      <c r="D467" s="255"/>
      <c r="E467" s="255"/>
      <c r="F467" s="255"/>
      <c r="G467" s="255"/>
      <c r="H467" s="255"/>
    </row>
    <row r="468" spans="3:8" x14ac:dyDescent="0.2">
      <c r="C468" s="255"/>
      <c r="D468" s="255"/>
      <c r="E468" s="255"/>
      <c r="F468" s="255"/>
      <c r="G468" s="255"/>
      <c r="H468" s="255"/>
    </row>
    <row r="469" spans="3:8" x14ac:dyDescent="0.2">
      <c r="C469" s="255"/>
      <c r="D469" s="255"/>
      <c r="E469" s="255"/>
      <c r="F469" s="255"/>
      <c r="G469" s="255"/>
      <c r="H469" s="255"/>
    </row>
    <row r="470" spans="3:8" x14ac:dyDescent="0.2">
      <c r="C470" s="255"/>
      <c r="D470" s="255"/>
      <c r="E470" s="255"/>
      <c r="F470" s="255"/>
      <c r="G470" s="255"/>
      <c r="H470" s="255"/>
    </row>
    <row r="471" spans="3:8" x14ac:dyDescent="0.2">
      <c r="C471" s="255"/>
      <c r="D471" s="255"/>
      <c r="E471" s="255"/>
      <c r="F471" s="255"/>
      <c r="G471" s="255"/>
      <c r="H471" s="255"/>
    </row>
    <row r="472" spans="3:8" x14ac:dyDescent="0.2">
      <c r="C472" s="255"/>
      <c r="D472" s="255"/>
      <c r="E472" s="255"/>
      <c r="F472" s="255"/>
      <c r="G472" s="255"/>
      <c r="H472" s="255"/>
    </row>
    <row r="473" spans="3:8" x14ac:dyDescent="0.2">
      <c r="C473" s="255"/>
      <c r="D473" s="255"/>
      <c r="E473" s="255"/>
      <c r="F473" s="255"/>
      <c r="G473" s="255"/>
      <c r="H473" s="255"/>
    </row>
    <row r="474" spans="3:8" x14ac:dyDescent="0.2">
      <c r="C474" s="255"/>
      <c r="D474" s="255"/>
      <c r="E474" s="255"/>
      <c r="F474" s="255"/>
      <c r="G474" s="255"/>
      <c r="H474" s="255"/>
    </row>
    <row r="475" spans="3:8" x14ac:dyDescent="0.2">
      <c r="C475" s="255"/>
      <c r="D475" s="255"/>
      <c r="E475" s="255"/>
      <c r="F475" s="255"/>
      <c r="G475" s="255"/>
      <c r="H475" s="255"/>
    </row>
    <row r="476" spans="3:8" x14ac:dyDescent="0.2">
      <c r="C476" s="255"/>
      <c r="D476" s="255"/>
      <c r="E476" s="255"/>
      <c r="F476" s="255"/>
      <c r="G476" s="255"/>
      <c r="H476" s="255"/>
    </row>
    <row r="477" spans="3:8" x14ac:dyDescent="0.2">
      <c r="C477" s="255"/>
      <c r="D477" s="255"/>
      <c r="E477" s="255"/>
      <c r="F477" s="255"/>
      <c r="G477" s="255"/>
      <c r="H477" s="255"/>
    </row>
    <row r="478" spans="3:8" x14ac:dyDescent="0.2">
      <c r="C478" s="255"/>
      <c r="D478" s="255"/>
      <c r="E478" s="255"/>
      <c r="F478" s="255"/>
      <c r="G478" s="255"/>
      <c r="H478" s="255"/>
    </row>
    <row r="479" spans="3:8" x14ac:dyDescent="0.2">
      <c r="C479" s="255"/>
      <c r="D479" s="255"/>
      <c r="E479" s="255"/>
      <c r="F479" s="255"/>
      <c r="G479" s="255"/>
      <c r="H479" s="255"/>
    </row>
    <row r="480" spans="3:8" x14ac:dyDescent="0.2">
      <c r="C480" s="255"/>
      <c r="D480" s="255"/>
      <c r="E480" s="255"/>
      <c r="F480" s="255"/>
      <c r="G480" s="255"/>
      <c r="H480" s="255"/>
    </row>
    <row r="481" spans="3:8" x14ac:dyDescent="0.2">
      <c r="C481" s="255"/>
      <c r="D481" s="255"/>
      <c r="E481" s="255"/>
      <c r="F481" s="255"/>
      <c r="G481" s="255"/>
      <c r="H481" s="255"/>
    </row>
    <row r="482" spans="3:8" x14ac:dyDescent="0.2">
      <c r="C482" s="255"/>
      <c r="D482" s="255"/>
      <c r="E482" s="255"/>
      <c r="F482" s="255"/>
      <c r="G482" s="255"/>
      <c r="H482" s="255"/>
    </row>
    <row r="483" spans="3:8" x14ac:dyDescent="0.2">
      <c r="C483" s="255"/>
      <c r="D483" s="255"/>
      <c r="E483" s="255"/>
      <c r="F483" s="255"/>
      <c r="G483" s="255"/>
      <c r="H483" s="255"/>
    </row>
    <row r="484" spans="3:8" x14ac:dyDescent="0.2">
      <c r="C484" s="255"/>
      <c r="D484" s="255"/>
      <c r="E484" s="255"/>
      <c r="F484" s="255"/>
      <c r="G484" s="255"/>
      <c r="H484" s="255"/>
    </row>
    <row r="485" spans="3:8" x14ac:dyDescent="0.2">
      <c r="C485" s="255"/>
      <c r="D485" s="255"/>
      <c r="E485" s="255"/>
      <c r="F485" s="255"/>
      <c r="G485" s="255"/>
      <c r="H485" s="255"/>
    </row>
    <row r="486" spans="3:8" x14ac:dyDescent="0.2">
      <c r="C486" s="255"/>
      <c r="D486" s="255"/>
      <c r="E486" s="255"/>
      <c r="F486" s="255"/>
      <c r="G486" s="255"/>
      <c r="H486" s="255"/>
    </row>
    <row r="487" spans="3:8" x14ac:dyDescent="0.2">
      <c r="C487" s="255"/>
      <c r="D487" s="255"/>
      <c r="E487" s="255"/>
      <c r="F487" s="255"/>
      <c r="G487" s="255"/>
      <c r="H487" s="255"/>
    </row>
    <row r="488" spans="3:8" x14ac:dyDescent="0.2">
      <c r="C488" s="255"/>
      <c r="D488" s="255"/>
      <c r="E488" s="255"/>
      <c r="F488" s="255"/>
      <c r="G488" s="255"/>
      <c r="H488" s="255"/>
    </row>
    <row r="489" spans="3:8" x14ac:dyDescent="0.2">
      <c r="C489" s="255"/>
      <c r="D489" s="255"/>
      <c r="E489" s="255"/>
      <c r="F489" s="255"/>
      <c r="G489" s="255"/>
      <c r="H489" s="255"/>
    </row>
    <row r="490" spans="3:8" x14ac:dyDescent="0.2">
      <c r="C490" s="255"/>
      <c r="D490" s="255"/>
      <c r="E490" s="255"/>
      <c r="F490" s="255"/>
      <c r="G490" s="255"/>
      <c r="H490" s="255"/>
    </row>
    <row r="491" spans="3:8" x14ac:dyDescent="0.2">
      <c r="C491" s="255"/>
      <c r="D491" s="255"/>
      <c r="E491" s="255"/>
      <c r="F491" s="255"/>
      <c r="G491" s="255"/>
      <c r="H491" s="255"/>
    </row>
    <row r="492" spans="3:8" x14ac:dyDescent="0.2">
      <c r="C492" s="255"/>
      <c r="D492" s="255"/>
      <c r="E492" s="255"/>
      <c r="F492" s="255"/>
      <c r="G492" s="255"/>
      <c r="H492" s="255"/>
    </row>
    <row r="493" spans="3:8" x14ac:dyDescent="0.2">
      <c r="C493" s="255"/>
      <c r="D493" s="255"/>
      <c r="E493" s="255"/>
      <c r="F493" s="255"/>
      <c r="G493" s="255"/>
      <c r="H493" s="255"/>
    </row>
    <row r="494" spans="3:8" x14ac:dyDescent="0.2">
      <c r="C494" s="255"/>
      <c r="D494" s="255"/>
      <c r="E494" s="255"/>
      <c r="F494" s="255"/>
      <c r="G494" s="255"/>
      <c r="H494" s="255"/>
    </row>
    <row r="495" spans="3:8" x14ac:dyDescent="0.2">
      <c r="C495" s="255"/>
      <c r="D495" s="255"/>
      <c r="E495" s="255"/>
      <c r="F495" s="255"/>
      <c r="G495" s="255"/>
      <c r="H495" s="255"/>
    </row>
    <row r="496" spans="3:8" x14ac:dyDescent="0.2">
      <c r="C496" s="255"/>
      <c r="D496" s="255"/>
      <c r="E496" s="255"/>
      <c r="F496" s="255"/>
      <c r="G496" s="255"/>
      <c r="H496" s="255"/>
    </row>
    <row r="497" spans="3:8" x14ac:dyDescent="0.2">
      <c r="C497" s="255"/>
      <c r="D497" s="255"/>
      <c r="E497" s="255"/>
      <c r="F497" s="255"/>
      <c r="G497" s="255"/>
      <c r="H497" s="255"/>
    </row>
    <row r="498" spans="3:8" x14ac:dyDescent="0.2">
      <c r="C498" s="255"/>
      <c r="D498" s="255"/>
      <c r="E498" s="255"/>
      <c r="F498" s="255"/>
      <c r="G498" s="255"/>
      <c r="H498" s="255"/>
    </row>
    <row r="499" spans="3:8" x14ac:dyDescent="0.2">
      <c r="C499" s="255"/>
      <c r="D499" s="255"/>
      <c r="E499" s="255"/>
      <c r="F499" s="255"/>
      <c r="G499" s="255"/>
      <c r="H499" s="255"/>
    </row>
    <row r="500" spans="3:8" x14ac:dyDescent="0.2">
      <c r="C500" s="255"/>
      <c r="D500" s="255"/>
      <c r="E500" s="255"/>
      <c r="F500" s="255"/>
      <c r="G500" s="255"/>
      <c r="H500" s="255"/>
    </row>
    <row r="501" spans="3:8" x14ac:dyDescent="0.2">
      <c r="C501" s="255"/>
      <c r="D501" s="255"/>
      <c r="E501" s="255"/>
      <c r="F501" s="255"/>
      <c r="G501" s="255"/>
      <c r="H501" s="255"/>
    </row>
    <row r="502" spans="3:8" x14ac:dyDescent="0.2">
      <c r="C502" s="255"/>
      <c r="D502" s="255"/>
      <c r="E502" s="255"/>
      <c r="F502" s="255"/>
      <c r="G502" s="255"/>
      <c r="H502" s="255"/>
    </row>
    <row r="503" spans="3:8" x14ac:dyDescent="0.2">
      <c r="C503" s="255"/>
      <c r="D503" s="255"/>
      <c r="E503" s="255"/>
      <c r="F503" s="255"/>
      <c r="G503" s="255"/>
      <c r="H503" s="255"/>
    </row>
    <row r="504" spans="3:8" x14ac:dyDescent="0.2">
      <c r="C504" s="255"/>
      <c r="D504" s="255"/>
      <c r="E504" s="255"/>
      <c r="F504" s="255"/>
      <c r="G504" s="255"/>
      <c r="H504" s="255"/>
    </row>
    <row r="505" spans="3:8" x14ac:dyDescent="0.2">
      <c r="C505" s="255"/>
      <c r="D505" s="255"/>
      <c r="E505" s="255"/>
      <c r="F505" s="255"/>
      <c r="G505" s="255"/>
      <c r="H505" s="255"/>
    </row>
    <row r="506" spans="3:8" x14ac:dyDescent="0.2">
      <c r="C506" s="255"/>
      <c r="D506" s="255"/>
      <c r="E506" s="255"/>
      <c r="F506" s="255"/>
      <c r="G506" s="255"/>
      <c r="H506" s="255"/>
    </row>
    <row r="507" spans="3:8" x14ac:dyDescent="0.2">
      <c r="C507" s="255"/>
      <c r="D507" s="255"/>
      <c r="E507" s="255"/>
      <c r="F507" s="255"/>
      <c r="G507" s="255"/>
      <c r="H507" s="255"/>
    </row>
    <row r="508" spans="3:8" x14ac:dyDescent="0.2">
      <c r="C508" s="255"/>
      <c r="D508" s="255"/>
      <c r="E508" s="255"/>
      <c r="F508" s="255"/>
      <c r="G508" s="255"/>
      <c r="H508" s="255"/>
    </row>
    <row r="509" spans="3:8" x14ac:dyDescent="0.2">
      <c r="C509" s="255"/>
      <c r="D509" s="255"/>
      <c r="E509" s="255"/>
      <c r="F509" s="255"/>
      <c r="G509" s="255"/>
      <c r="H509" s="255"/>
    </row>
    <row r="510" spans="3:8" x14ac:dyDescent="0.2">
      <c r="C510" s="255"/>
      <c r="D510" s="255"/>
      <c r="E510" s="255"/>
      <c r="F510" s="255"/>
      <c r="G510" s="255"/>
      <c r="H510" s="255"/>
    </row>
    <row r="511" spans="3:8" x14ac:dyDescent="0.2">
      <c r="C511" s="255"/>
      <c r="D511" s="255"/>
      <c r="E511" s="255"/>
      <c r="F511" s="255"/>
      <c r="G511" s="255"/>
      <c r="H511" s="255"/>
    </row>
    <row r="512" spans="3:8" x14ac:dyDescent="0.2">
      <c r="C512" s="255"/>
      <c r="D512" s="255"/>
      <c r="E512" s="255"/>
      <c r="F512" s="255"/>
      <c r="G512" s="255"/>
      <c r="H512" s="255"/>
    </row>
    <row r="513" spans="3:8" x14ac:dyDescent="0.2">
      <c r="C513" s="255"/>
      <c r="D513" s="255"/>
      <c r="E513" s="255"/>
      <c r="F513" s="255"/>
      <c r="G513" s="255"/>
      <c r="H513" s="255"/>
    </row>
    <row r="514" spans="3:8" x14ac:dyDescent="0.2">
      <c r="C514" s="255"/>
      <c r="D514" s="255"/>
      <c r="E514" s="255"/>
      <c r="F514" s="255"/>
      <c r="G514" s="255"/>
      <c r="H514" s="255"/>
    </row>
    <row r="515" spans="3:8" x14ac:dyDescent="0.2">
      <c r="C515" s="255"/>
      <c r="D515" s="255"/>
      <c r="E515" s="255"/>
      <c r="F515" s="255"/>
      <c r="G515" s="255"/>
      <c r="H515" s="255"/>
    </row>
    <row r="516" spans="3:8" x14ac:dyDescent="0.2">
      <c r="C516" s="255"/>
      <c r="D516" s="255"/>
      <c r="E516" s="255"/>
      <c r="F516" s="255"/>
      <c r="G516" s="255"/>
      <c r="H516" s="255"/>
    </row>
    <row r="517" spans="3:8" x14ac:dyDescent="0.2">
      <c r="C517" s="255"/>
      <c r="D517" s="255"/>
      <c r="E517" s="255"/>
      <c r="F517" s="255"/>
      <c r="G517" s="255"/>
      <c r="H517" s="255"/>
    </row>
    <row r="518" spans="3:8" x14ac:dyDescent="0.2">
      <c r="C518" s="255"/>
      <c r="D518" s="255"/>
      <c r="E518" s="255"/>
      <c r="F518" s="255"/>
      <c r="G518" s="255"/>
      <c r="H518" s="255"/>
    </row>
    <row r="519" spans="3:8" x14ac:dyDescent="0.2">
      <c r="C519" s="255"/>
      <c r="D519" s="255"/>
      <c r="E519" s="255"/>
      <c r="F519" s="255"/>
      <c r="G519" s="255"/>
      <c r="H519" s="255"/>
    </row>
    <row r="520" spans="3:8" x14ac:dyDescent="0.2">
      <c r="C520" s="255"/>
      <c r="D520" s="255"/>
      <c r="E520" s="255"/>
      <c r="F520" s="255"/>
      <c r="G520" s="255"/>
      <c r="H520" s="255"/>
    </row>
    <row r="521" spans="3:8" x14ac:dyDescent="0.2">
      <c r="C521" s="255"/>
      <c r="D521" s="255"/>
      <c r="E521" s="255"/>
      <c r="F521" s="255"/>
      <c r="G521" s="255"/>
      <c r="H521" s="255"/>
    </row>
    <row r="522" spans="3:8" x14ac:dyDescent="0.2">
      <c r="C522" s="255"/>
      <c r="D522" s="255"/>
      <c r="E522" s="255"/>
      <c r="F522" s="255"/>
      <c r="G522" s="255"/>
      <c r="H522" s="255"/>
    </row>
    <row r="523" spans="3:8" x14ac:dyDescent="0.2">
      <c r="C523" s="255"/>
      <c r="D523" s="255"/>
      <c r="E523" s="255"/>
      <c r="F523" s="255"/>
      <c r="G523" s="255"/>
      <c r="H523" s="255"/>
    </row>
    <row r="524" spans="3:8" x14ac:dyDescent="0.2">
      <c r="C524" s="255"/>
      <c r="D524" s="255"/>
      <c r="E524" s="255"/>
      <c r="F524" s="255"/>
      <c r="G524" s="255"/>
      <c r="H524" s="255"/>
    </row>
    <row r="525" spans="3:8" x14ac:dyDescent="0.2">
      <c r="C525" s="255"/>
      <c r="D525" s="255"/>
      <c r="E525" s="255"/>
      <c r="F525" s="255"/>
      <c r="G525" s="255"/>
      <c r="H525" s="255"/>
    </row>
    <row r="526" spans="3:8" x14ac:dyDescent="0.2">
      <c r="C526" s="255"/>
      <c r="D526" s="255"/>
      <c r="E526" s="255"/>
      <c r="F526" s="255"/>
      <c r="G526" s="255"/>
      <c r="H526" s="255"/>
    </row>
    <row r="527" spans="3:8" x14ac:dyDescent="0.2">
      <c r="C527" s="255"/>
      <c r="D527" s="255"/>
      <c r="E527" s="255"/>
      <c r="F527" s="255"/>
      <c r="G527" s="255"/>
      <c r="H527" s="255"/>
    </row>
    <row r="528" spans="3:8" x14ac:dyDescent="0.2">
      <c r="C528" s="255"/>
      <c r="D528" s="255"/>
      <c r="E528" s="255"/>
      <c r="F528" s="255"/>
      <c r="G528" s="255"/>
      <c r="H528" s="255"/>
    </row>
    <row r="529" spans="3:8" x14ac:dyDescent="0.2">
      <c r="C529" s="255"/>
      <c r="D529" s="255"/>
      <c r="E529" s="255"/>
      <c r="F529" s="255"/>
      <c r="G529" s="255"/>
      <c r="H529" s="255"/>
    </row>
    <row r="530" spans="3:8" x14ac:dyDescent="0.2">
      <c r="C530" s="255"/>
      <c r="D530" s="255"/>
      <c r="E530" s="255"/>
      <c r="F530" s="255"/>
      <c r="G530" s="255"/>
      <c r="H530" s="255"/>
    </row>
    <row r="531" spans="3:8" x14ac:dyDescent="0.2">
      <c r="C531" s="255"/>
      <c r="D531" s="255"/>
      <c r="E531" s="255"/>
      <c r="F531" s="255"/>
      <c r="G531" s="255"/>
      <c r="H531" s="255"/>
    </row>
    <row r="532" spans="3:8" x14ac:dyDescent="0.2">
      <c r="C532" s="255"/>
      <c r="D532" s="255"/>
      <c r="E532" s="255"/>
      <c r="F532" s="255"/>
      <c r="G532" s="255"/>
      <c r="H532" s="255"/>
    </row>
    <row r="533" spans="3:8" x14ac:dyDescent="0.2">
      <c r="C533" s="255"/>
      <c r="D533" s="255"/>
      <c r="E533" s="255"/>
      <c r="F533" s="255"/>
      <c r="G533" s="255"/>
      <c r="H533" s="255"/>
    </row>
    <row r="534" spans="3:8" x14ac:dyDescent="0.2">
      <c r="C534" s="255"/>
      <c r="D534" s="255"/>
      <c r="E534" s="255"/>
      <c r="F534" s="255"/>
      <c r="G534" s="255"/>
      <c r="H534" s="255"/>
    </row>
    <row r="535" spans="3:8" x14ac:dyDescent="0.2">
      <c r="C535" s="255"/>
      <c r="D535" s="255"/>
      <c r="E535" s="255"/>
      <c r="F535" s="255"/>
      <c r="G535" s="255"/>
      <c r="H535" s="255"/>
    </row>
    <row r="536" spans="3:8" x14ac:dyDescent="0.2">
      <c r="C536" s="255"/>
      <c r="D536" s="255"/>
      <c r="E536" s="255"/>
      <c r="F536" s="255"/>
      <c r="G536" s="255"/>
      <c r="H536" s="255"/>
    </row>
    <row r="537" spans="3:8" x14ac:dyDescent="0.2">
      <c r="C537" s="255"/>
      <c r="D537" s="255"/>
      <c r="E537" s="255"/>
      <c r="F537" s="255"/>
      <c r="G537" s="255"/>
      <c r="H537" s="255"/>
    </row>
    <row r="538" spans="3:8" x14ac:dyDescent="0.2">
      <c r="C538" s="255"/>
      <c r="D538" s="255"/>
      <c r="E538" s="255"/>
      <c r="F538" s="255"/>
      <c r="G538" s="255"/>
      <c r="H538" s="255"/>
    </row>
    <row r="539" spans="3:8" x14ac:dyDescent="0.2">
      <c r="C539" s="255"/>
      <c r="D539" s="255"/>
      <c r="E539" s="255"/>
      <c r="F539" s="255"/>
      <c r="G539" s="255"/>
      <c r="H539" s="255"/>
    </row>
    <row r="540" spans="3:8" x14ac:dyDescent="0.2">
      <c r="C540" s="255"/>
      <c r="D540" s="255"/>
      <c r="E540" s="255"/>
      <c r="F540" s="255"/>
      <c r="G540" s="255"/>
      <c r="H540" s="255"/>
    </row>
    <row r="541" spans="3:8" x14ac:dyDescent="0.2">
      <c r="C541" s="255"/>
      <c r="D541" s="255"/>
      <c r="E541" s="255"/>
      <c r="F541" s="255"/>
      <c r="G541" s="255"/>
      <c r="H541" s="255"/>
    </row>
    <row r="542" spans="3:8" x14ac:dyDescent="0.2">
      <c r="C542" s="255"/>
      <c r="D542" s="255"/>
      <c r="E542" s="255"/>
      <c r="F542" s="255"/>
      <c r="G542" s="255"/>
      <c r="H542" s="255"/>
    </row>
    <row r="543" spans="3:8" x14ac:dyDescent="0.2">
      <c r="C543" s="255"/>
      <c r="D543" s="255"/>
      <c r="E543" s="255"/>
      <c r="F543" s="255"/>
      <c r="G543" s="255"/>
      <c r="H543" s="255"/>
    </row>
    <row r="544" spans="3:8" x14ac:dyDescent="0.2">
      <c r="C544" s="255"/>
      <c r="D544" s="255"/>
      <c r="E544" s="255"/>
      <c r="F544" s="255"/>
      <c r="G544" s="255"/>
      <c r="H544" s="255"/>
    </row>
    <row r="545" spans="3:8" x14ac:dyDescent="0.2">
      <c r="C545" s="255"/>
      <c r="D545" s="255"/>
      <c r="E545" s="255"/>
      <c r="F545" s="255"/>
      <c r="G545" s="255"/>
      <c r="H545" s="255"/>
    </row>
    <row r="546" spans="3:8" x14ac:dyDescent="0.2">
      <c r="C546" s="255"/>
      <c r="D546" s="255"/>
      <c r="E546" s="255"/>
      <c r="F546" s="255"/>
      <c r="G546" s="255"/>
      <c r="H546" s="255"/>
    </row>
    <row r="547" spans="3:8" x14ac:dyDescent="0.2">
      <c r="C547" s="255"/>
      <c r="D547" s="255"/>
      <c r="E547" s="255"/>
      <c r="F547" s="255"/>
      <c r="G547" s="255"/>
      <c r="H547" s="255"/>
    </row>
    <row r="548" spans="3:8" x14ac:dyDescent="0.2">
      <c r="C548" s="255"/>
      <c r="D548" s="255"/>
      <c r="E548" s="255"/>
      <c r="F548" s="255"/>
      <c r="G548" s="255"/>
      <c r="H548" s="255"/>
    </row>
    <row r="549" spans="3:8" x14ac:dyDescent="0.2">
      <c r="C549" s="255"/>
      <c r="D549" s="255"/>
      <c r="E549" s="255"/>
      <c r="F549" s="255"/>
      <c r="G549" s="255"/>
      <c r="H549" s="255"/>
    </row>
    <row r="550" spans="3:8" x14ac:dyDescent="0.2">
      <c r="C550" s="255"/>
      <c r="D550" s="255"/>
      <c r="E550" s="255"/>
      <c r="F550" s="255"/>
      <c r="G550" s="255"/>
      <c r="H550" s="255"/>
    </row>
    <row r="551" spans="3:8" x14ac:dyDescent="0.2">
      <c r="C551" s="255"/>
      <c r="D551" s="255"/>
      <c r="E551" s="255"/>
      <c r="F551" s="255"/>
      <c r="G551" s="255"/>
      <c r="H551" s="255"/>
    </row>
    <row r="552" spans="3:8" x14ac:dyDescent="0.2">
      <c r="C552" s="255"/>
      <c r="D552" s="255"/>
      <c r="E552" s="255"/>
      <c r="F552" s="255"/>
      <c r="G552" s="255"/>
      <c r="H552" s="255"/>
    </row>
    <row r="553" spans="3:8" x14ac:dyDescent="0.2">
      <c r="C553" s="255"/>
      <c r="D553" s="255"/>
      <c r="E553" s="255"/>
      <c r="F553" s="255"/>
      <c r="G553" s="255"/>
      <c r="H553" s="255"/>
    </row>
    <row r="554" spans="3:8" x14ac:dyDescent="0.2">
      <c r="C554" s="255"/>
      <c r="D554" s="255"/>
      <c r="E554" s="255"/>
      <c r="F554" s="255"/>
      <c r="G554" s="255"/>
      <c r="H554" s="255"/>
    </row>
    <row r="555" spans="3:8" x14ac:dyDescent="0.2">
      <c r="C555" s="255"/>
      <c r="D555" s="255"/>
      <c r="E555" s="255"/>
      <c r="F555" s="255"/>
      <c r="G555" s="255"/>
      <c r="H555" s="255"/>
    </row>
    <row r="556" spans="3:8" x14ac:dyDescent="0.2">
      <c r="C556" s="255"/>
      <c r="D556" s="255"/>
      <c r="E556" s="255"/>
      <c r="F556" s="255"/>
      <c r="G556" s="255"/>
      <c r="H556" s="255"/>
    </row>
    <row r="557" spans="3:8" x14ac:dyDescent="0.2">
      <c r="C557" s="255"/>
      <c r="D557" s="255"/>
      <c r="E557" s="255"/>
      <c r="F557" s="255"/>
      <c r="G557" s="255"/>
      <c r="H557" s="255"/>
    </row>
    <row r="558" spans="3:8" x14ac:dyDescent="0.2">
      <c r="C558" s="255"/>
      <c r="D558" s="255"/>
      <c r="E558" s="255"/>
      <c r="F558" s="255"/>
      <c r="G558" s="255"/>
      <c r="H558" s="255"/>
    </row>
    <row r="559" spans="3:8" x14ac:dyDescent="0.2">
      <c r="C559" s="255"/>
      <c r="D559" s="255"/>
      <c r="E559" s="255"/>
      <c r="F559" s="255"/>
      <c r="G559" s="255"/>
      <c r="H559" s="255"/>
    </row>
    <row r="560" spans="3:8" x14ac:dyDescent="0.2">
      <c r="C560" s="255"/>
      <c r="D560" s="255"/>
      <c r="E560" s="255"/>
      <c r="F560" s="255"/>
      <c r="G560" s="255"/>
      <c r="H560" s="255"/>
    </row>
    <row r="561" spans="3:8" x14ac:dyDescent="0.2">
      <c r="C561" s="255"/>
      <c r="D561" s="255"/>
      <c r="E561" s="255"/>
      <c r="F561" s="255"/>
      <c r="G561" s="255"/>
      <c r="H561" s="255"/>
    </row>
    <row r="562" spans="3:8" x14ac:dyDescent="0.2">
      <c r="C562" s="255"/>
      <c r="D562" s="255"/>
      <c r="E562" s="255"/>
      <c r="F562" s="255"/>
      <c r="G562" s="255"/>
      <c r="H562" s="255"/>
    </row>
    <row r="563" spans="3:8" x14ac:dyDescent="0.2">
      <c r="C563" s="255"/>
      <c r="D563" s="255"/>
      <c r="E563" s="255"/>
      <c r="F563" s="255"/>
      <c r="G563" s="255"/>
      <c r="H563" s="255"/>
    </row>
    <row r="564" spans="3:8" x14ac:dyDescent="0.2">
      <c r="C564" s="255"/>
      <c r="D564" s="255"/>
      <c r="E564" s="255"/>
      <c r="F564" s="255"/>
      <c r="G564" s="255"/>
      <c r="H564" s="255"/>
    </row>
    <row r="565" spans="3:8" x14ac:dyDescent="0.2">
      <c r="C565" s="255"/>
      <c r="D565" s="255"/>
      <c r="E565" s="255"/>
      <c r="F565" s="255"/>
      <c r="G565" s="255"/>
      <c r="H565" s="255"/>
    </row>
    <row r="566" spans="3:8" x14ac:dyDescent="0.2">
      <c r="C566" s="255"/>
      <c r="D566" s="255"/>
      <c r="E566" s="255"/>
      <c r="F566" s="255"/>
      <c r="G566" s="255"/>
      <c r="H566" s="255"/>
    </row>
    <row r="567" spans="3:8" x14ac:dyDescent="0.2">
      <c r="C567" s="255"/>
      <c r="D567" s="255"/>
      <c r="E567" s="255"/>
      <c r="F567" s="255"/>
      <c r="G567" s="255"/>
      <c r="H567" s="255"/>
    </row>
    <row r="568" spans="3:8" x14ac:dyDescent="0.2">
      <c r="C568" s="255"/>
      <c r="D568" s="255"/>
      <c r="E568" s="255"/>
      <c r="F568" s="255"/>
      <c r="G568" s="255"/>
      <c r="H568" s="255"/>
    </row>
    <row r="569" spans="3:8" x14ac:dyDescent="0.2">
      <c r="C569" s="255"/>
      <c r="D569" s="255"/>
      <c r="E569" s="255"/>
      <c r="F569" s="255"/>
      <c r="G569" s="255"/>
      <c r="H569" s="255"/>
    </row>
    <row r="570" spans="3:8" x14ac:dyDescent="0.2">
      <c r="C570" s="255"/>
      <c r="D570" s="255"/>
      <c r="E570" s="255"/>
      <c r="F570" s="255"/>
      <c r="G570" s="255"/>
      <c r="H570" s="255"/>
    </row>
    <row r="571" spans="3:8" x14ac:dyDescent="0.2">
      <c r="C571" s="255"/>
      <c r="D571" s="255"/>
      <c r="E571" s="255"/>
      <c r="F571" s="255"/>
      <c r="G571" s="255"/>
      <c r="H571" s="255"/>
    </row>
    <row r="572" spans="3:8" x14ac:dyDescent="0.2">
      <c r="C572" s="255"/>
      <c r="D572" s="255"/>
      <c r="E572" s="255"/>
      <c r="F572" s="255"/>
      <c r="G572" s="255"/>
      <c r="H572" s="255"/>
    </row>
    <row r="573" spans="3:8" x14ac:dyDescent="0.2">
      <c r="C573" s="255"/>
      <c r="D573" s="255"/>
      <c r="E573" s="255"/>
      <c r="F573" s="255"/>
      <c r="G573" s="255"/>
      <c r="H573" s="255"/>
    </row>
    <row r="574" spans="3:8" x14ac:dyDescent="0.2">
      <c r="C574" s="255"/>
      <c r="D574" s="255"/>
      <c r="E574" s="255"/>
      <c r="F574" s="255"/>
      <c r="G574" s="255"/>
      <c r="H574" s="255"/>
    </row>
    <row r="575" spans="3:8" x14ac:dyDescent="0.2">
      <c r="C575" s="255"/>
      <c r="D575" s="255"/>
      <c r="E575" s="255"/>
      <c r="F575" s="255"/>
      <c r="G575" s="255"/>
      <c r="H575" s="255"/>
    </row>
    <row r="576" spans="3:8" x14ac:dyDescent="0.2">
      <c r="C576" s="255"/>
      <c r="D576" s="255"/>
      <c r="E576" s="255"/>
      <c r="F576" s="255"/>
      <c r="G576" s="255"/>
      <c r="H576" s="255"/>
    </row>
    <row r="577" spans="3:8" x14ac:dyDescent="0.2">
      <c r="C577" s="255"/>
      <c r="D577" s="255"/>
      <c r="E577" s="255"/>
      <c r="F577" s="255"/>
      <c r="G577" s="255"/>
      <c r="H577" s="255"/>
    </row>
    <row r="578" spans="3:8" x14ac:dyDescent="0.2">
      <c r="C578" s="255"/>
      <c r="D578" s="255"/>
      <c r="E578" s="255"/>
      <c r="F578" s="255"/>
      <c r="G578" s="255"/>
      <c r="H578" s="255"/>
    </row>
    <row r="579" spans="3:8" x14ac:dyDescent="0.2">
      <c r="C579" s="255"/>
      <c r="D579" s="255"/>
      <c r="E579" s="255"/>
      <c r="F579" s="255"/>
      <c r="G579" s="255"/>
      <c r="H579" s="255"/>
    </row>
    <row r="580" spans="3:8" x14ac:dyDescent="0.2">
      <c r="C580" s="255"/>
      <c r="D580" s="255"/>
      <c r="E580" s="255"/>
      <c r="F580" s="255"/>
      <c r="G580" s="255"/>
      <c r="H580" s="255"/>
    </row>
    <row r="581" spans="3:8" x14ac:dyDescent="0.2">
      <c r="C581" s="255"/>
      <c r="D581" s="255"/>
      <c r="E581" s="255"/>
      <c r="F581" s="255"/>
      <c r="G581" s="255"/>
      <c r="H581" s="255"/>
    </row>
    <row r="582" spans="3:8" x14ac:dyDescent="0.2">
      <c r="C582" s="255"/>
      <c r="D582" s="255"/>
      <c r="E582" s="255"/>
      <c r="F582" s="255"/>
      <c r="G582" s="255"/>
      <c r="H582" s="255"/>
    </row>
    <row r="583" spans="3:8" x14ac:dyDescent="0.2">
      <c r="C583" s="255"/>
      <c r="D583" s="255"/>
      <c r="E583" s="255"/>
      <c r="F583" s="255"/>
      <c r="G583" s="255"/>
      <c r="H583" s="255"/>
    </row>
    <row r="584" spans="3:8" x14ac:dyDescent="0.2">
      <c r="C584" s="255"/>
      <c r="D584" s="255"/>
      <c r="E584" s="255"/>
      <c r="F584" s="255"/>
      <c r="G584" s="255"/>
      <c r="H584" s="255"/>
    </row>
    <row r="585" spans="3:8" x14ac:dyDescent="0.2">
      <c r="C585" s="255"/>
      <c r="D585" s="255"/>
      <c r="E585" s="255"/>
      <c r="F585" s="255"/>
      <c r="G585" s="255"/>
      <c r="H585" s="255"/>
    </row>
    <row r="586" spans="3:8" x14ac:dyDescent="0.2">
      <c r="C586" s="255"/>
      <c r="D586" s="255"/>
      <c r="E586" s="255"/>
      <c r="F586" s="255"/>
      <c r="G586" s="255"/>
      <c r="H586" s="255"/>
    </row>
    <row r="587" spans="3:8" x14ac:dyDescent="0.2">
      <c r="C587" s="255"/>
      <c r="D587" s="255"/>
      <c r="E587" s="255"/>
      <c r="F587" s="255"/>
      <c r="G587" s="255"/>
      <c r="H587" s="255"/>
    </row>
    <row r="588" spans="3:8" x14ac:dyDescent="0.2">
      <c r="C588" s="255"/>
      <c r="D588" s="255"/>
      <c r="E588" s="255"/>
      <c r="F588" s="255"/>
      <c r="G588" s="255"/>
      <c r="H588" s="255"/>
    </row>
    <row r="589" spans="3:8" x14ac:dyDescent="0.2">
      <c r="C589" s="255"/>
      <c r="D589" s="255"/>
      <c r="E589" s="255"/>
      <c r="F589" s="255"/>
      <c r="G589" s="255"/>
      <c r="H589" s="255"/>
    </row>
    <row r="590" spans="3:8" x14ac:dyDescent="0.2">
      <c r="C590" s="255"/>
      <c r="D590" s="255"/>
      <c r="E590" s="255"/>
      <c r="F590" s="255"/>
      <c r="G590" s="255"/>
      <c r="H590" s="255"/>
    </row>
    <row r="591" spans="3:8" x14ac:dyDescent="0.2">
      <c r="C591" s="255"/>
      <c r="D591" s="255"/>
      <c r="E591" s="255"/>
      <c r="F591" s="255"/>
      <c r="G591" s="255"/>
      <c r="H591" s="255"/>
    </row>
    <row r="592" spans="3:8" x14ac:dyDescent="0.2">
      <c r="C592" s="255"/>
      <c r="D592" s="255"/>
      <c r="E592" s="255"/>
      <c r="F592" s="255"/>
      <c r="G592" s="255"/>
      <c r="H592" s="255"/>
    </row>
    <row r="593" spans="3:8" x14ac:dyDescent="0.2">
      <c r="C593" s="255"/>
      <c r="D593" s="255"/>
      <c r="E593" s="255"/>
      <c r="F593" s="255"/>
      <c r="G593" s="255"/>
      <c r="H593" s="255"/>
    </row>
    <row r="594" spans="3:8" x14ac:dyDescent="0.2">
      <c r="C594" s="255"/>
      <c r="D594" s="255"/>
      <c r="E594" s="255"/>
      <c r="F594" s="255"/>
      <c r="G594" s="255"/>
      <c r="H594" s="255"/>
    </row>
    <row r="595" spans="3:8" x14ac:dyDescent="0.2">
      <c r="C595" s="255"/>
      <c r="D595" s="255"/>
      <c r="E595" s="255"/>
      <c r="F595" s="255"/>
      <c r="G595" s="255"/>
      <c r="H595" s="255"/>
    </row>
    <row r="596" spans="3:8" x14ac:dyDescent="0.2">
      <c r="C596" s="255"/>
      <c r="D596" s="255"/>
      <c r="E596" s="255"/>
      <c r="F596" s="255"/>
      <c r="G596" s="255"/>
      <c r="H596" s="255"/>
    </row>
    <row r="597" spans="3:8" x14ac:dyDescent="0.2">
      <c r="C597" s="255"/>
      <c r="D597" s="255"/>
      <c r="E597" s="255"/>
      <c r="F597" s="255"/>
      <c r="G597" s="255"/>
      <c r="H597" s="255"/>
    </row>
    <row r="598" spans="3:8" x14ac:dyDescent="0.2">
      <c r="C598" s="255"/>
      <c r="D598" s="255"/>
      <c r="E598" s="255"/>
      <c r="F598" s="255"/>
      <c r="G598" s="255"/>
      <c r="H598" s="255"/>
    </row>
    <row r="599" spans="3:8" x14ac:dyDescent="0.2">
      <c r="C599" s="255"/>
      <c r="D599" s="255"/>
      <c r="E599" s="255"/>
      <c r="F599" s="255"/>
      <c r="G599" s="255"/>
      <c r="H599" s="255"/>
    </row>
    <row r="600" spans="3:8" x14ac:dyDescent="0.2">
      <c r="C600" s="255"/>
      <c r="D600" s="255"/>
      <c r="E600" s="255"/>
      <c r="F600" s="255"/>
      <c r="G600" s="255"/>
      <c r="H600" s="255"/>
    </row>
    <row r="601" spans="3:8" x14ac:dyDescent="0.2">
      <c r="C601" s="255"/>
      <c r="D601" s="255"/>
      <c r="E601" s="255"/>
      <c r="F601" s="255"/>
      <c r="G601" s="255"/>
      <c r="H601" s="255"/>
    </row>
    <row r="602" spans="3:8" x14ac:dyDescent="0.2">
      <c r="C602" s="255"/>
      <c r="D602" s="255"/>
      <c r="E602" s="255"/>
      <c r="F602" s="255"/>
      <c r="G602" s="255"/>
      <c r="H602" s="255"/>
    </row>
    <row r="603" spans="3:8" x14ac:dyDescent="0.2">
      <c r="C603" s="255"/>
      <c r="D603" s="255"/>
      <c r="E603" s="255"/>
      <c r="F603" s="255"/>
      <c r="G603" s="255"/>
      <c r="H603" s="255"/>
    </row>
    <row r="604" spans="3:8" x14ac:dyDescent="0.2">
      <c r="C604" s="255"/>
      <c r="D604" s="255"/>
      <c r="E604" s="255"/>
      <c r="F604" s="255"/>
      <c r="G604" s="255"/>
      <c r="H604" s="255"/>
    </row>
    <row r="605" spans="3:8" x14ac:dyDescent="0.2">
      <c r="C605" s="255"/>
      <c r="D605" s="255"/>
      <c r="E605" s="255"/>
      <c r="F605" s="255"/>
      <c r="G605" s="255"/>
      <c r="H605" s="255"/>
    </row>
    <row r="606" spans="3:8" x14ac:dyDescent="0.2">
      <c r="C606" s="255"/>
      <c r="D606" s="255"/>
      <c r="E606" s="255"/>
      <c r="F606" s="255"/>
      <c r="G606" s="255"/>
      <c r="H606" s="255"/>
    </row>
    <row r="607" spans="3:8" x14ac:dyDescent="0.2">
      <c r="C607" s="255"/>
      <c r="D607" s="255"/>
      <c r="E607" s="255"/>
      <c r="F607" s="255"/>
      <c r="G607" s="255"/>
      <c r="H607" s="255"/>
    </row>
    <row r="608" spans="3:8" x14ac:dyDescent="0.2">
      <c r="C608" s="255"/>
      <c r="D608" s="255"/>
      <c r="E608" s="255"/>
      <c r="F608" s="255"/>
      <c r="G608" s="255"/>
      <c r="H608" s="255"/>
    </row>
    <row r="609" spans="3:8" x14ac:dyDescent="0.2">
      <c r="C609" s="255"/>
      <c r="D609" s="255"/>
      <c r="E609" s="255"/>
      <c r="F609" s="255"/>
      <c r="G609" s="255"/>
      <c r="H609" s="255"/>
    </row>
    <row r="610" spans="3:8" x14ac:dyDescent="0.2">
      <c r="C610" s="255"/>
      <c r="D610" s="255"/>
      <c r="E610" s="255"/>
      <c r="F610" s="255"/>
      <c r="G610" s="255"/>
      <c r="H610" s="255"/>
    </row>
    <row r="611" spans="3:8" x14ac:dyDescent="0.2">
      <c r="C611" s="255"/>
      <c r="D611" s="255"/>
      <c r="E611" s="255"/>
      <c r="F611" s="255"/>
      <c r="G611" s="255"/>
      <c r="H611" s="255"/>
    </row>
    <row r="612" spans="3:8" x14ac:dyDescent="0.2">
      <c r="C612" s="255"/>
      <c r="D612" s="255"/>
      <c r="E612" s="255"/>
      <c r="F612" s="255"/>
      <c r="G612" s="255"/>
      <c r="H612" s="255"/>
    </row>
    <row r="613" spans="3:8" x14ac:dyDescent="0.2">
      <c r="C613" s="255"/>
      <c r="D613" s="255"/>
      <c r="E613" s="255"/>
      <c r="F613" s="255"/>
      <c r="G613" s="255"/>
      <c r="H613" s="255"/>
    </row>
    <row r="614" spans="3:8" x14ac:dyDescent="0.2">
      <c r="C614" s="255"/>
      <c r="D614" s="255"/>
      <c r="E614" s="255"/>
      <c r="F614" s="255"/>
      <c r="G614" s="255"/>
      <c r="H614" s="255"/>
    </row>
    <row r="615" spans="3:8" x14ac:dyDescent="0.2">
      <c r="C615" s="255"/>
      <c r="D615" s="255"/>
      <c r="E615" s="255"/>
      <c r="F615" s="255"/>
      <c r="G615" s="255"/>
      <c r="H615" s="255"/>
    </row>
    <row r="616" spans="3:8" x14ac:dyDescent="0.2">
      <c r="C616" s="255"/>
      <c r="D616" s="255"/>
      <c r="E616" s="255"/>
      <c r="F616" s="255"/>
      <c r="G616" s="255"/>
      <c r="H616" s="255"/>
    </row>
    <row r="617" spans="3:8" x14ac:dyDescent="0.2">
      <c r="C617" s="255"/>
      <c r="D617" s="255"/>
      <c r="E617" s="255"/>
      <c r="F617" s="255"/>
      <c r="G617" s="255"/>
      <c r="H617" s="255"/>
    </row>
    <row r="618" spans="3:8" x14ac:dyDescent="0.2">
      <c r="C618" s="255"/>
      <c r="D618" s="255"/>
      <c r="E618" s="255"/>
      <c r="F618" s="255"/>
      <c r="G618" s="255"/>
      <c r="H618" s="255"/>
    </row>
    <row r="619" spans="3:8" x14ac:dyDescent="0.2">
      <c r="C619" s="255"/>
      <c r="D619" s="255"/>
      <c r="E619" s="255"/>
      <c r="F619" s="255"/>
      <c r="G619" s="255"/>
      <c r="H619" s="255"/>
    </row>
    <row r="620" spans="3:8" x14ac:dyDescent="0.2">
      <c r="C620" s="255"/>
      <c r="D620" s="255"/>
      <c r="E620" s="255"/>
      <c r="F620" s="255"/>
      <c r="G620" s="255"/>
      <c r="H620" s="255"/>
    </row>
    <row r="621" spans="3:8" x14ac:dyDescent="0.2">
      <c r="C621" s="255"/>
      <c r="D621" s="255"/>
      <c r="E621" s="255"/>
      <c r="F621" s="255"/>
      <c r="G621" s="255"/>
      <c r="H621" s="255"/>
    </row>
    <row r="622" spans="3:8" x14ac:dyDescent="0.2">
      <c r="C622" s="255"/>
      <c r="D622" s="255"/>
      <c r="E622" s="255"/>
      <c r="F622" s="255"/>
      <c r="G622" s="255"/>
      <c r="H622" s="255"/>
    </row>
    <row r="623" spans="3:8" x14ac:dyDescent="0.2">
      <c r="C623" s="255"/>
      <c r="D623" s="255"/>
      <c r="E623" s="255"/>
      <c r="F623" s="255"/>
      <c r="G623" s="255"/>
      <c r="H623" s="255"/>
    </row>
    <row r="624" spans="3:8" x14ac:dyDescent="0.2">
      <c r="C624" s="255"/>
      <c r="D624" s="255"/>
      <c r="E624" s="255"/>
      <c r="F624" s="255"/>
      <c r="G624" s="255"/>
      <c r="H624" s="255"/>
    </row>
    <row r="625" spans="3:8" x14ac:dyDescent="0.2">
      <c r="C625" s="255"/>
      <c r="D625" s="255"/>
      <c r="E625" s="255"/>
      <c r="F625" s="255"/>
      <c r="G625" s="255"/>
      <c r="H625" s="255"/>
    </row>
    <row r="626" spans="3:8" x14ac:dyDescent="0.2">
      <c r="C626" s="255"/>
      <c r="D626" s="255"/>
      <c r="E626" s="255"/>
      <c r="F626" s="255"/>
      <c r="G626" s="255"/>
      <c r="H626" s="255"/>
    </row>
    <row r="627" spans="3:8" x14ac:dyDescent="0.2">
      <c r="C627" s="255"/>
      <c r="D627" s="255"/>
      <c r="E627" s="255"/>
      <c r="F627" s="255"/>
      <c r="G627" s="255"/>
      <c r="H627" s="255"/>
    </row>
    <row r="628" spans="3:8" x14ac:dyDescent="0.2">
      <c r="C628" s="255"/>
      <c r="D628" s="255"/>
      <c r="E628" s="255"/>
      <c r="F628" s="255"/>
      <c r="G628" s="255"/>
      <c r="H628" s="255"/>
    </row>
    <row r="629" spans="3:8" x14ac:dyDescent="0.2">
      <c r="C629" s="255"/>
      <c r="D629" s="255"/>
      <c r="E629" s="255"/>
      <c r="F629" s="255"/>
      <c r="G629" s="255"/>
      <c r="H629" s="255"/>
    </row>
    <row r="630" spans="3:8" x14ac:dyDescent="0.2">
      <c r="C630" s="255"/>
      <c r="D630" s="255"/>
      <c r="E630" s="255"/>
      <c r="F630" s="255"/>
      <c r="G630" s="255"/>
      <c r="H630" s="255"/>
    </row>
    <row r="631" spans="3:8" x14ac:dyDescent="0.2">
      <c r="C631" s="255"/>
      <c r="D631" s="255"/>
      <c r="E631" s="255"/>
      <c r="F631" s="255"/>
      <c r="G631" s="255"/>
      <c r="H631" s="255"/>
    </row>
    <row r="632" spans="3:8" x14ac:dyDescent="0.2">
      <c r="C632" s="255"/>
      <c r="D632" s="255"/>
      <c r="E632" s="255"/>
      <c r="F632" s="255"/>
      <c r="G632" s="255"/>
      <c r="H632" s="255"/>
    </row>
    <row r="633" spans="3:8" x14ac:dyDescent="0.2">
      <c r="C633" s="255"/>
      <c r="D633" s="255"/>
      <c r="E633" s="255"/>
      <c r="F633" s="255"/>
      <c r="G633" s="255"/>
      <c r="H633" s="255"/>
    </row>
    <row r="634" spans="3:8" x14ac:dyDescent="0.2">
      <c r="C634" s="255"/>
      <c r="D634" s="255"/>
      <c r="E634" s="255"/>
      <c r="F634" s="255"/>
      <c r="G634" s="255"/>
      <c r="H634" s="255"/>
    </row>
    <row r="635" spans="3:8" x14ac:dyDescent="0.2">
      <c r="C635" s="255"/>
      <c r="D635" s="255"/>
      <c r="E635" s="255"/>
      <c r="F635" s="255"/>
      <c r="G635" s="255"/>
      <c r="H635" s="255"/>
    </row>
    <row r="636" spans="3:8" x14ac:dyDescent="0.2">
      <c r="C636" s="255"/>
      <c r="D636" s="255"/>
      <c r="E636" s="255"/>
      <c r="F636" s="255"/>
      <c r="G636" s="255"/>
      <c r="H636" s="255"/>
    </row>
    <row r="637" spans="3:8" x14ac:dyDescent="0.2">
      <c r="C637" s="255"/>
      <c r="D637" s="255"/>
      <c r="E637" s="255"/>
      <c r="F637" s="255"/>
      <c r="G637" s="255"/>
      <c r="H637" s="255"/>
    </row>
    <row r="638" spans="3:8" x14ac:dyDescent="0.2">
      <c r="C638" s="255"/>
      <c r="D638" s="255"/>
      <c r="E638" s="255"/>
      <c r="F638" s="255"/>
      <c r="G638" s="255"/>
      <c r="H638" s="255"/>
    </row>
    <row r="639" spans="3:8" x14ac:dyDescent="0.2">
      <c r="C639" s="255"/>
      <c r="D639" s="255"/>
      <c r="E639" s="255"/>
      <c r="F639" s="255"/>
      <c r="G639" s="255"/>
      <c r="H639" s="255"/>
    </row>
    <row r="640" spans="3:8" x14ac:dyDescent="0.2">
      <c r="C640" s="255"/>
      <c r="D640" s="255"/>
      <c r="E640" s="255"/>
      <c r="F640" s="255"/>
      <c r="G640" s="255"/>
      <c r="H640" s="255"/>
    </row>
    <row r="641" spans="3:8" x14ac:dyDescent="0.2">
      <c r="C641" s="255"/>
      <c r="D641" s="255"/>
      <c r="E641" s="255"/>
      <c r="F641" s="255"/>
      <c r="G641" s="255"/>
      <c r="H641" s="255"/>
    </row>
    <row r="642" spans="3:8" x14ac:dyDescent="0.2">
      <c r="C642" s="255"/>
      <c r="D642" s="255"/>
      <c r="E642" s="255"/>
      <c r="F642" s="255"/>
      <c r="G642" s="255"/>
      <c r="H642" s="255"/>
    </row>
    <row r="643" spans="3:8" x14ac:dyDescent="0.2">
      <c r="C643" s="255"/>
      <c r="D643" s="255"/>
      <c r="E643" s="255"/>
      <c r="F643" s="255"/>
      <c r="G643" s="255"/>
      <c r="H643" s="255"/>
    </row>
    <row r="644" spans="3:8" x14ac:dyDescent="0.2">
      <c r="C644" s="255"/>
      <c r="D644" s="255"/>
      <c r="E644" s="255"/>
      <c r="F644" s="255"/>
      <c r="G644" s="255"/>
      <c r="H644" s="255"/>
    </row>
    <row r="645" spans="3:8" x14ac:dyDescent="0.2">
      <c r="C645" s="255"/>
      <c r="D645" s="255"/>
      <c r="E645" s="255"/>
      <c r="F645" s="255"/>
      <c r="G645" s="255"/>
      <c r="H645" s="255"/>
    </row>
    <row r="646" spans="3:8" x14ac:dyDescent="0.2">
      <c r="C646" s="255"/>
      <c r="D646" s="255"/>
      <c r="E646" s="255"/>
      <c r="F646" s="255"/>
      <c r="G646" s="255"/>
      <c r="H646" s="255"/>
    </row>
    <row r="647" spans="3:8" x14ac:dyDescent="0.2">
      <c r="C647" s="255"/>
      <c r="D647" s="255"/>
      <c r="E647" s="255"/>
      <c r="F647" s="255"/>
      <c r="G647" s="255"/>
      <c r="H647" s="255"/>
    </row>
    <row r="648" spans="3:8" x14ac:dyDescent="0.2">
      <c r="C648" s="255"/>
      <c r="D648" s="255"/>
      <c r="E648" s="255"/>
      <c r="F648" s="255"/>
      <c r="G648" s="255"/>
      <c r="H648" s="255"/>
    </row>
    <row r="649" spans="3:8" x14ac:dyDescent="0.2">
      <c r="C649" s="255"/>
      <c r="D649" s="255"/>
      <c r="E649" s="255"/>
      <c r="F649" s="255"/>
      <c r="G649" s="255"/>
      <c r="H649" s="255"/>
    </row>
    <row r="650" spans="3:8" x14ac:dyDescent="0.2">
      <c r="C650" s="255"/>
      <c r="D650" s="255"/>
      <c r="E650" s="255"/>
      <c r="F650" s="255"/>
      <c r="G650" s="255"/>
      <c r="H650" s="255"/>
    </row>
    <row r="651" spans="3:8" x14ac:dyDescent="0.2">
      <c r="C651" s="255"/>
      <c r="D651" s="255"/>
      <c r="E651" s="255"/>
      <c r="F651" s="255"/>
      <c r="G651" s="255"/>
      <c r="H651" s="255"/>
    </row>
    <row r="652" spans="3:8" x14ac:dyDescent="0.2">
      <c r="C652" s="255"/>
      <c r="D652" s="255"/>
      <c r="E652" s="255"/>
      <c r="F652" s="255"/>
      <c r="G652" s="255"/>
      <c r="H652" s="255"/>
    </row>
    <row r="653" spans="3:8" x14ac:dyDescent="0.2">
      <c r="C653" s="255"/>
      <c r="D653" s="255"/>
      <c r="E653" s="255"/>
      <c r="F653" s="255"/>
      <c r="G653" s="255"/>
      <c r="H653" s="255"/>
    </row>
    <row r="654" spans="3:8" x14ac:dyDescent="0.2">
      <c r="C654" s="255"/>
      <c r="D654" s="255"/>
      <c r="E654" s="255"/>
      <c r="F654" s="255"/>
      <c r="G654" s="255"/>
      <c r="H654" s="255"/>
    </row>
    <row r="655" spans="3:8" x14ac:dyDescent="0.2">
      <c r="C655" s="255"/>
      <c r="D655" s="255"/>
      <c r="E655" s="255"/>
      <c r="F655" s="255"/>
      <c r="G655" s="255"/>
      <c r="H655" s="255"/>
    </row>
    <row r="656" spans="3:8" x14ac:dyDescent="0.2">
      <c r="C656" s="255"/>
      <c r="D656" s="255"/>
      <c r="E656" s="255"/>
      <c r="F656" s="255"/>
      <c r="G656" s="255"/>
      <c r="H656" s="255"/>
    </row>
    <row r="657" spans="3:8" x14ac:dyDescent="0.2">
      <c r="C657" s="255"/>
      <c r="D657" s="255"/>
      <c r="E657" s="255"/>
      <c r="F657" s="255"/>
      <c r="G657" s="255"/>
      <c r="H657" s="255"/>
    </row>
    <row r="658" spans="3:8" x14ac:dyDescent="0.2">
      <c r="C658" s="255"/>
      <c r="D658" s="255"/>
      <c r="E658" s="255"/>
      <c r="F658" s="255"/>
      <c r="G658" s="255"/>
      <c r="H658" s="255"/>
    </row>
    <row r="659" spans="3:8" x14ac:dyDescent="0.2">
      <c r="C659" s="255"/>
      <c r="D659" s="255"/>
      <c r="E659" s="255"/>
      <c r="F659" s="255"/>
      <c r="G659" s="255"/>
      <c r="H659" s="255"/>
    </row>
    <row r="660" spans="3:8" x14ac:dyDescent="0.2">
      <c r="C660" s="255"/>
      <c r="D660" s="255"/>
      <c r="E660" s="255"/>
      <c r="F660" s="255"/>
      <c r="G660" s="255"/>
      <c r="H660" s="255"/>
    </row>
    <row r="661" spans="3:8" x14ac:dyDescent="0.2">
      <c r="C661" s="255"/>
      <c r="D661" s="255"/>
      <c r="E661" s="255"/>
      <c r="F661" s="255"/>
      <c r="G661" s="255"/>
      <c r="H661" s="255"/>
    </row>
    <row r="662" spans="3:8" x14ac:dyDescent="0.2">
      <c r="C662" s="255"/>
      <c r="D662" s="255"/>
      <c r="E662" s="255"/>
      <c r="F662" s="255"/>
      <c r="G662" s="255"/>
      <c r="H662" s="255"/>
    </row>
    <row r="663" spans="3:8" x14ac:dyDescent="0.2">
      <c r="C663" s="255"/>
      <c r="D663" s="255"/>
      <c r="E663" s="255"/>
      <c r="F663" s="255"/>
      <c r="G663" s="255"/>
      <c r="H663" s="255"/>
    </row>
    <row r="664" spans="3:8" x14ac:dyDescent="0.2">
      <c r="C664" s="255"/>
      <c r="D664" s="255"/>
      <c r="E664" s="255"/>
      <c r="F664" s="255"/>
      <c r="G664" s="255"/>
      <c r="H664" s="255"/>
    </row>
    <row r="665" spans="3:8" x14ac:dyDescent="0.2">
      <c r="C665" s="255"/>
      <c r="D665" s="255"/>
      <c r="E665" s="255"/>
      <c r="F665" s="255"/>
      <c r="G665" s="255"/>
      <c r="H665" s="255"/>
    </row>
    <row r="666" spans="3:8" x14ac:dyDescent="0.2">
      <c r="C666" s="255"/>
      <c r="D666" s="255"/>
      <c r="E666" s="255"/>
      <c r="F666" s="255"/>
      <c r="G666" s="255"/>
      <c r="H666" s="255"/>
    </row>
    <row r="667" spans="3:8" x14ac:dyDescent="0.2">
      <c r="C667" s="255"/>
      <c r="D667" s="255"/>
      <c r="E667" s="255"/>
      <c r="F667" s="255"/>
      <c r="G667" s="255"/>
      <c r="H667" s="255"/>
    </row>
    <row r="668" spans="3:8" x14ac:dyDescent="0.2">
      <c r="C668" s="255"/>
      <c r="D668" s="255"/>
      <c r="E668" s="255"/>
      <c r="F668" s="255"/>
      <c r="G668" s="255"/>
      <c r="H668" s="255"/>
    </row>
    <row r="669" spans="3:8" x14ac:dyDescent="0.2">
      <c r="C669" s="255"/>
      <c r="D669" s="255"/>
      <c r="E669" s="255"/>
      <c r="F669" s="255"/>
      <c r="G669" s="255"/>
      <c r="H669" s="255"/>
    </row>
    <row r="670" spans="3:8" x14ac:dyDescent="0.2">
      <c r="C670" s="255"/>
      <c r="D670" s="255"/>
      <c r="E670" s="255"/>
      <c r="F670" s="255"/>
      <c r="G670" s="255"/>
      <c r="H670" s="255"/>
    </row>
    <row r="671" spans="3:8" x14ac:dyDescent="0.2">
      <c r="C671" s="255"/>
      <c r="D671" s="255"/>
      <c r="E671" s="255"/>
      <c r="F671" s="255"/>
      <c r="G671" s="255"/>
      <c r="H671" s="255"/>
    </row>
    <row r="672" spans="3:8" x14ac:dyDescent="0.2">
      <c r="C672" s="255"/>
      <c r="D672" s="255"/>
      <c r="E672" s="255"/>
      <c r="F672" s="255"/>
      <c r="G672" s="255"/>
      <c r="H672" s="255"/>
    </row>
    <row r="673" spans="3:8" x14ac:dyDescent="0.2">
      <c r="C673" s="255"/>
      <c r="D673" s="255"/>
      <c r="E673" s="255"/>
      <c r="F673" s="255"/>
      <c r="G673" s="255"/>
      <c r="H673" s="255"/>
    </row>
    <row r="674" spans="3:8" x14ac:dyDescent="0.2">
      <c r="C674" s="255"/>
      <c r="D674" s="255"/>
      <c r="E674" s="255"/>
      <c r="F674" s="255"/>
      <c r="G674" s="255"/>
      <c r="H674" s="255"/>
    </row>
    <row r="675" spans="3:8" x14ac:dyDescent="0.2">
      <c r="C675" s="255"/>
      <c r="D675" s="255"/>
      <c r="E675" s="255"/>
      <c r="F675" s="255"/>
      <c r="G675" s="255"/>
      <c r="H675" s="255"/>
    </row>
    <row r="676" spans="3:8" x14ac:dyDescent="0.2">
      <c r="C676" s="255"/>
      <c r="D676" s="255"/>
      <c r="E676" s="255"/>
      <c r="F676" s="255"/>
      <c r="G676" s="255"/>
      <c r="H676" s="255"/>
    </row>
    <row r="677" spans="3:8" x14ac:dyDescent="0.2">
      <c r="C677" s="255"/>
      <c r="D677" s="255"/>
      <c r="E677" s="255"/>
      <c r="F677" s="255"/>
      <c r="G677" s="255"/>
      <c r="H677" s="255"/>
    </row>
    <row r="678" spans="3:8" x14ac:dyDescent="0.2">
      <c r="C678" s="255"/>
      <c r="D678" s="255"/>
      <c r="E678" s="255"/>
      <c r="F678" s="255"/>
      <c r="G678" s="255"/>
      <c r="H678" s="255"/>
    </row>
    <row r="679" spans="3:8" x14ac:dyDescent="0.2">
      <c r="C679" s="255"/>
      <c r="D679" s="255"/>
      <c r="E679" s="255"/>
      <c r="F679" s="255"/>
      <c r="G679" s="255"/>
      <c r="H679" s="255"/>
    </row>
    <row r="680" spans="3:8" x14ac:dyDescent="0.2">
      <c r="C680" s="255"/>
      <c r="D680" s="255"/>
      <c r="E680" s="255"/>
      <c r="F680" s="255"/>
      <c r="G680" s="255"/>
      <c r="H680" s="255"/>
    </row>
    <row r="681" spans="3:8" x14ac:dyDescent="0.2">
      <c r="C681" s="255"/>
      <c r="D681" s="255"/>
      <c r="E681" s="255"/>
      <c r="F681" s="255"/>
      <c r="G681" s="255"/>
      <c r="H681" s="255"/>
    </row>
    <row r="682" spans="3:8" x14ac:dyDescent="0.2">
      <c r="C682" s="255"/>
      <c r="D682" s="255"/>
      <c r="E682" s="255"/>
      <c r="F682" s="255"/>
      <c r="G682" s="255"/>
      <c r="H682" s="255"/>
    </row>
    <row r="683" spans="3:8" x14ac:dyDescent="0.2">
      <c r="C683" s="255"/>
      <c r="D683" s="255"/>
      <c r="E683" s="255"/>
      <c r="F683" s="255"/>
      <c r="G683" s="255"/>
      <c r="H683" s="255"/>
    </row>
    <row r="684" spans="3:8" x14ac:dyDescent="0.2">
      <c r="C684" s="255"/>
      <c r="D684" s="255"/>
      <c r="E684" s="255"/>
      <c r="F684" s="255"/>
      <c r="G684" s="255"/>
      <c r="H684" s="255"/>
    </row>
    <row r="685" spans="3:8" x14ac:dyDescent="0.2">
      <c r="C685" s="255"/>
      <c r="D685" s="255"/>
      <c r="E685" s="255"/>
      <c r="F685" s="255"/>
      <c r="G685" s="255"/>
      <c r="H685" s="255"/>
    </row>
    <row r="686" spans="3:8" x14ac:dyDescent="0.2">
      <c r="C686" s="255"/>
      <c r="D686" s="255"/>
      <c r="E686" s="255"/>
      <c r="F686" s="255"/>
      <c r="G686" s="255"/>
      <c r="H686" s="255"/>
    </row>
    <row r="687" spans="3:8" x14ac:dyDescent="0.2">
      <c r="C687" s="255"/>
      <c r="D687" s="255"/>
      <c r="E687" s="255"/>
      <c r="F687" s="255"/>
      <c r="G687" s="255"/>
      <c r="H687" s="255"/>
    </row>
    <row r="688" spans="3:8" x14ac:dyDescent="0.2">
      <c r="C688" s="255"/>
      <c r="D688" s="255"/>
      <c r="E688" s="255"/>
      <c r="F688" s="255"/>
      <c r="G688" s="255"/>
      <c r="H688" s="255"/>
    </row>
    <row r="689" spans="3:8" x14ac:dyDescent="0.2">
      <c r="C689" s="255"/>
      <c r="D689" s="255"/>
      <c r="E689" s="255"/>
      <c r="F689" s="255"/>
      <c r="G689" s="255"/>
      <c r="H689" s="255"/>
    </row>
    <row r="690" spans="3:8" x14ac:dyDescent="0.2">
      <c r="C690" s="255"/>
      <c r="D690" s="255"/>
      <c r="E690" s="255"/>
      <c r="F690" s="255"/>
      <c r="G690" s="255"/>
      <c r="H690" s="255"/>
    </row>
    <row r="691" spans="3:8" x14ac:dyDescent="0.2">
      <c r="C691" s="255"/>
      <c r="D691" s="255"/>
      <c r="E691" s="255"/>
      <c r="F691" s="255"/>
      <c r="G691" s="255"/>
      <c r="H691" s="255"/>
    </row>
    <row r="692" spans="3:8" x14ac:dyDescent="0.2">
      <c r="C692" s="255"/>
      <c r="D692" s="255"/>
      <c r="E692" s="255"/>
      <c r="F692" s="255"/>
      <c r="G692" s="255"/>
      <c r="H692" s="255"/>
    </row>
    <row r="693" spans="3:8" x14ac:dyDescent="0.2">
      <c r="C693" s="255"/>
      <c r="D693" s="255"/>
      <c r="E693" s="255"/>
      <c r="F693" s="255"/>
      <c r="G693" s="255"/>
      <c r="H693" s="255"/>
    </row>
    <row r="694" spans="3:8" x14ac:dyDescent="0.2">
      <c r="C694" s="255"/>
      <c r="D694" s="255"/>
      <c r="E694" s="255"/>
      <c r="F694" s="255"/>
      <c r="G694" s="255"/>
      <c r="H694" s="255"/>
    </row>
    <row r="695" spans="3:8" x14ac:dyDescent="0.2">
      <c r="C695" s="255"/>
      <c r="D695" s="255"/>
      <c r="E695" s="255"/>
      <c r="F695" s="255"/>
      <c r="G695" s="255"/>
      <c r="H695" s="255"/>
    </row>
    <row r="696" spans="3:8" x14ac:dyDescent="0.2">
      <c r="C696" s="255"/>
      <c r="D696" s="255"/>
      <c r="E696" s="255"/>
      <c r="F696" s="255"/>
      <c r="G696" s="255"/>
      <c r="H696" s="255"/>
    </row>
    <row r="697" spans="3:8" x14ac:dyDescent="0.2">
      <c r="C697" s="255"/>
      <c r="D697" s="255"/>
      <c r="E697" s="255"/>
      <c r="F697" s="255"/>
      <c r="G697" s="255"/>
      <c r="H697" s="255"/>
    </row>
    <row r="698" spans="3:8" x14ac:dyDescent="0.2">
      <c r="C698" s="255"/>
      <c r="D698" s="255"/>
      <c r="E698" s="255"/>
      <c r="F698" s="255"/>
      <c r="G698" s="255"/>
      <c r="H698" s="255"/>
    </row>
    <row r="699" spans="3:8" x14ac:dyDescent="0.2">
      <c r="C699" s="255"/>
      <c r="D699" s="255"/>
      <c r="E699" s="255"/>
      <c r="F699" s="255"/>
      <c r="G699" s="255"/>
      <c r="H699" s="255"/>
    </row>
    <row r="700" spans="3:8" x14ac:dyDescent="0.2">
      <c r="C700" s="255"/>
      <c r="D700" s="255"/>
      <c r="E700" s="255"/>
      <c r="F700" s="255"/>
      <c r="G700" s="255"/>
      <c r="H700" s="255"/>
    </row>
    <row r="701" spans="3:8" x14ac:dyDescent="0.2">
      <c r="C701" s="255"/>
      <c r="D701" s="255"/>
      <c r="E701" s="255"/>
      <c r="F701" s="255"/>
      <c r="G701" s="255"/>
      <c r="H701" s="255"/>
    </row>
    <row r="702" spans="3:8" x14ac:dyDescent="0.2">
      <c r="C702" s="255"/>
      <c r="D702" s="255"/>
      <c r="E702" s="255"/>
      <c r="F702" s="255"/>
      <c r="G702" s="255"/>
      <c r="H702" s="255"/>
    </row>
    <row r="703" spans="3:8" x14ac:dyDescent="0.2">
      <c r="C703" s="255"/>
      <c r="D703" s="255"/>
      <c r="E703" s="255"/>
      <c r="F703" s="255"/>
      <c r="G703" s="255"/>
      <c r="H703" s="255"/>
    </row>
    <row r="704" spans="3:8" x14ac:dyDescent="0.2">
      <c r="C704" s="255"/>
      <c r="D704" s="255"/>
      <c r="E704" s="255"/>
      <c r="F704" s="255"/>
      <c r="G704" s="255"/>
      <c r="H704" s="255"/>
    </row>
    <row r="705" spans="3:8" x14ac:dyDescent="0.2">
      <c r="C705" s="255"/>
      <c r="D705" s="255"/>
      <c r="E705" s="255"/>
      <c r="F705" s="255"/>
      <c r="G705" s="255"/>
      <c r="H705" s="255"/>
    </row>
    <row r="706" spans="3:8" x14ac:dyDescent="0.2">
      <c r="C706" s="255"/>
      <c r="D706" s="255"/>
      <c r="E706" s="255"/>
      <c r="F706" s="255"/>
      <c r="G706" s="255"/>
      <c r="H706" s="255"/>
    </row>
    <row r="707" spans="3:8" x14ac:dyDescent="0.2">
      <c r="C707" s="255"/>
      <c r="D707" s="255"/>
      <c r="E707" s="255"/>
      <c r="F707" s="255"/>
      <c r="G707" s="255"/>
      <c r="H707" s="255"/>
    </row>
    <row r="708" spans="3:8" x14ac:dyDescent="0.2">
      <c r="C708" s="255"/>
      <c r="D708" s="255"/>
      <c r="E708" s="255"/>
      <c r="F708" s="255"/>
      <c r="G708" s="255"/>
      <c r="H708" s="255"/>
    </row>
    <row r="709" spans="3:8" x14ac:dyDescent="0.2">
      <c r="C709" s="255"/>
      <c r="D709" s="255"/>
      <c r="E709" s="255"/>
      <c r="F709" s="255"/>
      <c r="G709" s="255"/>
      <c r="H709" s="255"/>
    </row>
    <row r="710" spans="3:8" x14ac:dyDescent="0.2">
      <c r="C710" s="255"/>
      <c r="D710" s="255"/>
      <c r="E710" s="255"/>
      <c r="F710" s="255"/>
      <c r="G710" s="255"/>
      <c r="H710" s="255"/>
    </row>
    <row r="711" spans="3:8" x14ac:dyDescent="0.2">
      <c r="C711" s="255"/>
      <c r="D711" s="255"/>
      <c r="E711" s="255"/>
      <c r="F711" s="255"/>
      <c r="G711" s="255"/>
      <c r="H711" s="255"/>
    </row>
    <row r="712" spans="3:8" x14ac:dyDescent="0.2">
      <c r="C712" s="255"/>
      <c r="D712" s="255"/>
      <c r="E712" s="255"/>
      <c r="F712" s="255"/>
      <c r="G712" s="255"/>
      <c r="H712" s="255"/>
    </row>
    <row r="713" spans="3:8" x14ac:dyDescent="0.2">
      <c r="C713" s="255"/>
      <c r="D713" s="255"/>
      <c r="E713" s="255"/>
      <c r="F713" s="255"/>
      <c r="G713" s="255"/>
      <c r="H713" s="255"/>
    </row>
    <row r="714" spans="3:8" x14ac:dyDescent="0.2">
      <c r="C714" s="255"/>
      <c r="D714" s="255"/>
      <c r="E714" s="255"/>
      <c r="F714" s="255"/>
      <c r="G714" s="255"/>
      <c r="H714" s="255"/>
    </row>
    <row r="715" spans="3:8" x14ac:dyDescent="0.2">
      <c r="C715" s="255"/>
      <c r="D715" s="255"/>
      <c r="E715" s="255"/>
      <c r="F715" s="255"/>
      <c r="G715" s="255"/>
      <c r="H715" s="255"/>
    </row>
    <row r="716" spans="3:8" x14ac:dyDescent="0.2">
      <c r="C716" s="255"/>
      <c r="D716" s="255"/>
      <c r="E716" s="255"/>
      <c r="F716" s="255"/>
      <c r="G716" s="255"/>
      <c r="H716" s="255"/>
    </row>
    <row r="717" spans="3:8" x14ac:dyDescent="0.2">
      <c r="C717" s="255"/>
      <c r="D717" s="255"/>
      <c r="E717" s="255"/>
      <c r="F717" s="255"/>
      <c r="G717" s="255"/>
      <c r="H717" s="255"/>
    </row>
    <row r="718" spans="3:8" x14ac:dyDescent="0.2">
      <c r="C718" s="255"/>
      <c r="D718" s="255"/>
      <c r="E718" s="255"/>
      <c r="F718" s="255"/>
      <c r="G718" s="255"/>
      <c r="H718" s="255"/>
    </row>
    <row r="719" spans="3:8" x14ac:dyDescent="0.2">
      <c r="C719" s="255"/>
      <c r="D719" s="255"/>
      <c r="E719" s="255"/>
      <c r="F719" s="255"/>
      <c r="G719" s="255"/>
      <c r="H719" s="255"/>
    </row>
    <row r="720" spans="3:8" x14ac:dyDescent="0.2">
      <c r="C720" s="255"/>
      <c r="D720" s="255"/>
      <c r="E720" s="255"/>
      <c r="F720" s="255"/>
      <c r="G720" s="255"/>
      <c r="H720" s="255"/>
    </row>
    <row r="721" spans="3:8" x14ac:dyDescent="0.2">
      <c r="C721" s="255"/>
      <c r="D721" s="255"/>
      <c r="E721" s="255"/>
      <c r="F721" s="255"/>
      <c r="G721" s="255"/>
      <c r="H721" s="255"/>
    </row>
    <row r="722" spans="3:8" x14ac:dyDescent="0.2">
      <c r="C722" s="255"/>
      <c r="D722" s="255"/>
      <c r="E722" s="255"/>
      <c r="F722" s="255"/>
      <c r="G722" s="255"/>
      <c r="H722" s="255"/>
    </row>
    <row r="723" spans="3:8" x14ac:dyDescent="0.2">
      <c r="C723" s="255"/>
      <c r="D723" s="255"/>
      <c r="E723" s="255"/>
      <c r="F723" s="255"/>
      <c r="G723" s="255"/>
      <c r="H723" s="255"/>
    </row>
    <row r="724" spans="3:8" x14ac:dyDescent="0.2">
      <c r="C724" s="255"/>
      <c r="D724" s="255"/>
      <c r="E724" s="255"/>
      <c r="F724" s="255"/>
      <c r="G724" s="255"/>
      <c r="H724" s="255"/>
    </row>
    <row r="725" spans="3:8" x14ac:dyDescent="0.2">
      <c r="C725" s="255"/>
      <c r="D725" s="255"/>
      <c r="E725" s="255"/>
      <c r="F725" s="255"/>
      <c r="G725" s="255"/>
      <c r="H725" s="255"/>
    </row>
    <row r="726" spans="3:8" x14ac:dyDescent="0.2">
      <c r="C726" s="255"/>
      <c r="D726" s="255"/>
      <c r="E726" s="255"/>
      <c r="F726" s="255"/>
      <c r="G726" s="255"/>
      <c r="H726" s="255"/>
    </row>
    <row r="727" spans="3:8" x14ac:dyDescent="0.2">
      <c r="C727" s="255"/>
      <c r="D727" s="255"/>
      <c r="E727" s="255"/>
      <c r="F727" s="255"/>
      <c r="G727" s="255"/>
      <c r="H727" s="255"/>
    </row>
    <row r="728" spans="3:8" x14ac:dyDescent="0.2">
      <c r="C728" s="255"/>
      <c r="D728" s="255"/>
      <c r="E728" s="255"/>
      <c r="F728" s="255"/>
      <c r="G728" s="255"/>
      <c r="H728" s="255"/>
    </row>
    <row r="729" spans="3:8" x14ac:dyDescent="0.2">
      <c r="C729" s="255"/>
      <c r="D729" s="255"/>
      <c r="E729" s="255"/>
      <c r="F729" s="255"/>
      <c r="G729" s="255"/>
      <c r="H729" s="255"/>
    </row>
    <row r="730" spans="3:8" x14ac:dyDescent="0.2">
      <c r="C730" s="255"/>
      <c r="D730" s="255"/>
      <c r="E730" s="255"/>
      <c r="F730" s="255"/>
      <c r="G730" s="255"/>
      <c r="H730" s="255"/>
    </row>
    <row r="731" spans="3:8" x14ac:dyDescent="0.2">
      <c r="C731" s="255"/>
      <c r="D731" s="255"/>
      <c r="E731" s="255"/>
      <c r="F731" s="255"/>
      <c r="G731" s="255"/>
      <c r="H731" s="255"/>
    </row>
    <row r="732" spans="3:8" x14ac:dyDescent="0.2">
      <c r="C732" s="255"/>
      <c r="D732" s="255"/>
      <c r="E732" s="255"/>
      <c r="F732" s="255"/>
      <c r="G732" s="255"/>
      <c r="H732" s="255"/>
    </row>
    <row r="733" spans="3:8" x14ac:dyDescent="0.2">
      <c r="C733" s="255"/>
      <c r="D733" s="255"/>
      <c r="E733" s="255"/>
      <c r="F733" s="255"/>
      <c r="G733" s="255"/>
      <c r="H733" s="255"/>
    </row>
    <row r="734" spans="3:8" x14ac:dyDescent="0.2">
      <c r="C734" s="255"/>
      <c r="D734" s="255"/>
      <c r="E734" s="255"/>
      <c r="F734" s="255"/>
      <c r="G734" s="255"/>
      <c r="H734" s="255"/>
    </row>
    <row r="735" spans="3:8" x14ac:dyDescent="0.2">
      <c r="C735" s="255"/>
      <c r="D735" s="255"/>
      <c r="E735" s="255"/>
      <c r="F735" s="255"/>
      <c r="G735" s="255"/>
      <c r="H735" s="255"/>
    </row>
    <row r="736" spans="3:8" x14ac:dyDescent="0.2">
      <c r="C736" s="255"/>
      <c r="D736" s="255"/>
      <c r="E736" s="255"/>
      <c r="F736" s="255"/>
      <c r="G736" s="255"/>
      <c r="H736" s="255"/>
    </row>
    <row r="737" spans="3:8" x14ac:dyDescent="0.2">
      <c r="C737" s="255"/>
      <c r="D737" s="255"/>
      <c r="E737" s="255"/>
      <c r="F737" s="255"/>
      <c r="G737" s="255"/>
      <c r="H737" s="255"/>
    </row>
    <row r="738" spans="3:8" x14ac:dyDescent="0.2">
      <c r="C738" s="255"/>
      <c r="D738" s="255"/>
      <c r="E738" s="255"/>
      <c r="F738" s="255"/>
      <c r="G738" s="255"/>
      <c r="H738" s="255"/>
    </row>
    <row r="739" spans="3:8" x14ac:dyDescent="0.2">
      <c r="C739" s="255"/>
      <c r="D739" s="255"/>
      <c r="E739" s="255"/>
      <c r="F739" s="255"/>
      <c r="G739" s="255"/>
      <c r="H739" s="255"/>
    </row>
    <row r="740" spans="3:8" x14ac:dyDescent="0.2">
      <c r="C740" s="255"/>
      <c r="D740" s="255"/>
      <c r="E740" s="255"/>
      <c r="F740" s="255"/>
      <c r="G740" s="255"/>
      <c r="H740" s="255"/>
    </row>
    <row r="741" spans="3:8" x14ac:dyDescent="0.2">
      <c r="C741" s="255"/>
      <c r="D741" s="255"/>
      <c r="E741" s="255"/>
      <c r="F741" s="255"/>
      <c r="G741" s="255"/>
      <c r="H741" s="255"/>
    </row>
    <row r="742" spans="3:8" x14ac:dyDescent="0.2">
      <c r="C742" s="255"/>
      <c r="D742" s="255"/>
      <c r="E742" s="255"/>
      <c r="F742" s="255"/>
      <c r="G742" s="255"/>
      <c r="H742" s="255"/>
    </row>
    <row r="743" spans="3:8" x14ac:dyDescent="0.2">
      <c r="C743" s="255"/>
      <c r="D743" s="255"/>
      <c r="E743" s="255"/>
      <c r="F743" s="255"/>
      <c r="G743" s="255"/>
      <c r="H743" s="255"/>
    </row>
    <row r="744" spans="3:8" x14ac:dyDescent="0.2">
      <c r="C744" s="255"/>
      <c r="D744" s="255"/>
      <c r="E744" s="255"/>
      <c r="F744" s="255"/>
      <c r="G744" s="255"/>
      <c r="H744" s="255"/>
    </row>
    <row r="745" spans="3:8" x14ac:dyDescent="0.2">
      <c r="C745" s="255"/>
      <c r="D745" s="255"/>
      <c r="E745" s="255"/>
      <c r="F745" s="255"/>
      <c r="G745" s="255"/>
      <c r="H745" s="255"/>
    </row>
    <row r="746" spans="3:8" x14ac:dyDescent="0.2">
      <c r="C746" s="255"/>
      <c r="D746" s="255"/>
      <c r="E746" s="255"/>
      <c r="F746" s="255"/>
      <c r="G746" s="255"/>
      <c r="H746" s="255"/>
    </row>
    <row r="747" spans="3:8" x14ac:dyDescent="0.2">
      <c r="C747" s="255"/>
      <c r="D747" s="255"/>
      <c r="E747" s="255"/>
      <c r="F747" s="255"/>
      <c r="G747" s="255"/>
      <c r="H747" s="255"/>
    </row>
    <row r="748" spans="3:8" x14ac:dyDescent="0.2">
      <c r="C748" s="255"/>
      <c r="D748" s="255"/>
      <c r="E748" s="255"/>
      <c r="F748" s="255"/>
      <c r="G748" s="255"/>
      <c r="H748" s="255"/>
    </row>
    <row r="749" spans="3:8" x14ac:dyDescent="0.2">
      <c r="C749" s="255"/>
      <c r="D749" s="255"/>
      <c r="E749" s="255"/>
      <c r="F749" s="255"/>
      <c r="G749" s="255"/>
      <c r="H749" s="255"/>
    </row>
    <row r="750" spans="3:8" x14ac:dyDescent="0.2">
      <c r="C750" s="255"/>
      <c r="D750" s="255"/>
      <c r="E750" s="255"/>
      <c r="F750" s="255"/>
      <c r="G750" s="255"/>
      <c r="H750" s="255"/>
    </row>
    <row r="751" spans="3:8" x14ac:dyDescent="0.2">
      <c r="C751" s="255"/>
      <c r="D751" s="255"/>
      <c r="E751" s="255"/>
      <c r="F751" s="255"/>
      <c r="G751" s="255"/>
      <c r="H751" s="255"/>
    </row>
    <row r="752" spans="3:8" x14ac:dyDescent="0.2">
      <c r="C752" s="255"/>
      <c r="D752" s="255"/>
      <c r="E752" s="255"/>
      <c r="F752" s="255"/>
      <c r="G752" s="255"/>
      <c r="H752" s="255"/>
    </row>
    <row r="753" spans="3:8" x14ac:dyDescent="0.2">
      <c r="C753" s="255"/>
      <c r="D753" s="255"/>
      <c r="E753" s="255"/>
      <c r="F753" s="255"/>
      <c r="G753" s="255"/>
      <c r="H753" s="255"/>
    </row>
    <row r="754" spans="3:8" x14ac:dyDescent="0.2">
      <c r="C754" s="255"/>
      <c r="D754" s="255"/>
      <c r="E754" s="255"/>
      <c r="F754" s="255"/>
      <c r="G754" s="255"/>
      <c r="H754" s="255"/>
    </row>
    <row r="755" spans="3:8" x14ac:dyDescent="0.2">
      <c r="C755" s="255"/>
      <c r="D755" s="255"/>
      <c r="E755" s="255"/>
      <c r="F755" s="255"/>
      <c r="G755" s="255"/>
      <c r="H755" s="255"/>
    </row>
    <row r="756" spans="3:8" x14ac:dyDescent="0.2">
      <c r="C756" s="255"/>
      <c r="D756" s="255"/>
      <c r="E756" s="255"/>
      <c r="F756" s="255"/>
      <c r="G756" s="255"/>
      <c r="H756" s="255"/>
    </row>
    <row r="757" spans="3:8" x14ac:dyDescent="0.2">
      <c r="C757" s="255"/>
      <c r="D757" s="255"/>
      <c r="E757" s="255"/>
      <c r="F757" s="255"/>
      <c r="G757" s="255"/>
      <c r="H757" s="255"/>
    </row>
    <row r="758" spans="3:8" x14ac:dyDescent="0.2">
      <c r="C758" s="255"/>
      <c r="D758" s="255"/>
      <c r="E758" s="255"/>
      <c r="F758" s="255"/>
      <c r="G758" s="255"/>
      <c r="H758" s="255"/>
    </row>
    <row r="759" spans="3:8" x14ac:dyDescent="0.2">
      <c r="C759" s="255"/>
      <c r="D759" s="255"/>
      <c r="E759" s="255"/>
      <c r="F759" s="255"/>
      <c r="G759" s="255"/>
      <c r="H759" s="255"/>
    </row>
    <row r="760" spans="3:8" x14ac:dyDescent="0.2">
      <c r="C760" s="255"/>
      <c r="D760" s="255"/>
      <c r="E760" s="255"/>
      <c r="F760" s="255"/>
      <c r="G760" s="255"/>
      <c r="H760" s="255"/>
    </row>
    <row r="761" spans="3:8" x14ac:dyDescent="0.2">
      <c r="C761" s="255"/>
      <c r="D761" s="255"/>
      <c r="E761" s="255"/>
      <c r="F761" s="255"/>
      <c r="G761" s="255"/>
      <c r="H761" s="255"/>
    </row>
    <row r="762" spans="3:8" x14ac:dyDescent="0.2">
      <c r="C762" s="255"/>
      <c r="D762" s="255"/>
      <c r="E762" s="255"/>
      <c r="F762" s="255"/>
      <c r="G762" s="255"/>
      <c r="H762" s="255"/>
    </row>
    <row r="763" spans="3:8" x14ac:dyDescent="0.2">
      <c r="C763" s="255"/>
      <c r="D763" s="255"/>
      <c r="E763" s="255"/>
      <c r="F763" s="255"/>
      <c r="G763" s="255"/>
      <c r="H763" s="255"/>
    </row>
    <row r="764" spans="3:8" x14ac:dyDescent="0.2">
      <c r="C764" s="255"/>
      <c r="D764" s="255"/>
      <c r="E764" s="255"/>
      <c r="F764" s="255"/>
      <c r="G764" s="255"/>
      <c r="H764" s="255"/>
    </row>
    <row r="765" spans="3:8" x14ac:dyDescent="0.2">
      <c r="C765" s="255"/>
      <c r="D765" s="255"/>
      <c r="E765" s="255"/>
      <c r="F765" s="255"/>
      <c r="G765" s="255"/>
      <c r="H765" s="255"/>
    </row>
    <row r="766" spans="3:8" x14ac:dyDescent="0.2">
      <c r="C766" s="255"/>
      <c r="D766" s="255"/>
      <c r="E766" s="255"/>
      <c r="F766" s="255"/>
      <c r="G766" s="255"/>
      <c r="H766" s="255"/>
    </row>
    <row r="767" spans="3:8" x14ac:dyDescent="0.2">
      <c r="C767" s="255"/>
      <c r="D767" s="255"/>
      <c r="E767" s="255"/>
      <c r="F767" s="255"/>
      <c r="G767" s="255"/>
      <c r="H767" s="255"/>
    </row>
    <row r="768" spans="3:8" x14ac:dyDescent="0.2">
      <c r="C768" s="255"/>
      <c r="D768" s="255"/>
      <c r="E768" s="255"/>
      <c r="F768" s="255"/>
      <c r="G768" s="255"/>
      <c r="H768" s="255"/>
    </row>
    <row r="769" spans="3:8" x14ac:dyDescent="0.2">
      <c r="C769" s="255"/>
      <c r="D769" s="255"/>
      <c r="E769" s="255"/>
      <c r="F769" s="255"/>
      <c r="G769" s="255"/>
      <c r="H769" s="255"/>
    </row>
    <row r="770" spans="3:8" x14ac:dyDescent="0.2">
      <c r="C770" s="255"/>
      <c r="D770" s="255"/>
      <c r="E770" s="255"/>
      <c r="F770" s="255"/>
      <c r="G770" s="255"/>
      <c r="H770" s="255"/>
    </row>
    <row r="771" spans="3:8" x14ac:dyDescent="0.2">
      <c r="C771" s="255"/>
      <c r="D771" s="255"/>
      <c r="E771" s="255"/>
      <c r="F771" s="255"/>
      <c r="G771" s="255"/>
      <c r="H771" s="255"/>
    </row>
    <row r="772" spans="3:8" x14ac:dyDescent="0.2">
      <c r="C772" s="255"/>
      <c r="D772" s="255"/>
      <c r="E772" s="255"/>
      <c r="F772" s="255"/>
      <c r="G772" s="255"/>
      <c r="H772" s="255"/>
    </row>
    <row r="773" spans="3:8" x14ac:dyDescent="0.2">
      <c r="C773" s="255"/>
      <c r="D773" s="255"/>
      <c r="E773" s="255"/>
      <c r="F773" s="255"/>
      <c r="G773" s="255"/>
      <c r="H773" s="255"/>
    </row>
    <row r="774" spans="3:8" x14ac:dyDescent="0.2">
      <c r="C774" s="255"/>
      <c r="D774" s="255"/>
      <c r="E774" s="255"/>
      <c r="F774" s="255"/>
      <c r="G774" s="255"/>
      <c r="H774" s="255"/>
    </row>
    <row r="775" spans="3:8" x14ac:dyDescent="0.2">
      <c r="C775" s="255"/>
      <c r="D775" s="255"/>
      <c r="E775" s="255"/>
      <c r="F775" s="255"/>
      <c r="G775" s="255"/>
      <c r="H775" s="255"/>
    </row>
    <row r="776" spans="3:8" x14ac:dyDescent="0.2">
      <c r="C776" s="255"/>
      <c r="D776" s="255"/>
      <c r="E776" s="255"/>
      <c r="F776" s="255"/>
      <c r="G776" s="255"/>
      <c r="H776" s="255"/>
    </row>
    <row r="777" spans="3:8" x14ac:dyDescent="0.2">
      <c r="C777" s="255"/>
      <c r="D777" s="255"/>
      <c r="E777" s="255"/>
      <c r="F777" s="255"/>
      <c r="G777" s="255"/>
      <c r="H777" s="255"/>
    </row>
    <row r="778" spans="3:8" x14ac:dyDescent="0.2">
      <c r="C778" s="255"/>
      <c r="D778" s="255"/>
      <c r="E778" s="255"/>
      <c r="F778" s="255"/>
      <c r="G778" s="255"/>
      <c r="H778" s="255"/>
    </row>
    <row r="779" spans="3:8" x14ac:dyDescent="0.2">
      <c r="C779" s="255"/>
      <c r="D779" s="255"/>
      <c r="E779" s="255"/>
      <c r="F779" s="255"/>
      <c r="G779" s="255"/>
      <c r="H779" s="255"/>
    </row>
    <row r="780" spans="3:8" x14ac:dyDescent="0.2">
      <c r="C780" s="255"/>
      <c r="D780" s="255"/>
      <c r="E780" s="255"/>
      <c r="F780" s="255"/>
      <c r="G780" s="255"/>
      <c r="H780" s="255"/>
    </row>
    <row r="781" spans="3:8" x14ac:dyDescent="0.2">
      <c r="C781" s="255"/>
      <c r="D781" s="255"/>
      <c r="E781" s="255"/>
      <c r="F781" s="255"/>
      <c r="G781" s="255"/>
      <c r="H781" s="255"/>
    </row>
    <row r="782" spans="3:8" x14ac:dyDescent="0.2">
      <c r="C782" s="255"/>
      <c r="D782" s="255"/>
      <c r="E782" s="255"/>
      <c r="F782" s="255"/>
      <c r="G782" s="255"/>
      <c r="H782" s="255"/>
    </row>
    <row r="783" spans="3:8" x14ac:dyDescent="0.2">
      <c r="C783" s="255"/>
      <c r="D783" s="255"/>
      <c r="E783" s="255"/>
      <c r="F783" s="255"/>
      <c r="G783" s="255"/>
      <c r="H783" s="255"/>
    </row>
    <row r="784" spans="3:8" x14ac:dyDescent="0.2">
      <c r="C784" s="255"/>
      <c r="D784" s="255"/>
      <c r="E784" s="255"/>
      <c r="F784" s="255"/>
      <c r="G784" s="255"/>
      <c r="H784" s="255"/>
    </row>
    <row r="785" spans="3:8" x14ac:dyDescent="0.2">
      <c r="C785" s="255"/>
      <c r="D785" s="255"/>
      <c r="E785" s="255"/>
      <c r="F785" s="255"/>
      <c r="G785" s="255"/>
      <c r="H785" s="255"/>
    </row>
    <row r="786" spans="3:8" x14ac:dyDescent="0.2">
      <c r="C786" s="255"/>
      <c r="D786" s="255"/>
      <c r="E786" s="255"/>
      <c r="F786" s="255"/>
      <c r="G786" s="255"/>
      <c r="H786" s="255"/>
    </row>
    <row r="787" spans="3:8" x14ac:dyDescent="0.2">
      <c r="C787" s="255"/>
      <c r="D787" s="255"/>
      <c r="E787" s="255"/>
      <c r="F787" s="255"/>
      <c r="G787" s="255"/>
      <c r="H787" s="255"/>
    </row>
    <row r="788" spans="3:8" x14ac:dyDescent="0.2">
      <c r="C788" s="255"/>
      <c r="D788" s="255"/>
      <c r="E788" s="255"/>
      <c r="F788" s="255"/>
      <c r="G788" s="255"/>
      <c r="H788" s="255"/>
    </row>
    <row r="789" spans="3:8" x14ac:dyDescent="0.2">
      <c r="C789" s="255"/>
      <c r="D789" s="255"/>
      <c r="E789" s="255"/>
      <c r="F789" s="255"/>
      <c r="G789" s="255"/>
      <c r="H789" s="255"/>
    </row>
    <row r="790" spans="3:8" x14ac:dyDescent="0.2">
      <c r="C790" s="255"/>
      <c r="D790" s="255"/>
      <c r="E790" s="255"/>
      <c r="F790" s="255"/>
      <c r="G790" s="255"/>
      <c r="H790" s="255"/>
    </row>
    <row r="791" spans="3:8" x14ac:dyDescent="0.2">
      <c r="C791" s="255"/>
      <c r="D791" s="255"/>
      <c r="E791" s="255"/>
      <c r="F791" s="255"/>
      <c r="G791" s="255"/>
      <c r="H791" s="255"/>
    </row>
    <row r="792" spans="3:8" x14ac:dyDescent="0.2">
      <c r="C792" s="255"/>
      <c r="D792" s="255"/>
      <c r="E792" s="255"/>
      <c r="F792" s="255"/>
      <c r="G792" s="255"/>
      <c r="H792" s="255"/>
    </row>
    <row r="793" spans="3:8" x14ac:dyDescent="0.2">
      <c r="C793" s="255"/>
      <c r="D793" s="255"/>
      <c r="E793" s="255"/>
      <c r="F793" s="255"/>
      <c r="G793" s="255"/>
      <c r="H793" s="255"/>
    </row>
    <row r="794" spans="3:8" x14ac:dyDescent="0.2">
      <c r="C794" s="255"/>
      <c r="D794" s="255"/>
      <c r="E794" s="255"/>
      <c r="F794" s="255"/>
      <c r="G794" s="255"/>
      <c r="H794" s="255"/>
    </row>
    <row r="795" spans="3:8" x14ac:dyDescent="0.2">
      <c r="C795" s="255"/>
      <c r="D795" s="255"/>
      <c r="E795" s="255"/>
      <c r="F795" s="255"/>
      <c r="G795" s="255"/>
      <c r="H795" s="255"/>
    </row>
    <row r="796" spans="3:8" x14ac:dyDescent="0.2">
      <c r="C796" s="255"/>
      <c r="D796" s="255"/>
      <c r="E796" s="255"/>
      <c r="F796" s="255"/>
      <c r="G796" s="255"/>
      <c r="H796" s="255"/>
    </row>
    <row r="797" spans="3:8" x14ac:dyDescent="0.2">
      <c r="C797" s="255"/>
      <c r="D797" s="255"/>
      <c r="E797" s="255"/>
      <c r="F797" s="255"/>
      <c r="G797" s="255"/>
      <c r="H797" s="255"/>
    </row>
    <row r="798" spans="3:8" x14ac:dyDescent="0.2">
      <c r="C798" s="255"/>
      <c r="D798" s="255"/>
      <c r="E798" s="255"/>
      <c r="F798" s="255"/>
      <c r="G798" s="255"/>
      <c r="H798" s="255"/>
    </row>
    <row r="799" spans="3:8" x14ac:dyDescent="0.2">
      <c r="C799" s="255"/>
      <c r="D799" s="255"/>
      <c r="E799" s="255"/>
      <c r="F799" s="255"/>
      <c r="G799" s="255"/>
      <c r="H799" s="255"/>
    </row>
    <row r="800" spans="3:8" x14ac:dyDescent="0.2">
      <c r="C800" s="255"/>
      <c r="D800" s="255"/>
      <c r="E800" s="255"/>
      <c r="F800" s="255"/>
      <c r="G800" s="255"/>
      <c r="H800" s="255"/>
    </row>
    <row r="801" spans="3:8" x14ac:dyDescent="0.2">
      <c r="C801" s="255"/>
      <c r="D801" s="255"/>
      <c r="E801" s="255"/>
      <c r="F801" s="255"/>
      <c r="G801" s="255"/>
      <c r="H801" s="255"/>
    </row>
    <row r="802" spans="3:8" x14ac:dyDescent="0.2">
      <c r="C802" s="255"/>
      <c r="D802" s="255"/>
      <c r="E802" s="255"/>
      <c r="F802" s="255"/>
      <c r="G802" s="255"/>
      <c r="H802" s="255"/>
    </row>
    <row r="803" spans="3:8" x14ac:dyDescent="0.2">
      <c r="C803" s="255"/>
      <c r="D803" s="255"/>
      <c r="E803" s="255"/>
      <c r="F803" s="255"/>
      <c r="G803" s="255"/>
      <c r="H803" s="255"/>
    </row>
    <row r="804" spans="3:8" x14ac:dyDescent="0.2">
      <c r="C804" s="255"/>
      <c r="D804" s="255"/>
      <c r="E804" s="255"/>
      <c r="F804" s="255"/>
      <c r="G804" s="255"/>
      <c r="H804" s="255"/>
    </row>
    <row r="805" spans="3:8" x14ac:dyDescent="0.2">
      <c r="C805" s="255"/>
      <c r="D805" s="255"/>
      <c r="E805" s="255"/>
      <c r="F805" s="255"/>
      <c r="G805" s="255"/>
      <c r="H805" s="255"/>
    </row>
    <row r="806" spans="3:8" x14ac:dyDescent="0.2">
      <c r="C806" s="255"/>
      <c r="D806" s="255"/>
      <c r="E806" s="255"/>
      <c r="F806" s="255"/>
      <c r="G806" s="255"/>
      <c r="H806" s="255"/>
    </row>
    <row r="807" spans="3:8" x14ac:dyDescent="0.2">
      <c r="C807" s="255"/>
      <c r="D807" s="255"/>
      <c r="E807" s="255"/>
      <c r="F807" s="255"/>
      <c r="G807" s="255"/>
      <c r="H807" s="255"/>
    </row>
    <row r="808" spans="3:8" x14ac:dyDescent="0.2">
      <c r="C808" s="255"/>
      <c r="D808" s="255"/>
      <c r="E808" s="255"/>
      <c r="F808" s="255"/>
      <c r="G808" s="255"/>
      <c r="H808" s="255"/>
    </row>
    <row r="809" spans="3:8" x14ac:dyDescent="0.2">
      <c r="C809" s="255"/>
      <c r="D809" s="255"/>
      <c r="E809" s="255"/>
      <c r="F809" s="255"/>
      <c r="G809" s="255"/>
      <c r="H809" s="255"/>
    </row>
    <row r="810" spans="3:8" x14ac:dyDescent="0.2">
      <c r="C810" s="255"/>
      <c r="D810" s="255"/>
      <c r="E810" s="255"/>
      <c r="F810" s="255"/>
      <c r="G810" s="255"/>
      <c r="H810" s="255"/>
    </row>
    <row r="811" spans="3:8" x14ac:dyDescent="0.2">
      <c r="C811" s="255"/>
      <c r="D811" s="255"/>
      <c r="E811" s="255"/>
      <c r="F811" s="255"/>
      <c r="G811" s="255"/>
      <c r="H811" s="255"/>
    </row>
    <row r="812" spans="3:8" x14ac:dyDescent="0.2">
      <c r="C812" s="255"/>
      <c r="D812" s="255"/>
      <c r="E812" s="255"/>
      <c r="F812" s="255"/>
      <c r="G812" s="255"/>
      <c r="H812" s="255"/>
    </row>
    <row r="813" spans="3:8" x14ac:dyDescent="0.2">
      <c r="C813" s="255"/>
      <c r="D813" s="255"/>
      <c r="E813" s="255"/>
      <c r="F813" s="255"/>
      <c r="G813" s="255"/>
      <c r="H813" s="255"/>
    </row>
    <row r="814" spans="3:8" x14ac:dyDescent="0.2">
      <c r="C814" s="255"/>
      <c r="D814" s="255"/>
      <c r="E814" s="255"/>
      <c r="F814" s="255"/>
      <c r="G814" s="255"/>
      <c r="H814" s="255"/>
    </row>
    <row r="815" spans="3:8" x14ac:dyDescent="0.2">
      <c r="C815" s="255"/>
      <c r="D815" s="255"/>
      <c r="E815" s="255"/>
      <c r="F815" s="255"/>
      <c r="G815" s="255"/>
      <c r="H815" s="255"/>
    </row>
    <row r="816" spans="3:8" x14ac:dyDescent="0.2">
      <c r="C816" s="255"/>
      <c r="D816" s="255"/>
      <c r="E816" s="255"/>
      <c r="F816" s="255"/>
      <c r="G816" s="255"/>
      <c r="H816" s="255"/>
    </row>
    <row r="817" spans="3:8" x14ac:dyDescent="0.2">
      <c r="C817" s="255"/>
      <c r="D817" s="255"/>
      <c r="E817" s="255"/>
      <c r="F817" s="255"/>
      <c r="G817" s="255"/>
      <c r="H817" s="255"/>
    </row>
    <row r="818" spans="3:8" x14ac:dyDescent="0.2">
      <c r="C818" s="255"/>
      <c r="D818" s="255"/>
      <c r="E818" s="255"/>
      <c r="F818" s="255"/>
      <c r="G818" s="255"/>
      <c r="H818" s="255"/>
    </row>
    <row r="819" spans="3:8" x14ac:dyDescent="0.2">
      <c r="C819" s="255"/>
      <c r="D819" s="255"/>
      <c r="E819" s="255"/>
      <c r="F819" s="255"/>
      <c r="G819" s="255"/>
      <c r="H819" s="255"/>
    </row>
    <row r="820" spans="3:8" x14ac:dyDescent="0.2">
      <c r="C820" s="255"/>
      <c r="D820" s="255"/>
      <c r="E820" s="255"/>
      <c r="F820" s="255"/>
      <c r="G820" s="255"/>
      <c r="H820" s="255"/>
    </row>
    <row r="821" spans="3:8" x14ac:dyDescent="0.2">
      <c r="C821" s="255"/>
      <c r="D821" s="255"/>
      <c r="E821" s="255"/>
      <c r="F821" s="255"/>
      <c r="G821" s="255"/>
      <c r="H821" s="255"/>
    </row>
    <row r="822" spans="3:8" x14ac:dyDescent="0.2">
      <c r="C822" s="255"/>
      <c r="D822" s="255"/>
      <c r="E822" s="255"/>
      <c r="F822" s="255"/>
      <c r="G822" s="255"/>
      <c r="H822" s="255"/>
    </row>
    <row r="823" spans="3:8" x14ac:dyDescent="0.2">
      <c r="C823" s="255"/>
      <c r="D823" s="255"/>
      <c r="E823" s="255"/>
      <c r="F823" s="255"/>
      <c r="G823" s="255"/>
      <c r="H823" s="255"/>
    </row>
    <row r="824" spans="3:8" x14ac:dyDescent="0.2">
      <c r="C824" s="255"/>
      <c r="D824" s="255"/>
      <c r="E824" s="255"/>
      <c r="F824" s="255"/>
      <c r="G824" s="255"/>
      <c r="H824" s="255"/>
    </row>
    <row r="825" spans="3:8" x14ac:dyDescent="0.2">
      <c r="C825" s="255"/>
      <c r="D825" s="255"/>
      <c r="E825" s="255"/>
      <c r="F825" s="255"/>
      <c r="G825" s="255"/>
      <c r="H825" s="255"/>
    </row>
    <row r="826" spans="3:8" x14ac:dyDescent="0.2">
      <c r="C826" s="255"/>
      <c r="D826" s="255"/>
      <c r="E826" s="255"/>
      <c r="F826" s="255"/>
      <c r="G826" s="255"/>
      <c r="H826" s="255"/>
    </row>
    <row r="827" spans="3:8" x14ac:dyDescent="0.2">
      <c r="C827" s="255"/>
      <c r="D827" s="255"/>
      <c r="E827" s="255"/>
      <c r="F827" s="255"/>
      <c r="G827" s="255"/>
      <c r="H827" s="255"/>
    </row>
    <row r="828" spans="3:8" x14ac:dyDescent="0.2">
      <c r="C828" s="255"/>
      <c r="D828" s="255"/>
      <c r="E828" s="255"/>
      <c r="F828" s="255"/>
      <c r="G828" s="255"/>
      <c r="H828" s="255"/>
    </row>
    <row r="829" spans="3:8" x14ac:dyDescent="0.2">
      <c r="C829" s="255"/>
      <c r="D829" s="255"/>
      <c r="E829" s="255"/>
      <c r="F829" s="255"/>
      <c r="G829" s="255"/>
      <c r="H829" s="255"/>
    </row>
    <row r="830" spans="3:8" x14ac:dyDescent="0.2">
      <c r="C830" s="255"/>
      <c r="D830" s="255"/>
      <c r="E830" s="255"/>
      <c r="F830" s="255"/>
      <c r="G830" s="255"/>
      <c r="H830" s="255"/>
    </row>
    <row r="831" spans="3:8" x14ac:dyDescent="0.2">
      <c r="C831" s="255"/>
      <c r="D831" s="255"/>
      <c r="E831" s="255"/>
      <c r="F831" s="255"/>
      <c r="G831" s="255"/>
      <c r="H831" s="255"/>
    </row>
    <row r="832" spans="3:8" x14ac:dyDescent="0.2">
      <c r="C832" s="255"/>
      <c r="D832" s="255"/>
      <c r="E832" s="255"/>
      <c r="F832" s="255"/>
      <c r="G832" s="255"/>
      <c r="H832" s="255"/>
    </row>
    <row r="833" spans="3:8" x14ac:dyDescent="0.2">
      <c r="C833" s="255"/>
      <c r="D833" s="255"/>
      <c r="E833" s="255"/>
      <c r="F833" s="255"/>
      <c r="G833" s="255"/>
      <c r="H833" s="255"/>
    </row>
    <row r="834" spans="3:8" x14ac:dyDescent="0.2">
      <c r="C834" s="255"/>
      <c r="D834" s="255"/>
      <c r="E834" s="255"/>
      <c r="F834" s="255"/>
      <c r="G834" s="255"/>
      <c r="H834" s="255"/>
    </row>
    <row r="835" spans="3:8" x14ac:dyDescent="0.2">
      <c r="C835" s="255"/>
      <c r="D835" s="255"/>
      <c r="E835" s="255"/>
      <c r="F835" s="255"/>
      <c r="G835" s="255"/>
      <c r="H835" s="255"/>
    </row>
    <row r="836" spans="3:8" x14ac:dyDescent="0.2">
      <c r="C836" s="255"/>
      <c r="D836" s="255"/>
      <c r="E836" s="255"/>
      <c r="F836" s="255"/>
      <c r="G836" s="255"/>
      <c r="H836" s="255"/>
    </row>
    <row r="837" spans="3:8" x14ac:dyDescent="0.2">
      <c r="C837" s="255"/>
      <c r="D837" s="255"/>
      <c r="E837" s="255"/>
      <c r="F837" s="255"/>
      <c r="G837" s="255"/>
      <c r="H837" s="255"/>
    </row>
    <row r="838" spans="3:8" x14ac:dyDescent="0.2">
      <c r="C838" s="255"/>
      <c r="D838" s="255"/>
      <c r="E838" s="255"/>
      <c r="F838" s="255"/>
      <c r="G838" s="255"/>
      <c r="H838" s="255"/>
    </row>
    <row r="839" spans="3:8" x14ac:dyDescent="0.2">
      <c r="C839" s="255"/>
      <c r="D839" s="255"/>
      <c r="E839" s="255"/>
      <c r="F839" s="255"/>
      <c r="G839" s="255"/>
      <c r="H839" s="255"/>
    </row>
    <row r="840" spans="3:8" x14ac:dyDescent="0.2">
      <c r="C840" s="255"/>
      <c r="D840" s="255"/>
      <c r="E840" s="255"/>
      <c r="F840" s="255"/>
      <c r="G840" s="255"/>
      <c r="H840" s="255"/>
    </row>
    <row r="841" spans="3:8" x14ac:dyDescent="0.2">
      <c r="C841" s="255"/>
      <c r="D841" s="255"/>
      <c r="E841" s="255"/>
      <c r="F841" s="255"/>
      <c r="G841" s="255"/>
      <c r="H841" s="255"/>
    </row>
    <row r="842" spans="3:8" x14ac:dyDescent="0.2">
      <c r="C842" s="255"/>
      <c r="D842" s="255"/>
      <c r="E842" s="255"/>
      <c r="F842" s="255"/>
      <c r="G842" s="255"/>
      <c r="H842" s="255"/>
    </row>
    <row r="843" spans="3:8" x14ac:dyDescent="0.2">
      <c r="C843" s="255"/>
      <c r="D843" s="255"/>
      <c r="E843" s="255"/>
      <c r="F843" s="255"/>
      <c r="G843" s="255"/>
      <c r="H843" s="255"/>
    </row>
    <row r="844" spans="3:8" x14ac:dyDescent="0.2">
      <c r="C844" s="255"/>
      <c r="D844" s="255"/>
      <c r="E844" s="255"/>
      <c r="F844" s="255"/>
      <c r="G844" s="255"/>
      <c r="H844" s="255"/>
    </row>
    <row r="845" spans="3:8" x14ac:dyDescent="0.2">
      <c r="C845" s="255"/>
      <c r="D845" s="255"/>
      <c r="E845" s="255"/>
      <c r="F845" s="255"/>
      <c r="G845" s="255"/>
      <c r="H845" s="255"/>
    </row>
    <row r="846" spans="3:8" x14ac:dyDescent="0.2">
      <c r="C846" s="255"/>
      <c r="D846" s="255"/>
      <c r="E846" s="255"/>
      <c r="F846" s="255"/>
      <c r="G846" s="255"/>
      <c r="H846" s="255"/>
    </row>
    <row r="847" spans="3:8" x14ac:dyDescent="0.2">
      <c r="C847" s="255"/>
      <c r="D847" s="255"/>
      <c r="E847" s="255"/>
      <c r="F847" s="255"/>
      <c r="G847" s="255"/>
      <c r="H847" s="255"/>
    </row>
    <row r="848" spans="3:8" x14ac:dyDescent="0.2">
      <c r="C848" s="255"/>
      <c r="D848" s="255"/>
      <c r="E848" s="255"/>
      <c r="F848" s="255"/>
      <c r="G848" s="255"/>
      <c r="H848" s="255"/>
    </row>
    <row r="849" spans="3:8" x14ac:dyDescent="0.2">
      <c r="C849" s="255"/>
      <c r="D849" s="255"/>
      <c r="E849" s="255"/>
      <c r="F849" s="255"/>
      <c r="G849" s="255"/>
      <c r="H849" s="255"/>
    </row>
    <row r="850" spans="3:8" x14ac:dyDescent="0.2">
      <c r="C850" s="255"/>
      <c r="D850" s="255"/>
      <c r="E850" s="255"/>
      <c r="F850" s="255"/>
      <c r="G850" s="255"/>
      <c r="H850" s="255"/>
    </row>
    <row r="851" spans="3:8" x14ac:dyDescent="0.2">
      <c r="C851" s="255"/>
      <c r="D851" s="255"/>
      <c r="E851" s="255"/>
      <c r="F851" s="255"/>
      <c r="G851" s="255"/>
      <c r="H851" s="255"/>
    </row>
    <row r="852" spans="3:8" x14ac:dyDescent="0.2">
      <c r="C852" s="255"/>
      <c r="D852" s="255"/>
      <c r="E852" s="255"/>
      <c r="F852" s="255"/>
      <c r="G852" s="255"/>
      <c r="H852" s="255"/>
    </row>
    <row r="853" spans="3:8" x14ac:dyDescent="0.2">
      <c r="C853" s="255"/>
      <c r="D853" s="255"/>
      <c r="E853" s="255"/>
      <c r="F853" s="255"/>
      <c r="G853" s="255"/>
      <c r="H853" s="255"/>
    </row>
    <row r="854" spans="3:8" x14ac:dyDescent="0.2">
      <c r="C854" s="255"/>
      <c r="D854" s="255"/>
      <c r="E854" s="255"/>
      <c r="F854" s="255"/>
      <c r="G854" s="255"/>
      <c r="H854" s="255"/>
    </row>
    <row r="855" spans="3:8" x14ac:dyDescent="0.2">
      <c r="C855" s="255"/>
      <c r="D855" s="255"/>
      <c r="E855" s="255"/>
      <c r="F855" s="255"/>
      <c r="G855" s="255"/>
      <c r="H855" s="255"/>
    </row>
    <row r="856" spans="3:8" x14ac:dyDescent="0.2">
      <c r="C856" s="255"/>
      <c r="D856" s="255"/>
      <c r="E856" s="255"/>
      <c r="F856" s="255"/>
      <c r="G856" s="255"/>
      <c r="H856" s="255"/>
    </row>
    <row r="857" spans="3:8" x14ac:dyDescent="0.2">
      <c r="C857" s="255"/>
      <c r="D857" s="255"/>
      <c r="E857" s="255"/>
      <c r="F857" s="255"/>
      <c r="G857" s="255"/>
      <c r="H857" s="255"/>
    </row>
    <row r="858" spans="3:8" x14ac:dyDescent="0.2">
      <c r="C858" s="255"/>
      <c r="D858" s="255"/>
      <c r="E858" s="255"/>
      <c r="F858" s="255"/>
      <c r="G858" s="255"/>
      <c r="H858" s="255"/>
    </row>
    <row r="859" spans="3:8" x14ac:dyDescent="0.2">
      <c r="C859" s="255"/>
      <c r="D859" s="255"/>
      <c r="E859" s="255"/>
      <c r="F859" s="255"/>
      <c r="G859" s="255"/>
      <c r="H859" s="255"/>
    </row>
    <row r="860" spans="3:8" x14ac:dyDescent="0.2">
      <c r="C860" s="255"/>
      <c r="D860" s="255"/>
      <c r="E860" s="255"/>
      <c r="F860" s="255"/>
      <c r="G860" s="255"/>
      <c r="H860" s="255"/>
    </row>
    <row r="861" spans="3:8" x14ac:dyDescent="0.2">
      <c r="C861" s="255"/>
      <c r="D861" s="255"/>
      <c r="E861" s="255"/>
      <c r="F861" s="255"/>
      <c r="G861" s="255"/>
      <c r="H861" s="255"/>
    </row>
    <row r="862" spans="3:8" x14ac:dyDescent="0.2">
      <c r="C862" s="255"/>
      <c r="D862" s="255"/>
      <c r="E862" s="255"/>
      <c r="F862" s="255"/>
      <c r="G862" s="255"/>
      <c r="H862" s="255"/>
    </row>
    <row r="863" spans="3:8" x14ac:dyDescent="0.2">
      <c r="C863" s="255"/>
      <c r="D863" s="255"/>
      <c r="E863" s="255"/>
      <c r="F863" s="255"/>
      <c r="G863" s="255"/>
      <c r="H863" s="255"/>
    </row>
    <row r="864" spans="3:8" x14ac:dyDescent="0.2">
      <c r="C864" s="255"/>
      <c r="D864" s="255"/>
      <c r="E864" s="255"/>
      <c r="F864" s="255"/>
      <c r="G864" s="255"/>
      <c r="H864" s="255"/>
    </row>
    <row r="865" spans="3:8" x14ac:dyDescent="0.2">
      <c r="C865" s="255"/>
      <c r="D865" s="255"/>
      <c r="E865" s="255"/>
      <c r="F865" s="255"/>
      <c r="G865" s="255"/>
      <c r="H865" s="255"/>
    </row>
    <row r="866" spans="3:8" x14ac:dyDescent="0.2">
      <c r="C866" s="255"/>
      <c r="D866" s="255"/>
      <c r="E866" s="255"/>
      <c r="F866" s="255"/>
      <c r="G866" s="255"/>
      <c r="H866" s="255"/>
    </row>
    <row r="867" spans="3:8" x14ac:dyDescent="0.2">
      <c r="C867" s="255"/>
      <c r="D867" s="255"/>
      <c r="E867" s="255"/>
      <c r="F867" s="255"/>
      <c r="G867" s="255"/>
      <c r="H867" s="255"/>
    </row>
    <row r="868" spans="3:8" x14ac:dyDescent="0.2">
      <c r="C868" s="255"/>
      <c r="D868" s="255"/>
      <c r="E868" s="255"/>
      <c r="F868" s="255"/>
      <c r="G868" s="255"/>
      <c r="H868" s="255"/>
    </row>
    <row r="869" spans="3:8" x14ac:dyDescent="0.2">
      <c r="C869" s="255"/>
      <c r="D869" s="255"/>
      <c r="E869" s="255"/>
      <c r="F869" s="255"/>
      <c r="G869" s="255"/>
      <c r="H869" s="255"/>
    </row>
    <row r="870" spans="3:8" x14ac:dyDescent="0.2">
      <c r="C870" s="255"/>
      <c r="D870" s="255"/>
      <c r="E870" s="255"/>
      <c r="F870" s="255"/>
      <c r="G870" s="255"/>
      <c r="H870" s="255"/>
    </row>
    <row r="871" spans="3:8" x14ac:dyDescent="0.2">
      <c r="C871" s="255"/>
      <c r="D871" s="255"/>
      <c r="E871" s="255"/>
      <c r="F871" s="255"/>
      <c r="G871" s="255"/>
      <c r="H871" s="255"/>
    </row>
    <row r="872" spans="3:8" x14ac:dyDescent="0.2">
      <c r="C872" s="255"/>
      <c r="D872" s="255"/>
      <c r="E872" s="255"/>
      <c r="F872" s="255"/>
      <c r="G872" s="255"/>
      <c r="H872" s="255"/>
    </row>
    <row r="873" spans="3:8" x14ac:dyDescent="0.2">
      <c r="C873" s="255"/>
      <c r="D873" s="255"/>
      <c r="E873" s="255"/>
      <c r="F873" s="255"/>
      <c r="G873" s="255"/>
      <c r="H873" s="255"/>
    </row>
    <row r="874" spans="3:8" x14ac:dyDescent="0.2">
      <c r="C874" s="255"/>
      <c r="D874" s="255"/>
      <c r="E874" s="255"/>
      <c r="F874" s="255"/>
      <c r="G874" s="255"/>
      <c r="H874" s="255"/>
    </row>
    <row r="875" spans="3:8" x14ac:dyDescent="0.2">
      <c r="C875" s="255"/>
      <c r="D875" s="255"/>
      <c r="E875" s="255"/>
      <c r="F875" s="255"/>
      <c r="G875" s="255"/>
      <c r="H875" s="255"/>
    </row>
    <row r="876" spans="3:8" x14ac:dyDescent="0.2">
      <c r="C876" s="255"/>
      <c r="D876" s="255"/>
      <c r="E876" s="255"/>
      <c r="F876" s="255"/>
      <c r="G876" s="255"/>
      <c r="H876" s="255"/>
    </row>
    <row r="877" spans="3:8" x14ac:dyDescent="0.2">
      <c r="C877" s="255"/>
      <c r="D877" s="255"/>
      <c r="E877" s="255"/>
      <c r="F877" s="255"/>
      <c r="G877" s="255"/>
      <c r="H877" s="255"/>
    </row>
    <row r="878" spans="3:8" x14ac:dyDescent="0.2">
      <c r="C878" s="255"/>
      <c r="D878" s="255"/>
      <c r="E878" s="255"/>
      <c r="F878" s="255"/>
      <c r="G878" s="255"/>
      <c r="H878" s="255"/>
    </row>
    <row r="879" spans="3:8" x14ac:dyDescent="0.2">
      <c r="C879" s="255"/>
      <c r="D879" s="255"/>
      <c r="E879" s="255"/>
      <c r="F879" s="255"/>
      <c r="G879" s="255"/>
      <c r="H879" s="255"/>
    </row>
    <row r="880" spans="3:8" x14ac:dyDescent="0.2">
      <c r="C880" s="255"/>
      <c r="D880" s="255"/>
      <c r="E880" s="255"/>
      <c r="F880" s="255"/>
      <c r="G880" s="255"/>
      <c r="H880" s="255"/>
    </row>
    <row r="881" spans="3:8" x14ac:dyDescent="0.2">
      <c r="C881" s="255"/>
      <c r="D881" s="255"/>
      <c r="E881" s="255"/>
      <c r="F881" s="255"/>
      <c r="G881" s="255"/>
      <c r="H881" s="255"/>
    </row>
    <row r="882" spans="3:8" x14ac:dyDescent="0.2">
      <c r="C882" s="255"/>
      <c r="D882" s="255"/>
      <c r="E882" s="255"/>
      <c r="F882" s="255"/>
      <c r="G882" s="255"/>
      <c r="H882" s="255"/>
    </row>
    <row r="883" spans="3:8" x14ac:dyDescent="0.2">
      <c r="C883" s="255"/>
      <c r="D883" s="255"/>
      <c r="E883" s="255"/>
      <c r="F883" s="255"/>
      <c r="G883" s="255"/>
      <c r="H883" s="255"/>
    </row>
    <row r="884" spans="3:8" x14ac:dyDescent="0.2">
      <c r="C884" s="255"/>
      <c r="D884" s="255"/>
      <c r="E884" s="255"/>
      <c r="F884" s="255"/>
      <c r="G884" s="255"/>
      <c r="H884" s="255"/>
    </row>
    <row r="885" spans="3:8" x14ac:dyDescent="0.2">
      <c r="C885" s="255"/>
      <c r="D885" s="255"/>
      <c r="E885" s="255"/>
      <c r="F885" s="255"/>
      <c r="G885" s="255"/>
      <c r="H885" s="255"/>
    </row>
    <row r="886" spans="3:8" x14ac:dyDescent="0.2">
      <c r="C886" s="255"/>
      <c r="D886" s="255"/>
      <c r="E886" s="255"/>
      <c r="F886" s="255"/>
      <c r="G886" s="255"/>
      <c r="H886" s="255"/>
    </row>
    <row r="887" spans="3:8" x14ac:dyDescent="0.2">
      <c r="C887" s="255"/>
      <c r="D887" s="255"/>
      <c r="E887" s="255"/>
      <c r="F887" s="255"/>
      <c r="G887" s="255"/>
      <c r="H887" s="255"/>
    </row>
    <row r="888" spans="3:8" x14ac:dyDescent="0.2">
      <c r="C888" s="255"/>
      <c r="D888" s="255"/>
      <c r="E888" s="255"/>
      <c r="F888" s="255"/>
      <c r="G888" s="255"/>
      <c r="H888" s="255"/>
    </row>
    <row r="889" spans="3:8" x14ac:dyDescent="0.2">
      <c r="C889" s="255"/>
      <c r="D889" s="255"/>
      <c r="E889" s="255"/>
      <c r="F889" s="255"/>
      <c r="G889" s="255"/>
      <c r="H889" s="255"/>
    </row>
    <row r="890" spans="3:8" x14ac:dyDescent="0.2">
      <c r="C890" s="255"/>
      <c r="D890" s="255"/>
      <c r="E890" s="255"/>
      <c r="F890" s="255"/>
      <c r="G890" s="255"/>
      <c r="H890" s="255"/>
    </row>
    <row r="891" spans="3:8" x14ac:dyDescent="0.2">
      <c r="C891" s="255"/>
      <c r="D891" s="255"/>
      <c r="E891" s="255"/>
      <c r="F891" s="255"/>
      <c r="G891" s="255"/>
      <c r="H891" s="255"/>
    </row>
    <row r="892" spans="3:8" x14ac:dyDescent="0.2">
      <c r="C892" s="255"/>
      <c r="D892" s="255"/>
      <c r="E892" s="255"/>
      <c r="F892" s="255"/>
      <c r="G892" s="255"/>
      <c r="H892" s="255"/>
    </row>
    <row r="893" spans="3:8" x14ac:dyDescent="0.2">
      <c r="C893" s="255"/>
      <c r="D893" s="255"/>
      <c r="E893" s="255"/>
      <c r="F893" s="255"/>
      <c r="G893" s="255"/>
      <c r="H893" s="255"/>
    </row>
    <row r="894" spans="3:8" x14ac:dyDescent="0.2">
      <c r="C894" s="255"/>
      <c r="D894" s="255"/>
      <c r="E894" s="255"/>
      <c r="F894" s="255"/>
      <c r="G894" s="255"/>
      <c r="H894" s="255"/>
    </row>
    <row r="895" spans="3:8" x14ac:dyDescent="0.2">
      <c r="C895" s="255"/>
      <c r="D895" s="255"/>
      <c r="E895" s="255"/>
      <c r="F895" s="255"/>
      <c r="G895" s="255"/>
      <c r="H895" s="255"/>
    </row>
    <row r="896" spans="3:8" x14ac:dyDescent="0.2">
      <c r="C896" s="255"/>
      <c r="D896" s="255"/>
      <c r="E896" s="255"/>
      <c r="F896" s="255"/>
      <c r="G896" s="255"/>
      <c r="H896" s="255"/>
    </row>
    <row r="897" spans="3:8" x14ac:dyDescent="0.2">
      <c r="C897" s="255"/>
      <c r="D897" s="255"/>
      <c r="E897" s="255"/>
      <c r="F897" s="255"/>
      <c r="G897" s="255"/>
      <c r="H897" s="255"/>
    </row>
    <row r="898" spans="3:8" x14ac:dyDescent="0.2">
      <c r="C898" s="255"/>
      <c r="D898" s="255"/>
      <c r="E898" s="255"/>
      <c r="F898" s="255"/>
      <c r="G898" s="255"/>
      <c r="H898" s="255"/>
    </row>
    <row r="899" spans="3:8" x14ac:dyDescent="0.2">
      <c r="C899" s="255"/>
      <c r="D899" s="255"/>
      <c r="E899" s="255"/>
      <c r="F899" s="255"/>
      <c r="G899" s="255"/>
      <c r="H899" s="255"/>
    </row>
    <row r="900" spans="3:8" x14ac:dyDescent="0.2">
      <c r="C900" s="255"/>
      <c r="D900" s="255"/>
      <c r="E900" s="255"/>
      <c r="F900" s="255"/>
      <c r="G900" s="255"/>
      <c r="H900" s="255"/>
    </row>
    <row r="901" spans="3:8" x14ac:dyDescent="0.2">
      <c r="C901" s="255"/>
      <c r="D901" s="255"/>
      <c r="E901" s="255"/>
      <c r="F901" s="255"/>
      <c r="G901" s="255"/>
      <c r="H901" s="255"/>
    </row>
    <row r="902" spans="3:8" x14ac:dyDescent="0.2">
      <c r="C902" s="255"/>
      <c r="D902" s="255"/>
      <c r="E902" s="255"/>
      <c r="F902" s="255"/>
      <c r="G902" s="255"/>
      <c r="H902" s="255"/>
    </row>
    <row r="903" spans="3:8" x14ac:dyDescent="0.2">
      <c r="C903" s="255"/>
      <c r="D903" s="255"/>
      <c r="E903" s="255"/>
      <c r="F903" s="255"/>
      <c r="G903" s="255"/>
      <c r="H903" s="255"/>
    </row>
    <row r="904" spans="3:8" x14ac:dyDescent="0.2">
      <c r="C904" s="255"/>
      <c r="D904" s="255"/>
      <c r="E904" s="255"/>
      <c r="F904" s="255"/>
      <c r="G904" s="255"/>
      <c r="H904" s="255"/>
    </row>
    <row r="905" spans="3:8" x14ac:dyDescent="0.2">
      <c r="C905" s="255"/>
      <c r="D905" s="255"/>
      <c r="E905" s="255"/>
      <c r="F905" s="255"/>
      <c r="G905" s="255"/>
      <c r="H905" s="255"/>
    </row>
    <row r="906" spans="3:8" x14ac:dyDescent="0.2">
      <c r="C906" s="255"/>
      <c r="D906" s="255"/>
      <c r="E906" s="255"/>
      <c r="F906" s="255"/>
      <c r="G906" s="255"/>
      <c r="H906" s="255"/>
    </row>
    <row r="907" spans="3:8" x14ac:dyDescent="0.2">
      <c r="C907" s="255"/>
      <c r="D907" s="255"/>
      <c r="E907" s="255"/>
      <c r="F907" s="255"/>
      <c r="G907" s="255"/>
      <c r="H907" s="255"/>
    </row>
    <row r="908" spans="3:8" x14ac:dyDescent="0.2">
      <c r="C908" s="255"/>
      <c r="D908" s="255"/>
      <c r="E908" s="255"/>
      <c r="F908" s="255"/>
      <c r="G908" s="255"/>
      <c r="H908" s="255"/>
    </row>
    <row r="909" spans="3:8" x14ac:dyDescent="0.2">
      <c r="C909" s="255"/>
      <c r="D909" s="255"/>
      <c r="E909" s="255"/>
      <c r="F909" s="255"/>
      <c r="G909" s="255"/>
      <c r="H909" s="255"/>
    </row>
    <row r="910" spans="3:8" x14ac:dyDescent="0.2">
      <c r="C910" s="255"/>
      <c r="D910" s="255"/>
      <c r="E910" s="255"/>
      <c r="F910" s="255"/>
      <c r="G910" s="255"/>
      <c r="H910" s="255"/>
    </row>
    <row r="911" spans="3:8" x14ac:dyDescent="0.2">
      <c r="C911" s="255"/>
      <c r="D911" s="255"/>
      <c r="E911" s="255"/>
      <c r="F911" s="255"/>
      <c r="G911" s="255"/>
      <c r="H911" s="255"/>
    </row>
    <row r="912" spans="3:8" x14ac:dyDescent="0.2">
      <c r="C912" s="255"/>
      <c r="D912" s="255"/>
      <c r="E912" s="255"/>
      <c r="F912" s="255"/>
      <c r="G912" s="255"/>
      <c r="H912" s="255"/>
    </row>
  </sheetData>
  <mergeCells count="5">
    <mergeCell ref="C6:D9"/>
    <mergeCell ref="E6:F9"/>
    <mergeCell ref="G6:H9"/>
    <mergeCell ref="A124:H124"/>
    <mergeCell ref="A126:H12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2014
</oddFooter>
  </headerFooter>
  <rowBreaks count="1" manualBreakCount="1">
    <brk id="71"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6"/>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7109375" style="238" customWidth="1"/>
    <col min="3" max="8" width="14" style="238" customWidth="1"/>
    <col min="9" max="16384" width="9.140625" style="238"/>
  </cols>
  <sheetData>
    <row r="1" spans="1:9" s="227" customFormat="1" ht="12" customHeight="1" x14ac:dyDescent="0.2">
      <c r="A1" s="226" t="s">
        <v>441</v>
      </c>
      <c r="C1" s="228"/>
      <c r="D1" s="228"/>
      <c r="E1" s="228"/>
      <c r="F1" s="228"/>
      <c r="G1" s="228"/>
      <c r="H1" s="228"/>
      <c r="I1" s="46" t="s">
        <v>12</v>
      </c>
    </row>
    <row r="2" spans="1:9" s="230" customFormat="1" ht="12" customHeight="1" x14ac:dyDescent="0.2">
      <c r="A2" s="229" t="str">
        <f>CONCATENATE("1.2 Privathaushalte am Haupt- und Nebenwohnsitz im Jahr ",A3," in Deutschland nach ausgewählten Merkmalen und Geschlecht des Haupteinkommensbeziehers")</f>
        <v>1.2 Privathaushalte am Haupt- und Nebenwohnsitz im Jahr 2014 in Deutschland nach ausgewählten Merkmalen und Geschlecht des Haupteinkommensbeziehers</v>
      </c>
      <c r="C2" s="231"/>
      <c r="D2" s="231"/>
      <c r="E2" s="231"/>
      <c r="F2" s="231"/>
      <c r="G2" s="231"/>
      <c r="H2" s="231"/>
    </row>
    <row r="3" spans="1:9" s="230" customFormat="1" ht="12" hidden="1" customHeight="1" x14ac:dyDescent="0.2">
      <c r="A3" s="232">
        <v>2014</v>
      </c>
      <c r="C3" s="231"/>
      <c r="D3" s="231"/>
      <c r="E3" s="231"/>
      <c r="F3" s="231"/>
      <c r="G3" s="231"/>
      <c r="H3" s="231"/>
    </row>
    <row r="4" spans="1:9" s="230" customFormat="1" ht="12" customHeight="1" x14ac:dyDescent="0.2">
      <c r="A4" s="233" t="s">
        <v>580</v>
      </c>
      <c r="C4" s="231"/>
      <c r="D4" s="231"/>
      <c r="E4" s="231"/>
      <c r="F4" s="231"/>
      <c r="G4" s="231"/>
      <c r="H4" s="231"/>
    </row>
    <row r="5" spans="1:9" s="230" customFormat="1" ht="12.75" customHeight="1" x14ac:dyDescent="0.2">
      <c r="A5" s="234"/>
      <c r="B5" s="235"/>
      <c r="C5" s="235"/>
      <c r="D5" s="235"/>
      <c r="E5" s="235"/>
      <c r="F5" s="235"/>
      <c r="G5" s="235"/>
      <c r="H5" s="235"/>
    </row>
    <row r="6" spans="1:9" ht="16.5" customHeight="1" x14ac:dyDescent="0.2">
      <c r="A6" s="236"/>
      <c r="B6" s="237" t="s">
        <v>442</v>
      </c>
      <c r="C6" s="652" t="s">
        <v>28</v>
      </c>
      <c r="D6" s="653"/>
      <c r="E6" s="658" t="s">
        <v>571</v>
      </c>
      <c r="F6" s="659"/>
      <c r="G6" s="652" t="s">
        <v>572</v>
      </c>
      <c r="H6" s="662"/>
    </row>
    <row r="7" spans="1:9" ht="11.25" customHeight="1" x14ac:dyDescent="0.2">
      <c r="A7" s="239" t="s">
        <v>446</v>
      </c>
      <c r="B7" s="239" t="s">
        <v>447</v>
      </c>
      <c r="C7" s="654"/>
      <c r="D7" s="655"/>
      <c r="E7" s="654"/>
      <c r="F7" s="660"/>
      <c r="G7" s="654"/>
      <c r="H7" s="660"/>
      <c r="I7" s="242"/>
    </row>
    <row r="8" spans="1:9" ht="12.75" customHeight="1" x14ac:dyDescent="0.2">
      <c r="A8" s="239" t="s">
        <v>200</v>
      </c>
      <c r="B8" s="23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249" t="s">
        <v>450</v>
      </c>
      <c r="E10" s="248" t="s">
        <v>449</v>
      </c>
      <c r="F10" s="249" t="s">
        <v>450</v>
      </c>
      <c r="G10" s="248" t="s">
        <v>449</v>
      </c>
      <c r="H10" s="250" t="s">
        <v>450</v>
      </c>
    </row>
    <row r="11" spans="1:9" s="255" customFormat="1" ht="18" customHeight="1" x14ac:dyDescent="0.2">
      <c r="A11" s="230">
        <v>1</v>
      </c>
      <c r="B11" s="251" t="s">
        <v>451</v>
      </c>
      <c r="C11" s="264">
        <v>16412</v>
      </c>
      <c r="D11" s="253">
        <v>100</v>
      </c>
      <c r="E11" s="265">
        <v>7702</v>
      </c>
      <c r="F11" s="253">
        <v>100</v>
      </c>
      <c r="G11" s="265">
        <v>8709</v>
      </c>
      <c r="H11" s="253">
        <v>100</v>
      </c>
    </row>
    <row r="12" spans="1:9" ht="37.5" customHeight="1" x14ac:dyDescent="0.2">
      <c r="A12" s="230">
        <v>2</v>
      </c>
      <c r="B12" s="251" t="s">
        <v>458</v>
      </c>
      <c r="C12" s="264">
        <v>1725</v>
      </c>
      <c r="D12" s="253">
        <v>10.5</v>
      </c>
      <c r="E12" s="265">
        <v>832</v>
      </c>
      <c r="F12" s="253">
        <v>10.8</v>
      </c>
      <c r="G12" s="265">
        <v>894</v>
      </c>
      <c r="H12" s="253">
        <v>10.3</v>
      </c>
    </row>
    <row r="13" spans="1:9" x14ac:dyDescent="0.2">
      <c r="A13" s="230">
        <v>3</v>
      </c>
      <c r="B13" s="256" t="s">
        <v>459</v>
      </c>
      <c r="C13" s="264">
        <v>1476</v>
      </c>
      <c r="D13" s="253">
        <v>9</v>
      </c>
      <c r="E13" s="265">
        <v>682</v>
      </c>
      <c r="F13" s="253">
        <v>8.9</v>
      </c>
      <c r="G13" s="265">
        <v>794</v>
      </c>
      <c r="H13" s="253">
        <v>9.1</v>
      </c>
    </row>
    <row r="14" spans="1:9" x14ac:dyDescent="0.2">
      <c r="A14" s="230">
        <v>4</v>
      </c>
      <c r="B14" s="256" t="s">
        <v>460</v>
      </c>
      <c r="C14" s="264">
        <v>2006</v>
      </c>
      <c r="D14" s="253">
        <v>12.2</v>
      </c>
      <c r="E14" s="265">
        <v>919</v>
      </c>
      <c r="F14" s="253">
        <v>11.9</v>
      </c>
      <c r="G14" s="265">
        <v>1087</v>
      </c>
      <c r="H14" s="253">
        <v>12.5</v>
      </c>
    </row>
    <row r="15" spans="1:9" x14ac:dyDescent="0.2">
      <c r="A15" s="230">
        <v>5</v>
      </c>
      <c r="B15" s="256" t="s">
        <v>461</v>
      </c>
      <c r="C15" s="264">
        <v>2726</v>
      </c>
      <c r="D15" s="253">
        <v>16.600000000000001</v>
      </c>
      <c r="E15" s="265">
        <v>1230</v>
      </c>
      <c r="F15" s="253">
        <v>16</v>
      </c>
      <c r="G15" s="265">
        <v>1496</v>
      </c>
      <c r="H15" s="253">
        <v>17.2</v>
      </c>
    </row>
    <row r="16" spans="1:9" x14ac:dyDescent="0.2">
      <c r="A16" s="230">
        <v>6</v>
      </c>
      <c r="B16" s="256" t="s">
        <v>462</v>
      </c>
      <c r="C16" s="264">
        <v>1545</v>
      </c>
      <c r="D16" s="253">
        <v>9.4</v>
      </c>
      <c r="E16" s="265">
        <v>712</v>
      </c>
      <c r="F16" s="253">
        <v>9.1999999999999993</v>
      </c>
      <c r="G16" s="265">
        <v>834</v>
      </c>
      <c r="H16" s="253">
        <v>9.6</v>
      </c>
    </row>
    <row r="17" spans="1:8" x14ac:dyDescent="0.2">
      <c r="A17" s="230">
        <v>7</v>
      </c>
      <c r="B17" s="256" t="s">
        <v>463</v>
      </c>
      <c r="C17" s="264">
        <v>1295</v>
      </c>
      <c r="D17" s="253">
        <v>7.9</v>
      </c>
      <c r="E17" s="265">
        <v>607</v>
      </c>
      <c r="F17" s="253">
        <v>7.9</v>
      </c>
      <c r="G17" s="265">
        <v>688</v>
      </c>
      <c r="H17" s="253">
        <v>7.9</v>
      </c>
    </row>
    <row r="18" spans="1:8" x14ac:dyDescent="0.2">
      <c r="A18" s="230">
        <v>8</v>
      </c>
      <c r="B18" s="256" t="s">
        <v>464</v>
      </c>
      <c r="C18" s="264">
        <v>1919</v>
      </c>
      <c r="D18" s="253">
        <v>11.7</v>
      </c>
      <c r="E18" s="265">
        <v>918</v>
      </c>
      <c r="F18" s="253">
        <v>11.9</v>
      </c>
      <c r="G18" s="265">
        <v>1001</v>
      </c>
      <c r="H18" s="253">
        <v>11.5</v>
      </c>
    </row>
    <row r="19" spans="1:8" x14ac:dyDescent="0.2">
      <c r="A19" s="230">
        <v>9</v>
      </c>
      <c r="B19" s="256" t="s">
        <v>465</v>
      </c>
      <c r="C19" s="264">
        <v>3719</v>
      </c>
      <c r="D19" s="253">
        <v>22.7</v>
      </c>
      <c r="E19" s="265">
        <v>1803</v>
      </c>
      <c r="F19" s="253">
        <v>23.4</v>
      </c>
      <c r="G19" s="265">
        <v>1916</v>
      </c>
      <c r="H19" s="253">
        <v>22</v>
      </c>
    </row>
    <row r="20" spans="1:8" ht="37.5" customHeight="1" x14ac:dyDescent="0.2">
      <c r="A20" s="230">
        <v>10</v>
      </c>
      <c r="B20" s="251" t="s">
        <v>581</v>
      </c>
      <c r="C20" s="264">
        <v>1310</v>
      </c>
      <c r="D20" s="253">
        <v>8</v>
      </c>
      <c r="E20" s="265">
        <v>668</v>
      </c>
      <c r="F20" s="253">
        <v>8.6999999999999993</v>
      </c>
      <c r="G20" s="265">
        <v>642</v>
      </c>
      <c r="H20" s="253">
        <v>7.4</v>
      </c>
    </row>
    <row r="21" spans="1:8" x14ac:dyDescent="0.2">
      <c r="A21" s="230">
        <v>11</v>
      </c>
      <c r="B21" s="256" t="s">
        <v>467</v>
      </c>
      <c r="C21" s="264">
        <v>2744</v>
      </c>
      <c r="D21" s="253">
        <v>16.7</v>
      </c>
      <c r="E21" s="265">
        <v>1680</v>
      </c>
      <c r="F21" s="253">
        <v>21.8</v>
      </c>
      <c r="G21" s="265">
        <v>1064</v>
      </c>
      <c r="H21" s="253">
        <v>12.2</v>
      </c>
    </row>
    <row r="22" spans="1:8" x14ac:dyDescent="0.2">
      <c r="A22" s="230">
        <v>12</v>
      </c>
      <c r="B22" s="256" t="s">
        <v>468</v>
      </c>
      <c r="C22" s="264">
        <v>1902</v>
      </c>
      <c r="D22" s="253">
        <v>11.6</v>
      </c>
      <c r="E22" s="265">
        <v>1283</v>
      </c>
      <c r="F22" s="253">
        <v>16.7</v>
      </c>
      <c r="G22" s="265">
        <v>619</v>
      </c>
      <c r="H22" s="253">
        <v>7.1</v>
      </c>
    </row>
    <row r="23" spans="1:8" x14ac:dyDescent="0.2">
      <c r="A23" s="230">
        <v>13</v>
      </c>
      <c r="B23" s="256" t="s">
        <v>469</v>
      </c>
      <c r="C23" s="264">
        <v>2505</v>
      </c>
      <c r="D23" s="253">
        <v>15.3</v>
      </c>
      <c r="E23" s="265">
        <v>1534</v>
      </c>
      <c r="F23" s="253">
        <v>19.899999999999999</v>
      </c>
      <c r="G23" s="265">
        <v>972</v>
      </c>
      <c r="H23" s="253">
        <v>11.2</v>
      </c>
    </row>
    <row r="24" spans="1:8" x14ac:dyDescent="0.2">
      <c r="A24" s="230">
        <v>14</v>
      </c>
      <c r="B24" s="256" t="s">
        <v>470</v>
      </c>
      <c r="C24" s="264">
        <v>2308</v>
      </c>
      <c r="D24" s="253">
        <v>14.1</v>
      </c>
      <c r="E24" s="265">
        <v>1082</v>
      </c>
      <c r="F24" s="253">
        <v>14</v>
      </c>
      <c r="G24" s="265">
        <v>1226</v>
      </c>
      <c r="H24" s="253">
        <v>14.1</v>
      </c>
    </row>
    <row r="25" spans="1:8" x14ac:dyDescent="0.2">
      <c r="A25" s="230">
        <v>15</v>
      </c>
      <c r="B25" s="256" t="s">
        <v>471</v>
      </c>
      <c r="C25" s="264">
        <v>2154</v>
      </c>
      <c r="D25" s="253">
        <v>13.1</v>
      </c>
      <c r="E25" s="265">
        <v>703</v>
      </c>
      <c r="F25" s="253">
        <v>9.1</v>
      </c>
      <c r="G25" s="265">
        <v>1451</v>
      </c>
      <c r="H25" s="253">
        <v>16.7</v>
      </c>
    </row>
    <row r="26" spans="1:8" x14ac:dyDescent="0.2">
      <c r="A26" s="230">
        <v>16</v>
      </c>
      <c r="B26" s="256" t="s">
        <v>472</v>
      </c>
      <c r="C26" s="264">
        <v>2412</v>
      </c>
      <c r="D26" s="253">
        <v>14.7</v>
      </c>
      <c r="E26" s="265">
        <v>556</v>
      </c>
      <c r="F26" s="253">
        <v>7.2</v>
      </c>
      <c r="G26" s="265">
        <v>1856</v>
      </c>
      <c r="H26" s="253">
        <v>21.3</v>
      </c>
    </row>
    <row r="27" spans="1:8" x14ac:dyDescent="0.2">
      <c r="A27" s="230">
        <v>17</v>
      </c>
      <c r="B27" s="256" t="s">
        <v>473</v>
      </c>
      <c r="C27" s="264">
        <v>1076</v>
      </c>
      <c r="D27" s="253">
        <v>6.6</v>
      </c>
      <c r="E27" s="265">
        <v>197</v>
      </c>
      <c r="F27" s="253">
        <v>2.6</v>
      </c>
      <c r="G27" s="265">
        <v>879</v>
      </c>
      <c r="H27" s="253">
        <v>10.1</v>
      </c>
    </row>
    <row r="28" spans="1:8" x14ac:dyDescent="0.2">
      <c r="A28" s="230">
        <v>18</v>
      </c>
      <c r="B28" s="257" t="s">
        <v>474</v>
      </c>
      <c r="C28" s="264">
        <v>10770</v>
      </c>
      <c r="D28" s="253">
        <v>65.599999999999994</v>
      </c>
      <c r="E28" s="265">
        <v>6247</v>
      </c>
      <c r="F28" s="253">
        <v>81.099999999999994</v>
      </c>
      <c r="G28" s="265">
        <v>4523</v>
      </c>
      <c r="H28" s="253">
        <v>51.9</v>
      </c>
    </row>
    <row r="29" spans="1:8" ht="27" customHeight="1" x14ac:dyDescent="0.2">
      <c r="A29" s="230">
        <v>19</v>
      </c>
      <c r="B29" s="251" t="s">
        <v>582</v>
      </c>
      <c r="C29" s="264">
        <v>15145</v>
      </c>
      <c r="D29" s="253">
        <v>92.3</v>
      </c>
      <c r="E29" s="265">
        <v>6914</v>
      </c>
      <c r="F29" s="253">
        <v>89.8</v>
      </c>
      <c r="G29" s="265">
        <v>8231</v>
      </c>
      <c r="H29" s="253">
        <v>94.5</v>
      </c>
    </row>
    <row r="30" spans="1:8" x14ac:dyDescent="0.2">
      <c r="A30" s="230">
        <v>20</v>
      </c>
      <c r="B30" s="256" t="s">
        <v>476</v>
      </c>
      <c r="C30" s="264">
        <v>1267</v>
      </c>
      <c r="D30" s="253">
        <v>7.7</v>
      </c>
      <c r="E30" s="265">
        <v>789</v>
      </c>
      <c r="F30" s="253">
        <v>10.199999999999999</v>
      </c>
      <c r="G30" s="265">
        <v>478</v>
      </c>
      <c r="H30" s="253">
        <v>5.5</v>
      </c>
    </row>
    <row r="31" spans="1:8" ht="27" customHeight="1" x14ac:dyDescent="0.2">
      <c r="A31" s="230">
        <v>21</v>
      </c>
      <c r="B31" s="251" t="s">
        <v>583</v>
      </c>
      <c r="C31" s="264">
        <v>8080</v>
      </c>
      <c r="D31" s="253">
        <v>49.2</v>
      </c>
      <c r="E31" s="265">
        <v>4864</v>
      </c>
      <c r="F31" s="253">
        <v>63.2</v>
      </c>
      <c r="G31" s="265">
        <v>3216</v>
      </c>
      <c r="H31" s="253">
        <v>36.9</v>
      </c>
    </row>
    <row r="32" spans="1:8" x14ac:dyDescent="0.2">
      <c r="A32" s="230">
        <v>22</v>
      </c>
      <c r="B32" s="256" t="s">
        <v>573</v>
      </c>
      <c r="C32" s="264">
        <v>940</v>
      </c>
      <c r="D32" s="253">
        <v>5.7</v>
      </c>
      <c r="E32" s="265">
        <v>590</v>
      </c>
      <c r="F32" s="253">
        <v>7.7</v>
      </c>
      <c r="G32" s="265">
        <v>350</v>
      </c>
      <c r="H32" s="253">
        <v>4</v>
      </c>
    </row>
    <row r="33" spans="1:8" x14ac:dyDescent="0.2">
      <c r="A33" s="230">
        <v>23</v>
      </c>
      <c r="B33" s="258" t="s">
        <v>480</v>
      </c>
      <c r="C33" s="264">
        <v>3020</v>
      </c>
      <c r="D33" s="253">
        <v>18.399999999999999</v>
      </c>
      <c r="E33" s="265">
        <v>1417</v>
      </c>
      <c r="F33" s="253">
        <v>18.399999999999999</v>
      </c>
      <c r="G33" s="265">
        <v>1603</v>
      </c>
      <c r="H33" s="253">
        <v>18.399999999999999</v>
      </c>
    </row>
    <row r="34" spans="1:8" x14ac:dyDescent="0.2">
      <c r="A34" s="230">
        <v>24</v>
      </c>
      <c r="B34" s="256" t="s">
        <v>584</v>
      </c>
      <c r="C34" s="264">
        <v>4371</v>
      </c>
      <c r="D34" s="253">
        <v>26.6</v>
      </c>
      <c r="E34" s="265">
        <v>831</v>
      </c>
      <c r="F34" s="253">
        <v>10.8</v>
      </c>
      <c r="G34" s="265">
        <v>3540</v>
      </c>
      <c r="H34" s="253">
        <v>40.6</v>
      </c>
    </row>
    <row r="35" spans="1:8" ht="49.5" customHeight="1" x14ac:dyDescent="0.2">
      <c r="A35" s="230">
        <v>25</v>
      </c>
      <c r="B35" s="251" t="s">
        <v>482</v>
      </c>
      <c r="C35" s="264">
        <v>16092</v>
      </c>
      <c r="D35" s="253">
        <v>98.1</v>
      </c>
      <c r="E35" s="265">
        <v>7556</v>
      </c>
      <c r="F35" s="253">
        <v>98.1</v>
      </c>
      <c r="G35" s="265">
        <v>8536</v>
      </c>
      <c r="H35" s="253">
        <v>98</v>
      </c>
    </row>
    <row r="36" spans="1:8" ht="12" customHeight="1" x14ac:dyDescent="0.2">
      <c r="A36" s="230">
        <v>26</v>
      </c>
      <c r="B36" s="259" t="s">
        <v>483</v>
      </c>
      <c r="C36" s="264">
        <v>599</v>
      </c>
      <c r="D36" s="253">
        <v>3.6</v>
      </c>
      <c r="E36" s="265">
        <v>336</v>
      </c>
      <c r="F36" s="253">
        <v>4.4000000000000004</v>
      </c>
      <c r="G36" s="265">
        <v>263</v>
      </c>
      <c r="H36" s="253">
        <v>3</v>
      </c>
    </row>
    <row r="37" spans="1:8" ht="12" customHeight="1" x14ac:dyDescent="0.2">
      <c r="A37" s="230">
        <v>27</v>
      </c>
      <c r="B37" s="257" t="s">
        <v>484</v>
      </c>
      <c r="C37" s="264">
        <v>3381</v>
      </c>
      <c r="D37" s="253">
        <v>20.6</v>
      </c>
      <c r="E37" s="265">
        <v>1553</v>
      </c>
      <c r="F37" s="253">
        <v>20.2</v>
      </c>
      <c r="G37" s="265">
        <v>1828</v>
      </c>
      <c r="H37" s="253">
        <v>21</v>
      </c>
    </row>
    <row r="38" spans="1:8" ht="12" customHeight="1" x14ac:dyDescent="0.2">
      <c r="A38" s="230">
        <v>28</v>
      </c>
      <c r="B38" s="257" t="s">
        <v>485</v>
      </c>
      <c r="C38" s="264">
        <v>3949</v>
      </c>
      <c r="D38" s="253">
        <v>24.1</v>
      </c>
      <c r="E38" s="265">
        <v>1447</v>
      </c>
      <c r="F38" s="253">
        <v>18.8</v>
      </c>
      <c r="G38" s="265">
        <v>2502</v>
      </c>
      <c r="H38" s="253">
        <v>28.7</v>
      </c>
    </row>
    <row r="39" spans="1:8" ht="12" customHeight="1" x14ac:dyDescent="0.2">
      <c r="A39" s="230">
        <v>29</v>
      </c>
      <c r="B39" s="257" t="s">
        <v>486</v>
      </c>
      <c r="C39" s="264">
        <v>1807</v>
      </c>
      <c r="D39" s="253">
        <v>11</v>
      </c>
      <c r="E39" s="265">
        <v>760</v>
      </c>
      <c r="F39" s="253">
        <v>9.9</v>
      </c>
      <c r="G39" s="265">
        <v>1046</v>
      </c>
      <c r="H39" s="253">
        <v>12</v>
      </c>
    </row>
    <row r="40" spans="1:8" ht="12" customHeight="1" x14ac:dyDescent="0.2">
      <c r="A40" s="230">
        <v>30</v>
      </c>
      <c r="B40" s="257" t="s">
        <v>487</v>
      </c>
      <c r="C40" s="264">
        <v>1502</v>
      </c>
      <c r="D40" s="253">
        <v>9.1</v>
      </c>
      <c r="E40" s="265">
        <v>697</v>
      </c>
      <c r="F40" s="253">
        <v>9.1</v>
      </c>
      <c r="G40" s="265">
        <v>804</v>
      </c>
      <c r="H40" s="253">
        <v>9.1999999999999993</v>
      </c>
    </row>
    <row r="41" spans="1:8" ht="12" customHeight="1" x14ac:dyDescent="0.2">
      <c r="A41" s="230">
        <v>31</v>
      </c>
      <c r="B41" s="257" t="s">
        <v>488</v>
      </c>
      <c r="C41" s="264">
        <v>1586</v>
      </c>
      <c r="D41" s="253">
        <v>9.6999999999999993</v>
      </c>
      <c r="E41" s="265">
        <v>811</v>
      </c>
      <c r="F41" s="253">
        <v>10.5</v>
      </c>
      <c r="G41" s="265">
        <v>774</v>
      </c>
      <c r="H41" s="253">
        <v>8.9</v>
      </c>
    </row>
    <row r="42" spans="1:8" ht="12" customHeight="1" x14ac:dyDescent="0.2">
      <c r="A42" s="230">
        <v>32</v>
      </c>
      <c r="B42" s="257" t="s">
        <v>489</v>
      </c>
      <c r="C42" s="264">
        <v>1780</v>
      </c>
      <c r="D42" s="253">
        <v>10.8</v>
      </c>
      <c r="E42" s="265">
        <v>994</v>
      </c>
      <c r="F42" s="253">
        <v>12.9</v>
      </c>
      <c r="G42" s="265">
        <v>786</v>
      </c>
      <c r="H42" s="253">
        <v>9</v>
      </c>
    </row>
    <row r="43" spans="1:8" ht="12" customHeight="1" x14ac:dyDescent="0.2">
      <c r="A43" s="230">
        <v>33</v>
      </c>
      <c r="B43" s="257" t="s">
        <v>490</v>
      </c>
      <c r="C43" s="264">
        <v>741</v>
      </c>
      <c r="D43" s="253">
        <v>4.5</v>
      </c>
      <c r="E43" s="265">
        <v>442</v>
      </c>
      <c r="F43" s="253">
        <v>5.7</v>
      </c>
      <c r="G43" s="265">
        <v>300</v>
      </c>
      <c r="H43" s="253">
        <v>3.4</v>
      </c>
    </row>
    <row r="44" spans="1:8" ht="12" customHeight="1" x14ac:dyDescent="0.2">
      <c r="A44" s="230">
        <v>34</v>
      </c>
      <c r="B44" s="257" t="s">
        <v>491</v>
      </c>
      <c r="C44" s="264">
        <v>492</v>
      </c>
      <c r="D44" s="253">
        <v>3</v>
      </c>
      <c r="E44" s="265">
        <v>320</v>
      </c>
      <c r="F44" s="253">
        <v>4.2</v>
      </c>
      <c r="G44" s="265">
        <v>172</v>
      </c>
      <c r="H44" s="253">
        <v>2</v>
      </c>
    </row>
    <row r="45" spans="1:8" ht="12" customHeight="1" x14ac:dyDescent="0.2">
      <c r="A45" s="230">
        <v>35</v>
      </c>
      <c r="B45" s="257" t="s">
        <v>492</v>
      </c>
      <c r="C45" s="264">
        <v>255</v>
      </c>
      <c r="D45" s="253">
        <v>1.6</v>
      </c>
      <c r="E45" s="265">
        <v>195</v>
      </c>
      <c r="F45" s="253">
        <v>2.5</v>
      </c>
      <c r="G45" s="265">
        <v>61</v>
      </c>
      <c r="H45" s="253">
        <v>0.7</v>
      </c>
    </row>
    <row r="46" spans="1:8" ht="12" customHeight="1" x14ac:dyDescent="0.2">
      <c r="A46" s="230">
        <v>36</v>
      </c>
      <c r="B46" s="260" t="s">
        <v>493</v>
      </c>
      <c r="C46" s="265">
        <v>320</v>
      </c>
      <c r="D46" s="253">
        <v>1.9</v>
      </c>
      <c r="E46" s="265">
        <v>146</v>
      </c>
      <c r="F46" s="253">
        <v>1.9</v>
      </c>
      <c r="G46" s="265">
        <v>173</v>
      </c>
      <c r="H46" s="253">
        <v>2</v>
      </c>
    </row>
    <row r="47" spans="1:8" ht="37.5" customHeight="1" x14ac:dyDescent="0.2">
      <c r="A47" s="230">
        <v>37</v>
      </c>
      <c r="B47" s="261" t="s">
        <v>585</v>
      </c>
      <c r="C47" s="264">
        <v>8962</v>
      </c>
      <c r="D47" s="253">
        <v>54.6</v>
      </c>
      <c r="E47" s="265">
        <v>5235</v>
      </c>
      <c r="F47" s="253">
        <v>68</v>
      </c>
      <c r="G47" s="265">
        <v>3728</v>
      </c>
      <c r="H47" s="253">
        <v>42.8</v>
      </c>
    </row>
    <row r="48" spans="1:8" ht="12" customHeight="1" x14ac:dyDescent="0.2">
      <c r="A48" s="230">
        <v>38</v>
      </c>
      <c r="B48" s="257" t="s">
        <v>495</v>
      </c>
      <c r="C48" s="264">
        <v>8304</v>
      </c>
      <c r="D48" s="253">
        <v>50.6</v>
      </c>
      <c r="E48" s="265">
        <v>4783</v>
      </c>
      <c r="F48" s="253">
        <v>62.1</v>
      </c>
      <c r="G48" s="265">
        <v>3521</v>
      </c>
      <c r="H48" s="253">
        <v>40.4</v>
      </c>
    </row>
    <row r="49" spans="1:8" ht="12" customHeight="1" x14ac:dyDescent="0.2">
      <c r="A49" s="230">
        <v>39</v>
      </c>
      <c r="B49" s="262" t="s">
        <v>496</v>
      </c>
      <c r="C49" s="264">
        <v>876</v>
      </c>
      <c r="D49" s="253">
        <v>5.3</v>
      </c>
      <c r="E49" s="265">
        <v>597</v>
      </c>
      <c r="F49" s="253">
        <v>7.7</v>
      </c>
      <c r="G49" s="265">
        <v>279</v>
      </c>
      <c r="H49" s="253">
        <v>3.2</v>
      </c>
    </row>
    <row r="50" spans="1:8" s="255" customFormat="1" ht="12" customHeight="1" x14ac:dyDescent="0.2">
      <c r="A50" s="230">
        <v>40</v>
      </c>
      <c r="B50" s="263" t="s">
        <v>497</v>
      </c>
      <c r="C50" s="264">
        <v>9</v>
      </c>
      <c r="D50" s="253">
        <v>0.1</v>
      </c>
      <c r="E50" s="265" t="s">
        <v>165</v>
      </c>
      <c r="F50" s="253" t="s">
        <v>165</v>
      </c>
      <c r="G50" s="265">
        <v>6</v>
      </c>
      <c r="H50" s="253">
        <v>0.1</v>
      </c>
    </row>
    <row r="51" spans="1:8" ht="12" customHeight="1" x14ac:dyDescent="0.2">
      <c r="A51" s="230">
        <v>41</v>
      </c>
      <c r="B51" s="262" t="s">
        <v>498</v>
      </c>
      <c r="C51" s="264">
        <v>402</v>
      </c>
      <c r="D51" s="253">
        <v>2.5</v>
      </c>
      <c r="E51" s="265">
        <v>220</v>
      </c>
      <c r="F51" s="253">
        <v>2.9</v>
      </c>
      <c r="G51" s="265">
        <v>182</v>
      </c>
      <c r="H51" s="253">
        <v>2.1</v>
      </c>
    </row>
    <row r="52" spans="1:8" ht="12" customHeight="1" x14ac:dyDescent="0.2">
      <c r="A52" s="230">
        <v>42</v>
      </c>
      <c r="B52" s="262" t="s">
        <v>586</v>
      </c>
      <c r="C52" s="264">
        <v>5243</v>
      </c>
      <c r="D52" s="253">
        <v>31.9</v>
      </c>
      <c r="E52" s="265">
        <v>2622</v>
      </c>
      <c r="F52" s="253">
        <v>34</v>
      </c>
      <c r="G52" s="265">
        <v>2621</v>
      </c>
      <c r="H52" s="253">
        <v>30.1</v>
      </c>
    </row>
    <row r="53" spans="1:8" ht="12" customHeight="1" x14ac:dyDescent="0.2">
      <c r="A53" s="230">
        <v>43</v>
      </c>
      <c r="B53" s="262" t="s">
        <v>500</v>
      </c>
      <c r="C53" s="264">
        <v>1555</v>
      </c>
      <c r="D53" s="253">
        <v>9.5</v>
      </c>
      <c r="E53" s="265">
        <v>1226</v>
      </c>
      <c r="F53" s="253">
        <v>15.9</v>
      </c>
      <c r="G53" s="265">
        <v>329</v>
      </c>
      <c r="H53" s="253">
        <v>3.8</v>
      </c>
    </row>
    <row r="54" spans="1:8" ht="24" x14ac:dyDescent="0.2">
      <c r="A54" s="230">
        <v>44</v>
      </c>
      <c r="B54" s="262" t="s">
        <v>501</v>
      </c>
      <c r="C54" s="264">
        <v>219</v>
      </c>
      <c r="D54" s="253">
        <v>1.3</v>
      </c>
      <c r="E54" s="265">
        <v>116</v>
      </c>
      <c r="F54" s="253">
        <v>1.5</v>
      </c>
      <c r="G54" s="265">
        <v>104</v>
      </c>
      <c r="H54" s="253">
        <v>1.2</v>
      </c>
    </row>
    <row r="55" spans="1:8" ht="12" customHeight="1" x14ac:dyDescent="0.2">
      <c r="A55" s="230">
        <v>45</v>
      </c>
      <c r="B55" s="257" t="s">
        <v>502</v>
      </c>
      <c r="C55" s="264">
        <v>658</v>
      </c>
      <c r="D55" s="253">
        <v>4</v>
      </c>
      <c r="E55" s="265">
        <v>451</v>
      </c>
      <c r="F55" s="253">
        <v>5.9</v>
      </c>
      <c r="G55" s="265">
        <v>207</v>
      </c>
      <c r="H55" s="253">
        <v>2.4</v>
      </c>
    </row>
    <row r="56" spans="1:8" ht="12" customHeight="1" x14ac:dyDescent="0.2">
      <c r="A56" s="230">
        <v>46</v>
      </c>
      <c r="B56" s="256" t="s">
        <v>503</v>
      </c>
      <c r="C56" s="264">
        <v>7449</v>
      </c>
      <c r="D56" s="253">
        <v>45.4</v>
      </c>
      <c r="E56" s="265">
        <v>2468</v>
      </c>
      <c r="F56" s="253">
        <v>32</v>
      </c>
      <c r="G56" s="265">
        <v>4982</v>
      </c>
      <c r="H56" s="253">
        <v>57.2</v>
      </c>
    </row>
    <row r="57" spans="1:8" ht="27" customHeight="1" x14ac:dyDescent="0.2">
      <c r="A57" s="230">
        <v>47</v>
      </c>
      <c r="B57" s="251" t="s">
        <v>587</v>
      </c>
      <c r="C57" s="266">
        <v>7562</v>
      </c>
      <c r="D57" s="253">
        <v>46.1</v>
      </c>
      <c r="E57" s="277">
        <v>4435</v>
      </c>
      <c r="F57" s="253">
        <v>57.6</v>
      </c>
      <c r="G57" s="266">
        <v>3127</v>
      </c>
      <c r="H57" s="253">
        <v>35.9</v>
      </c>
    </row>
    <row r="58" spans="1:8" ht="12" customHeight="1" x14ac:dyDescent="0.2">
      <c r="A58" s="230">
        <v>48</v>
      </c>
      <c r="B58" s="256" t="s">
        <v>505</v>
      </c>
      <c r="C58" s="266">
        <v>1204</v>
      </c>
      <c r="D58" s="253">
        <v>7.3</v>
      </c>
      <c r="E58" s="277">
        <v>804</v>
      </c>
      <c r="F58" s="253">
        <v>10.4</v>
      </c>
      <c r="G58" s="266">
        <v>399</v>
      </c>
      <c r="H58" s="253">
        <v>4.5999999999999996</v>
      </c>
    </row>
    <row r="59" spans="1:8" ht="12" customHeight="1" x14ac:dyDescent="0.2">
      <c r="A59" s="230">
        <v>49</v>
      </c>
      <c r="B59" s="256" t="s">
        <v>506</v>
      </c>
      <c r="C59" s="266">
        <v>6196</v>
      </c>
      <c r="D59" s="253">
        <v>37.799999999999997</v>
      </c>
      <c r="E59" s="277">
        <v>1731</v>
      </c>
      <c r="F59" s="253">
        <v>22.5</v>
      </c>
      <c r="G59" s="266">
        <v>4465</v>
      </c>
      <c r="H59" s="253">
        <v>51.3</v>
      </c>
    </row>
    <row r="60" spans="1:8" ht="12" customHeight="1" x14ac:dyDescent="0.2">
      <c r="A60" s="230">
        <v>50</v>
      </c>
      <c r="B60" s="256" t="s">
        <v>507</v>
      </c>
      <c r="C60" s="266">
        <v>637</v>
      </c>
      <c r="D60" s="253">
        <v>3.9</v>
      </c>
      <c r="E60" s="277">
        <v>320</v>
      </c>
      <c r="F60" s="253">
        <v>4.0999999999999996</v>
      </c>
      <c r="G60" s="266">
        <v>317</v>
      </c>
      <c r="H60" s="253">
        <v>3.6</v>
      </c>
    </row>
    <row r="61" spans="1:8" ht="12" customHeight="1" x14ac:dyDescent="0.2">
      <c r="A61" s="230">
        <v>51</v>
      </c>
      <c r="B61" s="256" t="s">
        <v>588</v>
      </c>
      <c r="C61" s="266">
        <v>220</v>
      </c>
      <c r="D61" s="253">
        <v>1.3</v>
      </c>
      <c r="E61" s="277">
        <v>105</v>
      </c>
      <c r="F61" s="253">
        <v>1.4</v>
      </c>
      <c r="G61" s="266">
        <v>115</v>
      </c>
      <c r="H61" s="253">
        <v>1.3</v>
      </c>
    </row>
    <row r="62" spans="1:8" ht="12" customHeight="1" x14ac:dyDescent="0.2">
      <c r="A62" s="230">
        <v>52</v>
      </c>
      <c r="B62" s="256" t="s">
        <v>509</v>
      </c>
      <c r="C62" s="266">
        <v>269</v>
      </c>
      <c r="D62" s="253">
        <v>1.6</v>
      </c>
      <c r="E62" s="277">
        <v>130</v>
      </c>
      <c r="F62" s="253">
        <v>1.7</v>
      </c>
      <c r="G62" s="266">
        <v>139</v>
      </c>
      <c r="H62" s="253">
        <v>1.6</v>
      </c>
    </row>
    <row r="63" spans="1:8" ht="12" customHeight="1" x14ac:dyDescent="0.2">
      <c r="A63" s="230">
        <v>53</v>
      </c>
      <c r="B63" s="256" t="s">
        <v>510</v>
      </c>
      <c r="C63" s="266" t="s">
        <v>165</v>
      </c>
      <c r="D63" s="278" t="s">
        <v>165</v>
      </c>
      <c r="E63" s="277" t="s">
        <v>165</v>
      </c>
      <c r="F63" s="253" t="s">
        <v>165</v>
      </c>
      <c r="G63" s="266" t="s">
        <v>165</v>
      </c>
      <c r="H63" s="253" t="s">
        <v>165</v>
      </c>
    </row>
    <row r="64" spans="1:8" ht="12" customHeight="1" x14ac:dyDescent="0.2">
      <c r="A64" s="230">
        <v>54</v>
      </c>
      <c r="B64" s="256" t="s">
        <v>589</v>
      </c>
      <c r="C64" s="266">
        <v>324</v>
      </c>
      <c r="D64" s="253">
        <v>2</v>
      </c>
      <c r="E64" s="277">
        <v>177</v>
      </c>
      <c r="F64" s="253">
        <v>2.2999999999999998</v>
      </c>
      <c r="G64" s="266">
        <v>146</v>
      </c>
      <c r="H64" s="253">
        <v>1.7</v>
      </c>
    </row>
    <row r="65" spans="1:8" ht="40.5" customHeight="1" x14ac:dyDescent="0.2">
      <c r="A65" s="230">
        <v>55</v>
      </c>
      <c r="B65" s="251" t="s">
        <v>590</v>
      </c>
      <c r="C65" s="266">
        <v>15776</v>
      </c>
      <c r="D65" s="253">
        <v>96.1</v>
      </c>
      <c r="E65" s="277">
        <v>7382</v>
      </c>
      <c r="F65" s="253">
        <v>95.8</v>
      </c>
      <c r="G65" s="266">
        <v>8393</v>
      </c>
      <c r="H65" s="253">
        <v>96.4</v>
      </c>
    </row>
    <row r="66" spans="1:8" ht="12" customHeight="1" x14ac:dyDescent="0.2">
      <c r="A66" s="230">
        <v>56</v>
      </c>
      <c r="B66" s="257" t="s">
        <v>513</v>
      </c>
      <c r="C66" s="266">
        <v>6435</v>
      </c>
      <c r="D66" s="253">
        <v>39.200000000000003</v>
      </c>
      <c r="E66" s="277">
        <v>2627</v>
      </c>
      <c r="F66" s="253">
        <v>34.1</v>
      </c>
      <c r="G66" s="266">
        <v>3808</v>
      </c>
      <c r="H66" s="253">
        <v>43.7</v>
      </c>
    </row>
    <row r="67" spans="1:8" ht="12" customHeight="1" x14ac:dyDescent="0.2">
      <c r="A67" s="230">
        <v>57</v>
      </c>
      <c r="B67" s="257" t="s">
        <v>514</v>
      </c>
      <c r="C67" s="266">
        <v>4087</v>
      </c>
      <c r="D67" s="253">
        <v>24.9</v>
      </c>
      <c r="E67" s="277">
        <v>1958</v>
      </c>
      <c r="F67" s="253">
        <v>25.4</v>
      </c>
      <c r="G67" s="266">
        <v>2129</v>
      </c>
      <c r="H67" s="253">
        <v>24.4</v>
      </c>
    </row>
    <row r="68" spans="1:8" ht="12" customHeight="1" x14ac:dyDescent="0.2">
      <c r="A68" s="230">
        <v>58</v>
      </c>
      <c r="B68" s="257" t="s">
        <v>515</v>
      </c>
      <c r="C68" s="266">
        <v>5225</v>
      </c>
      <c r="D68" s="253">
        <v>31.8</v>
      </c>
      <c r="E68" s="277">
        <v>2783</v>
      </c>
      <c r="F68" s="253">
        <v>36.1</v>
      </c>
      <c r="G68" s="266">
        <v>2442</v>
      </c>
      <c r="H68" s="253">
        <v>28</v>
      </c>
    </row>
    <row r="69" spans="1:8" ht="24" x14ac:dyDescent="0.2">
      <c r="A69" s="230">
        <v>59</v>
      </c>
      <c r="B69" s="257" t="s">
        <v>516</v>
      </c>
      <c r="C69" s="266">
        <v>28</v>
      </c>
      <c r="D69" s="253">
        <v>0.2</v>
      </c>
      <c r="E69" s="277">
        <v>14</v>
      </c>
      <c r="F69" s="253">
        <v>0.2</v>
      </c>
      <c r="G69" s="266">
        <v>14</v>
      </c>
      <c r="H69" s="253">
        <v>0.2</v>
      </c>
    </row>
    <row r="70" spans="1:8" ht="12" customHeight="1" x14ac:dyDescent="0.2">
      <c r="A70" s="230">
        <v>60</v>
      </c>
      <c r="B70" s="256" t="s">
        <v>517</v>
      </c>
      <c r="C70" s="266">
        <v>610</v>
      </c>
      <c r="D70" s="253">
        <v>3.7</v>
      </c>
      <c r="E70" s="277">
        <v>307</v>
      </c>
      <c r="F70" s="253">
        <v>4</v>
      </c>
      <c r="G70" s="266">
        <v>303</v>
      </c>
      <c r="H70" s="253">
        <v>3.5</v>
      </c>
    </row>
    <row r="71" spans="1:8" ht="24" customHeight="1" x14ac:dyDescent="0.2">
      <c r="A71" s="230">
        <v>61</v>
      </c>
      <c r="B71" s="256" t="s">
        <v>518</v>
      </c>
      <c r="C71" s="266">
        <v>26</v>
      </c>
      <c r="D71" s="253">
        <v>0.2</v>
      </c>
      <c r="E71" s="277">
        <v>13</v>
      </c>
      <c r="F71" s="253">
        <v>0.2</v>
      </c>
      <c r="G71" s="266">
        <v>13</v>
      </c>
      <c r="H71" s="253">
        <v>0.1</v>
      </c>
    </row>
    <row r="72" spans="1:8" s="255" customFormat="1" ht="37.5" customHeight="1" x14ac:dyDescent="0.2">
      <c r="A72" s="230">
        <v>62</v>
      </c>
      <c r="B72" s="251" t="s">
        <v>591</v>
      </c>
      <c r="C72" s="266">
        <v>12023</v>
      </c>
      <c r="D72" s="253">
        <v>73.3</v>
      </c>
      <c r="E72" s="277">
        <v>6077</v>
      </c>
      <c r="F72" s="253">
        <v>78.900000000000006</v>
      </c>
      <c r="G72" s="266">
        <v>5946</v>
      </c>
      <c r="H72" s="253">
        <v>68.3</v>
      </c>
    </row>
    <row r="73" spans="1:8" ht="12" customHeight="1" x14ac:dyDescent="0.2">
      <c r="A73" s="230">
        <v>63</v>
      </c>
      <c r="B73" s="257" t="s">
        <v>592</v>
      </c>
      <c r="C73" s="266">
        <v>8059</v>
      </c>
      <c r="D73" s="253">
        <v>49.1</v>
      </c>
      <c r="E73" s="277">
        <v>4006</v>
      </c>
      <c r="F73" s="253">
        <v>52</v>
      </c>
      <c r="G73" s="266">
        <v>4053</v>
      </c>
      <c r="H73" s="253">
        <v>46.5</v>
      </c>
    </row>
    <row r="74" spans="1:8" ht="12" customHeight="1" x14ac:dyDescent="0.2">
      <c r="A74" s="230">
        <v>64</v>
      </c>
      <c r="B74" s="257" t="s">
        <v>578</v>
      </c>
      <c r="C74" s="266">
        <v>1315</v>
      </c>
      <c r="D74" s="253">
        <v>8</v>
      </c>
      <c r="E74" s="277">
        <v>640</v>
      </c>
      <c r="F74" s="253">
        <v>8.3000000000000007</v>
      </c>
      <c r="G74" s="266">
        <v>675</v>
      </c>
      <c r="H74" s="253">
        <v>7.7</v>
      </c>
    </row>
    <row r="75" spans="1:8" ht="12" customHeight="1" x14ac:dyDescent="0.2">
      <c r="A75" s="230">
        <v>65</v>
      </c>
      <c r="B75" s="257" t="s">
        <v>522</v>
      </c>
      <c r="C75" s="266">
        <v>849</v>
      </c>
      <c r="D75" s="253">
        <v>5.2</v>
      </c>
      <c r="E75" s="277">
        <v>501</v>
      </c>
      <c r="F75" s="253">
        <v>6.5</v>
      </c>
      <c r="G75" s="266">
        <v>348</v>
      </c>
      <c r="H75" s="253">
        <v>4</v>
      </c>
    </row>
    <row r="76" spans="1:8" ht="12" customHeight="1" x14ac:dyDescent="0.2">
      <c r="A76" s="230">
        <v>66</v>
      </c>
      <c r="B76" s="257" t="s">
        <v>523</v>
      </c>
      <c r="C76" s="266">
        <v>1767</v>
      </c>
      <c r="D76" s="253">
        <v>10.8</v>
      </c>
      <c r="E76" s="277">
        <v>912</v>
      </c>
      <c r="F76" s="253">
        <v>11.8</v>
      </c>
      <c r="G76" s="266">
        <v>855</v>
      </c>
      <c r="H76" s="253">
        <v>9.8000000000000007</v>
      </c>
    </row>
    <row r="77" spans="1:8" ht="24" x14ac:dyDescent="0.2">
      <c r="A77" s="230">
        <v>67</v>
      </c>
      <c r="B77" s="257" t="s">
        <v>524</v>
      </c>
      <c r="C77" s="266">
        <v>34</v>
      </c>
      <c r="D77" s="253">
        <v>0.2</v>
      </c>
      <c r="E77" s="277">
        <v>18</v>
      </c>
      <c r="F77" s="253">
        <v>0.2</v>
      </c>
      <c r="G77" s="266">
        <v>16</v>
      </c>
      <c r="H77" s="253">
        <v>0.2</v>
      </c>
    </row>
    <row r="78" spans="1:8" ht="12" customHeight="1" x14ac:dyDescent="0.2">
      <c r="A78" s="230">
        <v>68</v>
      </c>
      <c r="B78" s="256" t="s">
        <v>593</v>
      </c>
      <c r="C78" s="266">
        <v>4347</v>
      </c>
      <c r="D78" s="253">
        <v>26.5</v>
      </c>
      <c r="E78" s="277">
        <v>1608</v>
      </c>
      <c r="F78" s="253">
        <v>20.9</v>
      </c>
      <c r="G78" s="266">
        <v>2739</v>
      </c>
      <c r="H78" s="253">
        <v>31.4</v>
      </c>
    </row>
    <row r="79" spans="1:8" ht="24" customHeight="1" x14ac:dyDescent="0.2">
      <c r="A79" s="230">
        <v>69</v>
      </c>
      <c r="B79" s="256" t="s">
        <v>526</v>
      </c>
      <c r="C79" s="266">
        <v>42</v>
      </c>
      <c r="D79" s="253">
        <v>0.3</v>
      </c>
      <c r="E79" s="277">
        <v>17</v>
      </c>
      <c r="F79" s="253">
        <v>0.2</v>
      </c>
      <c r="G79" s="266">
        <v>24</v>
      </c>
      <c r="H79" s="253">
        <v>0.3</v>
      </c>
    </row>
    <row r="80" spans="1:8" ht="5.25" customHeight="1" x14ac:dyDescent="0.2">
      <c r="A80" s="270"/>
      <c r="B80" s="271"/>
      <c r="C80" s="255"/>
      <c r="D80" s="255"/>
      <c r="E80" s="255"/>
      <c r="F80" s="255"/>
      <c r="G80" s="255"/>
      <c r="H80" s="255"/>
    </row>
    <row r="81" spans="1:8" x14ac:dyDescent="0.2">
      <c r="A81" s="272" t="s">
        <v>558</v>
      </c>
      <c r="B81" s="272"/>
      <c r="C81" s="255"/>
      <c r="D81" s="255"/>
      <c r="E81" s="255"/>
      <c r="F81" s="255"/>
      <c r="G81" s="255"/>
      <c r="H81" s="255"/>
    </row>
    <row r="82" spans="1:8" x14ac:dyDescent="0.2">
      <c r="A82" s="272" t="s">
        <v>559</v>
      </c>
      <c r="B82" s="272"/>
      <c r="C82" s="255"/>
      <c r="D82" s="255"/>
      <c r="E82" s="255"/>
      <c r="F82" s="255"/>
      <c r="G82" s="255"/>
      <c r="H82" s="255"/>
    </row>
    <row r="83" spans="1:8" x14ac:dyDescent="0.2">
      <c r="A83" s="230" t="s">
        <v>560</v>
      </c>
      <c r="C83" s="255"/>
      <c r="D83" s="255"/>
      <c r="E83" s="255"/>
      <c r="F83" s="255"/>
      <c r="G83" s="255"/>
      <c r="H83" s="255"/>
    </row>
    <row r="84" spans="1:8" x14ac:dyDescent="0.2">
      <c r="A84" s="230" t="s">
        <v>561</v>
      </c>
      <c r="C84" s="255"/>
      <c r="D84" s="255"/>
      <c r="E84" s="255"/>
      <c r="F84" s="255"/>
      <c r="G84" s="255"/>
      <c r="H84" s="255"/>
    </row>
    <row r="85" spans="1:8" x14ac:dyDescent="0.2">
      <c r="A85" s="230" t="s">
        <v>562</v>
      </c>
      <c r="C85" s="255"/>
      <c r="D85" s="255"/>
      <c r="E85" s="255"/>
      <c r="F85" s="255"/>
      <c r="G85" s="255"/>
      <c r="H85" s="255"/>
    </row>
    <row r="86" spans="1:8" ht="12" customHeight="1" x14ac:dyDescent="0.2">
      <c r="A86" s="663" t="s">
        <v>563</v>
      </c>
      <c r="B86" s="663"/>
      <c r="C86" s="663"/>
      <c r="D86" s="663"/>
      <c r="E86" s="663"/>
      <c r="F86" s="663"/>
      <c r="G86" s="663"/>
      <c r="H86" s="663"/>
    </row>
    <row r="87" spans="1:8" x14ac:dyDescent="0.2">
      <c r="A87" s="272" t="s">
        <v>564</v>
      </c>
      <c r="B87" s="272"/>
      <c r="C87" s="272"/>
      <c r="D87" s="272"/>
      <c r="E87" s="272"/>
      <c r="F87" s="272"/>
      <c r="G87" s="272"/>
      <c r="H87" s="272"/>
    </row>
    <row r="88" spans="1:8" x14ac:dyDescent="0.2">
      <c r="A88" s="664" t="s">
        <v>565</v>
      </c>
      <c r="B88" s="664"/>
      <c r="C88" s="664"/>
      <c r="D88" s="664"/>
      <c r="E88" s="664"/>
      <c r="F88" s="664"/>
      <c r="G88" s="664"/>
      <c r="H88" s="664"/>
    </row>
    <row r="89" spans="1:8" x14ac:dyDescent="0.2">
      <c r="A89" s="272" t="s">
        <v>566</v>
      </c>
      <c r="B89" s="272"/>
      <c r="C89" s="272"/>
      <c r="D89" s="272"/>
      <c r="E89" s="272"/>
      <c r="F89" s="272"/>
      <c r="G89" s="272"/>
      <c r="H89" s="272"/>
    </row>
    <row r="90" spans="1:8" x14ac:dyDescent="0.2">
      <c r="A90" s="272" t="s">
        <v>567</v>
      </c>
      <c r="B90" s="272"/>
      <c r="C90" s="272"/>
      <c r="D90" s="272"/>
      <c r="E90" s="272"/>
      <c r="F90" s="272"/>
      <c r="G90" s="272"/>
      <c r="H90" s="272"/>
    </row>
    <row r="91" spans="1:8" x14ac:dyDescent="0.2">
      <c r="A91" s="272" t="s">
        <v>568</v>
      </c>
      <c r="B91" s="272"/>
      <c r="C91" s="272"/>
      <c r="D91" s="272"/>
      <c r="E91" s="272"/>
      <c r="F91" s="272"/>
      <c r="G91" s="272"/>
      <c r="H91" s="272"/>
    </row>
    <row r="92" spans="1:8" x14ac:dyDescent="0.2">
      <c r="A92" s="272" t="s">
        <v>569</v>
      </c>
      <c r="C92" s="255"/>
      <c r="D92" s="255"/>
      <c r="E92" s="255"/>
      <c r="F92" s="255"/>
      <c r="G92" s="255"/>
      <c r="H92" s="255"/>
    </row>
    <row r="93" spans="1:8" x14ac:dyDescent="0.2">
      <c r="C93" s="255"/>
      <c r="D93" s="255"/>
      <c r="E93" s="255"/>
      <c r="F93" s="255"/>
      <c r="G93" s="255"/>
      <c r="H93" s="255"/>
    </row>
    <row r="94" spans="1:8" x14ac:dyDescent="0.2">
      <c r="C94" s="255"/>
      <c r="D94" s="255"/>
      <c r="E94" s="255"/>
      <c r="F94" s="255"/>
      <c r="G94" s="255"/>
      <c r="H94" s="255"/>
    </row>
    <row r="95" spans="1:8" x14ac:dyDescent="0.2">
      <c r="C95" s="255"/>
      <c r="D95" s="255"/>
      <c r="E95" s="255"/>
      <c r="F95" s="255"/>
      <c r="G95" s="255"/>
      <c r="H95" s="255"/>
    </row>
    <row r="96" spans="1:8" x14ac:dyDescent="0.2">
      <c r="C96" s="255"/>
      <c r="D96" s="255"/>
      <c r="E96" s="255"/>
      <c r="F96" s="255"/>
      <c r="G96" s="255"/>
      <c r="H96" s="255"/>
    </row>
    <row r="97" spans="3:8" x14ac:dyDescent="0.2">
      <c r="C97" s="255"/>
      <c r="D97" s="255"/>
      <c r="E97" s="255"/>
      <c r="F97" s="255"/>
      <c r="G97" s="255"/>
      <c r="H97" s="255"/>
    </row>
    <row r="98" spans="3:8" x14ac:dyDescent="0.2">
      <c r="C98" s="255"/>
      <c r="D98" s="255"/>
      <c r="E98" s="255"/>
      <c r="F98" s="255"/>
      <c r="G98" s="255"/>
      <c r="H98" s="255"/>
    </row>
    <row r="99" spans="3:8" x14ac:dyDescent="0.2">
      <c r="C99" s="255"/>
      <c r="D99" s="255"/>
      <c r="E99" s="255"/>
      <c r="F99" s="255"/>
      <c r="G99" s="255"/>
      <c r="H99" s="255"/>
    </row>
    <row r="100" spans="3:8" x14ac:dyDescent="0.2">
      <c r="C100" s="255"/>
      <c r="D100" s="255"/>
      <c r="E100" s="255"/>
      <c r="F100" s="255"/>
      <c r="G100" s="255"/>
      <c r="H100" s="255"/>
    </row>
    <row r="101" spans="3:8" x14ac:dyDescent="0.2">
      <c r="C101" s="255"/>
      <c r="D101" s="255"/>
      <c r="E101" s="255"/>
      <c r="F101" s="255"/>
      <c r="G101" s="255"/>
      <c r="H101" s="255"/>
    </row>
    <row r="102" spans="3:8" x14ac:dyDescent="0.2">
      <c r="C102" s="255"/>
      <c r="D102" s="255"/>
      <c r="E102" s="255"/>
      <c r="F102" s="255"/>
      <c r="G102" s="255"/>
      <c r="H102" s="255"/>
    </row>
    <row r="103" spans="3:8" x14ac:dyDescent="0.2">
      <c r="C103" s="255"/>
      <c r="D103" s="255"/>
      <c r="E103" s="255"/>
      <c r="F103" s="255"/>
      <c r="G103" s="255"/>
      <c r="H103" s="255"/>
    </row>
    <row r="104" spans="3:8" x14ac:dyDescent="0.2">
      <c r="C104" s="255"/>
      <c r="D104" s="255"/>
      <c r="E104" s="255"/>
      <c r="F104" s="255"/>
      <c r="G104" s="255"/>
      <c r="H104" s="255"/>
    </row>
    <row r="105" spans="3:8" x14ac:dyDescent="0.2">
      <c r="C105" s="255"/>
      <c r="D105" s="255"/>
      <c r="E105" s="255"/>
      <c r="F105" s="255"/>
      <c r="G105" s="255"/>
      <c r="H105" s="255"/>
    </row>
    <row r="106" spans="3:8" x14ac:dyDescent="0.2">
      <c r="C106" s="255"/>
      <c r="D106" s="255"/>
      <c r="E106" s="255"/>
      <c r="F106" s="255"/>
      <c r="G106" s="255"/>
      <c r="H106" s="255"/>
    </row>
    <row r="107" spans="3:8" x14ac:dyDescent="0.2">
      <c r="C107" s="255"/>
      <c r="D107" s="255"/>
      <c r="E107" s="255"/>
      <c r="F107" s="255"/>
      <c r="G107" s="255"/>
      <c r="H107" s="255"/>
    </row>
    <row r="108" spans="3:8" x14ac:dyDescent="0.2">
      <c r="C108" s="255"/>
      <c r="D108" s="255"/>
      <c r="E108" s="255"/>
      <c r="F108" s="255"/>
      <c r="G108" s="255"/>
      <c r="H108" s="255"/>
    </row>
    <row r="109" spans="3:8" x14ac:dyDescent="0.2">
      <c r="C109" s="255"/>
      <c r="D109" s="255"/>
      <c r="E109" s="255"/>
      <c r="F109" s="255"/>
      <c r="G109" s="255"/>
      <c r="H109" s="255"/>
    </row>
    <row r="110" spans="3:8" x14ac:dyDescent="0.2">
      <c r="C110" s="255"/>
      <c r="D110" s="255"/>
      <c r="E110" s="255"/>
      <c r="F110" s="255"/>
      <c r="G110" s="255"/>
      <c r="H110" s="255"/>
    </row>
    <row r="111" spans="3:8" x14ac:dyDescent="0.2">
      <c r="C111" s="255"/>
      <c r="D111" s="255"/>
      <c r="E111" s="255"/>
      <c r="F111" s="255"/>
      <c r="G111" s="255"/>
      <c r="H111" s="255"/>
    </row>
    <row r="112" spans="3: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sheetData>
  <mergeCells count="5">
    <mergeCell ref="C6:D9"/>
    <mergeCell ref="E6:F9"/>
    <mergeCell ref="G6:H9"/>
    <mergeCell ref="A86:H86"/>
    <mergeCell ref="A88:H8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5" fitToWidth="2" fitToHeight="2" orientation="portrait" horizontalDpi="300" verticalDpi="300" r:id="rId1"/>
  <headerFooter alignWithMargins="0">
    <oddFooter>&amp;L&amp;"MetaNormalLF-Roman,Standard"&amp;8Statistisches Bundesamt, Fachserie 1, Reihe 3, 2014</oddFooter>
  </headerFooter>
  <rowBreaks count="1" manualBreakCount="1">
    <brk id="64"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8"/>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230" customWidth="1"/>
    <col min="2" max="2" width="39.140625" style="238" customWidth="1"/>
    <col min="3" max="8" width="13.85546875" style="238" customWidth="1"/>
    <col min="9" max="16384" width="9.140625" style="238"/>
  </cols>
  <sheetData>
    <row r="1" spans="1:9" s="227" customFormat="1" ht="12" customHeight="1" x14ac:dyDescent="0.2">
      <c r="A1" s="226" t="s">
        <v>441</v>
      </c>
      <c r="C1" s="228"/>
      <c r="D1" s="228"/>
      <c r="E1" s="228"/>
      <c r="F1" s="231"/>
      <c r="G1" s="228"/>
      <c r="H1" s="228"/>
      <c r="I1" s="46" t="s">
        <v>12</v>
      </c>
    </row>
    <row r="2" spans="1:9" s="230" customFormat="1" ht="12" customHeight="1" x14ac:dyDescent="0.2">
      <c r="A2" s="229" t="str">
        <f>CONCATENATE("1.2 Privathaushalte am Haupt- und Nebenwohnsitz im Jahr ",A3," in Deutschland nach ausgewählten Merkmalen und Geschlecht des Haupteinkommensbeziehers")</f>
        <v>1.2 Privathaushalte am Haupt- und Nebenwohnsitz im Jahr 2014 in Deutschland nach ausgewählten Merkmalen und Geschlecht des Haupteinkommensbeziehers</v>
      </c>
      <c r="C2" s="231"/>
      <c r="D2" s="231"/>
      <c r="E2" s="231"/>
      <c r="F2" s="231"/>
      <c r="G2" s="231"/>
      <c r="H2" s="231"/>
    </row>
    <row r="3" spans="1:9" s="230" customFormat="1" ht="12" hidden="1" customHeight="1" x14ac:dyDescent="0.2">
      <c r="A3" s="232">
        <v>2014</v>
      </c>
      <c r="C3" s="231"/>
      <c r="D3" s="231"/>
      <c r="E3" s="231"/>
      <c r="F3" s="231"/>
      <c r="G3" s="231"/>
      <c r="H3" s="231"/>
    </row>
    <row r="4" spans="1:9" s="230" customFormat="1" ht="12" customHeight="1" x14ac:dyDescent="0.2">
      <c r="A4" s="233" t="s">
        <v>594</v>
      </c>
      <c r="C4" s="231"/>
      <c r="D4" s="231"/>
      <c r="E4" s="231"/>
      <c r="F4" s="231"/>
      <c r="G4" s="231"/>
      <c r="H4" s="231"/>
    </row>
    <row r="5" spans="1:9" s="230" customFormat="1" ht="12.75" customHeight="1" x14ac:dyDescent="0.2">
      <c r="A5" s="234"/>
      <c r="B5" s="235"/>
      <c r="C5" s="235"/>
      <c r="D5" s="235"/>
      <c r="E5" s="235"/>
      <c r="F5" s="235"/>
      <c r="G5" s="235"/>
      <c r="H5" s="235"/>
    </row>
    <row r="6" spans="1:9" ht="27" customHeight="1" x14ac:dyDescent="0.2">
      <c r="A6" s="236"/>
      <c r="B6" s="237" t="s">
        <v>442</v>
      </c>
      <c r="C6" s="652" t="s">
        <v>28</v>
      </c>
      <c r="D6" s="653"/>
      <c r="E6" s="658" t="s">
        <v>595</v>
      </c>
      <c r="F6" s="659"/>
      <c r="G6" s="652" t="s">
        <v>572</v>
      </c>
      <c r="H6" s="662"/>
    </row>
    <row r="7" spans="1:9" ht="11.25" customHeight="1" x14ac:dyDescent="0.2">
      <c r="A7" s="239" t="s">
        <v>446</v>
      </c>
      <c r="B7" s="239" t="s">
        <v>447</v>
      </c>
      <c r="C7" s="654"/>
      <c r="D7" s="655"/>
      <c r="E7" s="654"/>
      <c r="F7" s="660"/>
      <c r="G7" s="654"/>
      <c r="H7" s="660"/>
      <c r="I7" s="242"/>
    </row>
    <row r="8" spans="1:9" ht="12.75" customHeight="1" x14ac:dyDescent="0.2">
      <c r="A8" s="239" t="s">
        <v>200</v>
      </c>
      <c r="B8" s="23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249" t="s">
        <v>450</v>
      </c>
      <c r="E10" s="248" t="s">
        <v>449</v>
      </c>
      <c r="F10" s="249" t="s">
        <v>450</v>
      </c>
      <c r="G10" s="248" t="s">
        <v>449</v>
      </c>
      <c r="H10" s="250" t="s">
        <v>450</v>
      </c>
    </row>
    <row r="11" spans="1:9" s="255" customFormat="1" ht="18" customHeight="1" x14ac:dyDescent="0.2">
      <c r="A11" s="230">
        <v>1</v>
      </c>
      <c r="B11" s="251" t="s">
        <v>451</v>
      </c>
      <c r="C11" s="264">
        <v>23811</v>
      </c>
      <c r="D11" s="253">
        <v>100</v>
      </c>
      <c r="E11" s="265">
        <v>18280</v>
      </c>
      <c r="F11" s="253">
        <v>100</v>
      </c>
      <c r="G11" s="265">
        <v>5532</v>
      </c>
      <c r="H11" s="253">
        <v>100</v>
      </c>
    </row>
    <row r="12" spans="1:9" s="255" customFormat="1" ht="37.5" customHeight="1" x14ac:dyDescent="0.2">
      <c r="A12" s="230">
        <v>2</v>
      </c>
      <c r="B12" s="251" t="s">
        <v>596</v>
      </c>
      <c r="C12" s="264">
        <v>13837</v>
      </c>
      <c r="D12" s="253">
        <v>58.1</v>
      </c>
      <c r="E12" s="265">
        <v>10327</v>
      </c>
      <c r="F12" s="253">
        <v>56.5</v>
      </c>
      <c r="G12" s="265">
        <v>3511</v>
      </c>
      <c r="H12" s="253">
        <v>63.5</v>
      </c>
    </row>
    <row r="13" spans="1:9" x14ac:dyDescent="0.2">
      <c r="A13" s="230">
        <v>3</v>
      </c>
      <c r="B13" s="256" t="s">
        <v>455</v>
      </c>
      <c r="C13" s="264">
        <v>4968</v>
      </c>
      <c r="D13" s="253">
        <v>20.9</v>
      </c>
      <c r="E13" s="265">
        <v>3705</v>
      </c>
      <c r="F13" s="253">
        <v>20.3</v>
      </c>
      <c r="G13" s="265">
        <v>1264</v>
      </c>
      <c r="H13" s="253">
        <v>22.8</v>
      </c>
      <c r="I13" s="255"/>
    </row>
    <row r="14" spans="1:9" x14ac:dyDescent="0.2">
      <c r="A14" s="230">
        <v>4</v>
      </c>
      <c r="B14" s="256" t="s">
        <v>456</v>
      </c>
      <c r="C14" s="264">
        <v>3672</v>
      </c>
      <c r="D14" s="253">
        <v>15.4</v>
      </c>
      <c r="E14" s="265">
        <v>3109</v>
      </c>
      <c r="F14" s="253">
        <v>17</v>
      </c>
      <c r="G14" s="265">
        <v>564</v>
      </c>
      <c r="H14" s="253">
        <v>10.199999999999999</v>
      </c>
      <c r="I14" s="255"/>
    </row>
    <row r="15" spans="1:9" x14ac:dyDescent="0.2">
      <c r="A15" s="230">
        <v>5</v>
      </c>
      <c r="B15" s="256" t="s">
        <v>457</v>
      </c>
      <c r="C15" s="264">
        <v>1333</v>
      </c>
      <c r="D15" s="253">
        <v>5.6</v>
      </c>
      <c r="E15" s="265">
        <v>1139</v>
      </c>
      <c r="F15" s="253">
        <v>6.2</v>
      </c>
      <c r="G15" s="265">
        <v>194</v>
      </c>
      <c r="H15" s="253">
        <v>3.5</v>
      </c>
      <c r="I15" s="255"/>
    </row>
    <row r="16" spans="1:9" ht="37.5" customHeight="1" x14ac:dyDescent="0.2">
      <c r="A16" s="230">
        <v>6</v>
      </c>
      <c r="B16" s="251" t="s">
        <v>458</v>
      </c>
      <c r="C16" s="264">
        <v>3688</v>
      </c>
      <c r="D16" s="253">
        <v>15.5</v>
      </c>
      <c r="E16" s="265">
        <v>2962</v>
      </c>
      <c r="F16" s="253">
        <v>16.2</v>
      </c>
      <c r="G16" s="265">
        <v>725</v>
      </c>
      <c r="H16" s="253">
        <v>13.1</v>
      </c>
      <c r="I16" s="255"/>
    </row>
    <row r="17" spans="1:9" x14ac:dyDescent="0.2">
      <c r="A17" s="230">
        <v>7</v>
      </c>
      <c r="B17" s="256" t="s">
        <v>459</v>
      </c>
      <c r="C17" s="264">
        <v>2856</v>
      </c>
      <c r="D17" s="253">
        <v>12</v>
      </c>
      <c r="E17" s="265">
        <v>2273</v>
      </c>
      <c r="F17" s="253">
        <v>12.4</v>
      </c>
      <c r="G17" s="265">
        <v>583</v>
      </c>
      <c r="H17" s="253">
        <v>10.5</v>
      </c>
      <c r="I17" s="255"/>
    </row>
    <row r="18" spans="1:9" x14ac:dyDescent="0.2">
      <c r="A18" s="230">
        <v>8</v>
      </c>
      <c r="B18" s="256" t="s">
        <v>460</v>
      </c>
      <c r="C18" s="264">
        <v>3654</v>
      </c>
      <c r="D18" s="253">
        <v>15.3</v>
      </c>
      <c r="E18" s="265">
        <v>2891</v>
      </c>
      <c r="F18" s="253">
        <v>15.8</v>
      </c>
      <c r="G18" s="265">
        <v>763</v>
      </c>
      <c r="H18" s="253">
        <v>13.8</v>
      </c>
      <c r="I18" s="255"/>
    </row>
    <row r="19" spans="1:9" x14ac:dyDescent="0.2">
      <c r="A19" s="230">
        <v>9</v>
      </c>
      <c r="B19" s="256" t="s">
        <v>461</v>
      </c>
      <c r="C19" s="264">
        <v>4489</v>
      </c>
      <c r="D19" s="253">
        <v>18.899999999999999</v>
      </c>
      <c r="E19" s="265">
        <v>3504</v>
      </c>
      <c r="F19" s="253">
        <v>19.2</v>
      </c>
      <c r="G19" s="265">
        <v>985</v>
      </c>
      <c r="H19" s="253">
        <v>17.8</v>
      </c>
      <c r="I19" s="255"/>
    </row>
    <row r="20" spans="1:9" x14ac:dyDescent="0.2">
      <c r="A20" s="230">
        <v>10</v>
      </c>
      <c r="B20" s="256" t="s">
        <v>462</v>
      </c>
      <c r="C20" s="264">
        <v>2162</v>
      </c>
      <c r="D20" s="253">
        <v>9.1</v>
      </c>
      <c r="E20" s="265">
        <v>1669</v>
      </c>
      <c r="F20" s="253">
        <v>9.1</v>
      </c>
      <c r="G20" s="265">
        <v>492</v>
      </c>
      <c r="H20" s="253">
        <v>8.9</v>
      </c>
      <c r="I20" s="255"/>
    </row>
    <row r="21" spans="1:9" x14ac:dyDescent="0.2">
      <c r="A21" s="230">
        <v>11</v>
      </c>
      <c r="B21" s="256" t="s">
        <v>463</v>
      </c>
      <c r="C21" s="264">
        <v>1460</v>
      </c>
      <c r="D21" s="253">
        <v>6.1</v>
      </c>
      <c r="E21" s="265">
        <v>1116</v>
      </c>
      <c r="F21" s="253">
        <v>6.1</v>
      </c>
      <c r="G21" s="265">
        <v>344</v>
      </c>
      <c r="H21" s="253">
        <v>6.2</v>
      </c>
      <c r="I21" s="255"/>
    </row>
    <row r="22" spans="1:9" x14ac:dyDescent="0.2">
      <c r="A22" s="230">
        <v>12</v>
      </c>
      <c r="B22" s="256" t="s">
        <v>464</v>
      </c>
      <c r="C22" s="264">
        <v>2022</v>
      </c>
      <c r="D22" s="253">
        <v>8.5</v>
      </c>
      <c r="E22" s="265">
        <v>1471</v>
      </c>
      <c r="F22" s="253">
        <v>8</v>
      </c>
      <c r="G22" s="265">
        <v>551</v>
      </c>
      <c r="H22" s="253">
        <v>10</v>
      </c>
      <c r="I22" s="255"/>
    </row>
    <row r="23" spans="1:9" x14ac:dyDescent="0.2">
      <c r="A23" s="230">
        <v>13</v>
      </c>
      <c r="B23" s="256" t="s">
        <v>465</v>
      </c>
      <c r="C23" s="264">
        <v>3481</v>
      </c>
      <c r="D23" s="253">
        <v>14.6</v>
      </c>
      <c r="E23" s="265">
        <v>2393</v>
      </c>
      <c r="F23" s="253">
        <v>13.1</v>
      </c>
      <c r="G23" s="265">
        <v>1088</v>
      </c>
      <c r="H23" s="253">
        <v>19.7</v>
      </c>
      <c r="I23" s="255"/>
    </row>
    <row r="24" spans="1:9" ht="37.5" customHeight="1" x14ac:dyDescent="0.2">
      <c r="A24" s="230">
        <v>14</v>
      </c>
      <c r="B24" s="251" t="s">
        <v>466</v>
      </c>
      <c r="C24" s="264">
        <v>598</v>
      </c>
      <c r="D24" s="253">
        <v>2.5</v>
      </c>
      <c r="E24" s="265">
        <v>334</v>
      </c>
      <c r="F24" s="253">
        <v>1.8</v>
      </c>
      <c r="G24" s="265">
        <v>264</v>
      </c>
      <c r="H24" s="253">
        <v>4.8</v>
      </c>
      <c r="I24" s="255"/>
    </row>
    <row r="25" spans="1:9" x14ac:dyDescent="0.2">
      <c r="A25" s="230">
        <v>15</v>
      </c>
      <c r="B25" s="256" t="s">
        <v>467</v>
      </c>
      <c r="C25" s="264">
        <v>3145</v>
      </c>
      <c r="D25" s="253">
        <v>13.2</v>
      </c>
      <c r="E25" s="265">
        <v>2097</v>
      </c>
      <c r="F25" s="253">
        <v>11.5</v>
      </c>
      <c r="G25" s="265">
        <v>1048</v>
      </c>
      <c r="H25" s="253">
        <v>18.899999999999999</v>
      </c>
      <c r="I25" s="255"/>
    </row>
    <row r="26" spans="1:9" x14ac:dyDescent="0.2">
      <c r="A26" s="230">
        <v>16</v>
      </c>
      <c r="B26" s="256" t="s">
        <v>468</v>
      </c>
      <c r="C26" s="264">
        <v>4375</v>
      </c>
      <c r="D26" s="253">
        <v>18.399999999999999</v>
      </c>
      <c r="E26" s="265">
        <v>3158</v>
      </c>
      <c r="F26" s="253">
        <v>17.3</v>
      </c>
      <c r="G26" s="265">
        <v>1217</v>
      </c>
      <c r="H26" s="253">
        <v>22</v>
      </c>
      <c r="I26" s="255"/>
    </row>
    <row r="27" spans="1:9" x14ac:dyDescent="0.2">
      <c r="A27" s="230">
        <v>17</v>
      </c>
      <c r="B27" s="256" t="s">
        <v>469</v>
      </c>
      <c r="C27" s="264">
        <v>5718</v>
      </c>
      <c r="D27" s="253">
        <v>24</v>
      </c>
      <c r="E27" s="265">
        <v>4228</v>
      </c>
      <c r="F27" s="253">
        <v>23.1</v>
      </c>
      <c r="G27" s="265">
        <v>1490</v>
      </c>
      <c r="H27" s="253">
        <v>26.9</v>
      </c>
      <c r="I27" s="255"/>
    </row>
    <row r="28" spans="1:9" x14ac:dyDescent="0.2">
      <c r="A28" s="230">
        <v>18</v>
      </c>
      <c r="B28" s="256" t="s">
        <v>470</v>
      </c>
      <c r="C28" s="264">
        <v>4283</v>
      </c>
      <c r="D28" s="253">
        <v>18</v>
      </c>
      <c r="E28" s="265">
        <v>3340</v>
      </c>
      <c r="F28" s="253">
        <v>18.3</v>
      </c>
      <c r="G28" s="265">
        <v>943</v>
      </c>
      <c r="H28" s="253">
        <v>17</v>
      </c>
      <c r="I28" s="255"/>
    </row>
    <row r="29" spans="1:9" x14ac:dyDescent="0.2">
      <c r="A29" s="230">
        <v>19</v>
      </c>
      <c r="B29" s="256" t="s">
        <v>471</v>
      </c>
      <c r="C29" s="264">
        <v>3171</v>
      </c>
      <c r="D29" s="253">
        <v>13.3</v>
      </c>
      <c r="E29" s="265">
        <v>2823</v>
      </c>
      <c r="F29" s="253">
        <v>15.4</v>
      </c>
      <c r="G29" s="265">
        <v>348</v>
      </c>
      <c r="H29" s="253">
        <v>6.3</v>
      </c>
      <c r="I29" s="255"/>
    </row>
    <row r="30" spans="1:9" x14ac:dyDescent="0.2">
      <c r="A30" s="230">
        <v>20</v>
      </c>
      <c r="B30" s="256" t="s">
        <v>472</v>
      </c>
      <c r="C30" s="264">
        <v>2136</v>
      </c>
      <c r="D30" s="253">
        <v>9</v>
      </c>
      <c r="E30" s="265">
        <v>1966</v>
      </c>
      <c r="F30" s="253">
        <v>10.8</v>
      </c>
      <c r="G30" s="265">
        <v>170</v>
      </c>
      <c r="H30" s="253">
        <v>3.1</v>
      </c>
      <c r="I30" s="255"/>
    </row>
    <row r="31" spans="1:9" x14ac:dyDescent="0.2">
      <c r="A31" s="230">
        <v>21</v>
      </c>
      <c r="B31" s="256" t="s">
        <v>473</v>
      </c>
      <c r="C31" s="264">
        <v>386</v>
      </c>
      <c r="D31" s="253">
        <v>1.6</v>
      </c>
      <c r="E31" s="265">
        <v>334</v>
      </c>
      <c r="F31" s="253">
        <v>1.8</v>
      </c>
      <c r="G31" s="265">
        <v>52</v>
      </c>
      <c r="H31" s="253">
        <v>0.9</v>
      </c>
      <c r="I31" s="255"/>
    </row>
    <row r="32" spans="1:9" x14ac:dyDescent="0.2">
      <c r="A32" s="230">
        <v>22</v>
      </c>
      <c r="B32" s="257" t="s">
        <v>474</v>
      </c>
      <c r="C32" s="264">
        <v>18118</v>
      </c>
      <c r="D32" s="253">
        <v>76.099999999999994</v>
      </c>
      <c r="E32" s="265">
        <v>13156</v>
      </c>
      <c r="F32" s="253">
        <v>72</v>
      </c>
      <c r="G32" s="265">
        <v>4962</v>
      </c>
      <c r="H32" s="253">
        <v>89.7</v>
      </c>
      <c r="I32" s="255"/>
    </row>
    <row r="33" spans="1:9" ht="37.5" customHeight="1" x14ac:dyDescent="0.2">
      <c r="A33" s="230">
        <v>23</v>
      </c>
      <c r="B33" s="251" t="s">
        <v>475</v>
      </c>
      <c r="C33" s="264">
        <v>21669</v>
      </c>
      <c r="D33" s="253">
        <v>91</v>
      </c>
      <c r="E33" s="265">
        <v>16657</v>
      </c>
      <c r="F33" s="253">
        <v>91.1</v>
      </c>
      <c r="G33" s="265">
        <v>5012</v>
      </c>
      <c r="H33" s="253">
        <v>90.6</v>
      </c>
      <c r="I33" s="255"/>
    </row>
    <row r="34" spans="1:9" x14ac:dyDescent="0.2">
      <c r="A34" s="230">
        <v>24</v>
      </c>
      <c r="B34" s="256" t="s">
        <v>476</v>
      </c>
      <c r="C34" s="264">
        <v>2142</v>
      </c>
      <c r="D34" s="253">
        <v>9</v>
      </c>
      <c r="E34" s="265">
        <v>1623</v>
      </c>
      <c r="F34" s="253">
        <v>8.9</v>
      </c>
      <c r="G34" s="265">
        <v>520</v>
      </c>
      <c r="H34" s="253">
        <v>9.4</v>
      </c>
      <c r="I34" s="255"/>
    </row>
    <row r="35" spans="1:9" ht="27" customHeight="1" x14ac:dyDescent="0.2">
      <c r="A35" s="230">
        <v>25</v>
      </c>
      <c r="B35" s="251" t="s">
        <v>477</v>
      </c>
      <c r="C35" s="264">
        <v>3913</v>
      </c>
      <c r="D35" s="253">
        <v>16.399999999999999</v>
      </c>
      <c r="E35" s="265">
        <v>2354</v>
      </c>
      <c r="F35" s="253">
        <v>12.9</v>
      </c>
      <c r="G35" s="265">
        <v>1559</v>
      </c>
      <c r="H35" s="253">
        <v>28.2</v>
      </c>
      <c r="I35" s="255"/>
    </row>
    <row r="36" spans="1:9" x14ac:dyDescent="0.2">
      <c r="A36" s="230">
        <v>26</v>
      </c>
      <c r="B36" s="256" t="s">
        <v>478</v>
      </c>
      <c r="C36" s="264">
        <v>17202</v>
      </c>
      <c r="D36" s="253">
        <v>72.2</v>
      </c>
      <c r="E36" s="265">
        <v>14935</v>
      </c>
      <c r="F36" s="253">
        <v>81.7</v>
      </c>
      <c r="G36" s="265">
        <v>2267</v>
      </c>
      <c r="H36" s="253">
        <v>41</v>
      </c>
      <c r="I36" s="255"/>
    </row>
    <row r="37" spans="1:9" x14ac:dyDescent="0.2">
      <c r="A37" s="230">
        <v>27</v>
      </c>
      <c r="B37" s="256" t="s">
        <v>573</v>
      </c>
      <c r="C37" s="264">
        <v>451</v>
      </c>
      <c r="D37" s="253">
        <v>1.9</v>
      </c>
      <c r="E37" s="265">
        <v>156</v>
      </c>
      <c r="F37" s="253">
        <v>0.9</v>
      </c>
      <c r="G37" s="265">
        <v>295</v>
      </c>
      <c r="H37" s="253">
        <v>5.3</v>
      </c>
      <c r="I37" s="255"/>
    </row>
    <row r="38" spans="1:9" x14ac:dyDescent="0.2">
      <c r="A38" s="230">
        <v>28</v>
      </c>
      <c r="B38" s="258" t="s">
        <v>480</v>
      </c>
      <c r="C38" s="264">
        <v>1688</v>
      </c>
      <c r="D38" s="253">
        <v>7.1</v>
      </c>
      <c r="E38" s="265">
        <v>662</v>
      </c>
      <c r="F38" s="253">
        <v>3.6</v>
      </c>
      <c r="G38" s="265">
        <v>1025</v>
      </c>
      <c r="H38" s="253">
        <v>18.5</v>
      </c>
      <c r="I38" s="255"/>
    </row>
    <row r="39" spans="1:9" x14ac:dyDescent="0.2">
      <c r="A39" s="230">
        <v>29</v>
      </c>
      <c r="B39" s="256" t="s">
        <v>584</v>
      </c>
      <c r="C39" s="264">
        <v>557</v>
      </c>
      <c r="D39" s="253">
        <v>2.2999999999999998</v>
      </c>
      <c r="E39" s="265">
        <v>172</v>
      </c>
      <c r="F39" s="253">
        <v>0.9</v>
      </c>
      <c r="G39" s="265">
        <v>386</v>
      </c>
      <c r="H39" s="253">
        <v>7</v>
      </c>
      <c r="I39" s="255"/>
    </row>
    <row r="40" spans="1:9" ht="49.5" customHeight="1" x14ac:dyDescent="0.2">
      <c r="A40" s="230">
        <v>30</v>
      </c>
      <c r="B40" s="251" t="s">
        <v>482</v>
      </c>
      <c r="C40" s="264">
        <v>22970</v>
      </c>
      <c r="D40" s="253">
        <v>96.5</v>
      </c>
      <c r="E40" s="265">
        <v>17661</v>
      </c>
      <c r="F40" s="253">
        <v>96.6</v>
      </c>
      <c r="G40" s="265">
        <v>5309</v>
      </c>
      <c r="H40" s="253">
        <v>96</v>
      </c>
      <c r="I40" s="255"/>
    </row>
    <row r="41" spans="1:9" ht="12" customHeight="1" x14ac:dyDescent="0.2">
      <c r="A41" s="230">
        <v>31</v>
      </c>
      <c r="B41" s="259" t="s">
        <v>483</v>
      </c>
      <c r="C41" s="264">
        <v>31</v>
      </c>
      <c r="D41" s="253">
        <v>0.1</v>
      </c>
      <c r="E41" s="265">
        <v>16</v>
      </c>
      <c r="F41" s="253">
        <v>0.1</v>
      </c>
      <c r="G41" s="265">
        <v>16</v>
      </c>
      <c r="H41" s="253">
        <v>0.3</v>
      </c>
      <c r="I41" s="255"/>
    </row>
    <row r="42" spans="1:9" ht="12" customHeight="1" x14ac:dyDescent="0.2">
      <c r="A42" s="230">
        <v>32</v>
      </c>
      <c r="B42" s="257" t="s">
        <v>484</v>
      </c>
      <c r="C42" s="264">
        <v>288</v>
      </c>
      <c r="D42" s="253">
        <v>1.2</v>
      </c>
      <c r="E42" s="265">
        <v>141</v>
      </c>
      <c r="F42" s="253">
        <v>0.8</v>
      </c>
      <c r="G42" s="265">
        <v>147</v>
      </c>
      <c r="H42" s="253">
        <v>2.7</v>
      </c>
      <c r="I42" s="255"/>
    </row>
    <row r="43" spans="1:9" ht="12" customHeight="1" x14ac:dyDescent="0.2">
      <c r="A43" s="230">
        <v>33</v>
      </c>
      <c r="B43" s="257" t="s">
        <v>485</v>
      </c>
      <c r="C43" s="264">
        <v>1333</v>
      </c>
      <c r="D43" s="253">
        <v>5.6</v>
      </c>
      <c r="E43" s="265">
        <v>719</v>
      </c>
      <c r="F43" s="253">
        <v>3.9</v>
      </c>
      <c r="G43" s="265">
        <v>614</v>
      </c>
      <c r="H43" s="253">
        <v>11.1</v>
      </c>
      <c r="I43" s="255"/>
    </row>
    <row r="44" spans="1:9" ht="12" customHeight="1" x14ac:dyDescent="0.2">
      <c r="A44" s="230">
        <v>34</v>
      </c>
      <c r="B44" s="257" t="s">
        <v>486</v>
      </c>
      <c r="C44" s="264">
        <v>1058</v>
      </c>
      <c r="D44" s="253">
        <v>4.4000000000000004</v>
      </c>
      <c r="E44" s="265">
        <v>686</v>
      </c>
      <c r="F44" s="253">
        <v>3.8</v>
      </c>
      <c r="G44" s="265">
        <v>373</v>
      </c>
      <c r="H44" s="253">
        <v>6.7</v>
      </c>
      <c r="I44" s="255"/>
    </row>
    <row r="45" spans="1:9" ht="12" customHeight="1" x14ac:dyDescent="0.2">
      <c r="A45" s="230">
        <v>35</v>
      </c>
      <c r="B45" s="257" t="s">
        <v>487</v>
      </c>
      <c r="C45" s="264">
        <v>1240</v>
      </c>
      <c r="D45" s="253">
        <v>5.2</v>
      </c>
      <c r="E45" s="265">
        <v>881</v>
      </c>
      <c r="F45" s="253">
        <v>4.8</v>
      </c>
      <c r="G45" s="265">
        <v>360</v>
      </c>
      <c r="H45" s="253">
        <v>6.5</v>
      </c>
      <c r="I45" s="255"/>
    </row>
    <row r="46" spans="1:9" ht="12" customHeight="1" x14ac:dyDescent="0.2">
      <c r="A46" s="230">
        <v>36</v>
      </c>
      <c r="B46" s="257" t="s">
        <v>488</v>
      </c>
      <c r="C46" s="264">
        <v>2012</v>
      </c>
      <c r="D46" s="253">
        <v>8.4</v>
      </c>
      <c r="E46" s="265">
        <v>1492</v>
      </c>
      <c r="F46" s="253">
        <v>8.1999999999999993</v>
      </c>
      <c r="G46" s="265">
        <v>519</v>
      </c>
      <c r="H46" s="253">
        <v>9.4</v>
      </c>
      <c r="I46" s="255"/>
    </row>
    <row r="47" spans="1:9" ht="12" customHeight="1" x14ac:dyDescent="0.2">
      <c r="A47" s="230">
        <v>37</v>
      </c>
      <c r="B47" s="257" t="s">
        <v>489</v>
      </c>
      <c r="C47" s="264">
        <v>4207</v>
      </c>
      <c r="D47" s="253">
        <v>17.7</v>
      </c>
      <c r="E47" s="265">
        <v>3267</v>
      </c>
      <c r="F47" s="253">
        <v>17.899999999999999</v>
      </c>
      <c r="G47" s="265">
        <v>941</v>
      </c>
      <c r="H47" s="253">
        <v>17</v>
      </c>
      <c r="I47" s="255"/>
    </row>
    <row r="48" spans="1:9" ht="12" customHeight="1" x14ac:dyDescent="0.2">
      <c r="A48" s="230">
        <v>38</v>
      </c>
      <c r="B48" s="257" t="s">
        <v>490</v>
      </c>
      <c r="C48" s="264">
        <v>3612</v>
      </c>
      <c r="D48" s="253">
        <v>15.2</v>
      </c>
      <c r="E48" s="265">
        <v>2861</v>
      </c>
      <c r="F48" s="253">
        <v>15.6</v>
      </c>
      <c r="G48" s="265">
        <v>751</v>
      </c>
      <c r="H48" s="253">
        <v>13.6</v>
      </c>
      <c r="I48" s="255"/>
    </row>
    <row r="49" spans="1:9" ht="12" customHeight="1" x14ac:dyDescent="0.2">
      <c r="A49" s="230">
        <v>39</v>
      </c>
      <c r="B49" s="257" t="s">
        <v>491</v>
      </c>
      <c r="C49" s="264">
        <v>5137</v>
      </c>
      <c r="D49" s="253">
        <v>21.6</v>
      </c>
      <c r="E49" s="265">
        <v>4169</v>
      </c>
      <c r="F49" s="253">
        <v>22.8</v>
      </c>
      <c r="G49" s="265">
        <v>968</v>
      </c>
      <c r="H49" s="253">
        <v>17.5</v>
      </c>
      <c r="I49" s="255"/>
    </row>
    <row r="50" spans="1:9" ht="12" customHeight="1" x14ac:dyDescent="0.2">
      <c r="A50" s="230">
        <v>40</v>
      </c>
      <c r="B50" s="257" t="s">
        <v>492</v>
      </c>
      <c r="C50" s="264">
        <v>4050</v>
      </c>
      <c r="D50" s="253">
        <v>17</v>
      </c>
      <c r="E50" s="265">
        <v>3430</v>
      </c>
      <c r="F50" s="253">
        <v>18.8</v>
      </c>
      <c r="G50" s="265">
        <v>620</v>
      </c>
      <c r="H50" s="253">
        <v>11.2</v>
      </c>
      <c r="I50" s="255"/>
    </row>
    <row r="51" spans="1:9" ht="12" customHeight="1" x14ac:dyDescent="0.2">
      <c r="A51" s="230">
        <v>41</v>
      </c>
      <c r="B51" s="260" t="s">
        <v>493</v>
      </c>
      <c r="C51" s="265">
        <v>841</v>
      </c>
      <c r="D51" s="253">
        <v>3.5</v>
      </c>
      <c r="E51" s="265">
        <v>619</v>
      </c>
      <c r="F51" s="253">
        <v>3.4</v>
      </c>
      <c r="G51" s="265">
        <v>223</v>
      </c>
      <c r="H51" s="253">
        <v>4</v>
      </c>
      <c r="I51" s="255"/>
    </row>
    <row r="52" spans="1:9" ht="37.5" customHeight="1" x14ac:dyDescent="0.2">
      <c r="A52" s="230">
        <v>42</v>
      </c>
      <c r="B52" s="261" t="s">
        <v>574</v>
      </c>
      <c r="C52" s="264">
        <v>17097</v>
      </c>
      <c r="D52" s="253">
        <v>71.8</v>
      </c>
      <c r="E52" s="265">
        <v>12716</v>
      </c>
      <c r="F52" s="253">
        <v>69.599999999999994</v>
      </c>
      <c r="G52" s="265">
        <v>4381</v>
      </c>
      <c r="H52" s="253">
        <v>79.2</v>
      </c>
      <c r="I52" s="255"/>
    </row>
    <row r="53" spans="1:9" ht="12" customHeight="1" x14ac:dyDescent="0.2">
      <c r="A53" s="230">
        <v>43</v>
      </c>
      <c r="B53" s="257" t="s">
        <v>495</v>
      </c>
      <c r="C53" s="264">
        <v>16640</v>
      </c>
      <c r="D53" s="253">
        <v>69.900000000000006</v>
      </c>
      <c r="E53" s="265">
        <v>12453</v>
      </c>
      <c r="F53" s="253">
        <v>68.099999999999994</v>
      </c>
      <c r="G53" s="265">
        <v>4186</v>
      </c>
      <c r="H53" s="253">
        <v>75.7</v>
      </c>
      <c r="I53" s="255"/>
    </row>
    <row r="54" spans="1:9" ht="12" customHeight="1" x14ac:dyDescent="0.2">
      <c r="A54" s="230">
        <v>44</v>
      </c>
      <c r="B54" s="262" t="s">
        <v>496</v>
      </c>
      <c r="C54" s="264">
        <v>2137</v>
      </c>
      <c r="D54" s="253">
        <v>9</v>
      </c>
      <c r="E54" s="265">
        <v>1774</v>
      </c>
      <c r="F54" s="253">
        <v>9.6999999999999993</v>
      </c>
      <c r="G54" s="265">
        <v>362</v>
      </c>
      <c r="H54" s="253">
        <v>6.6</v>
      </c>
      <c r="I54" s="255"/>
    </row>
    <row r="55" spans="1:9" s="255" customFormat="1" ht="12" customHeight="1" x14ac:dyDescent="0.2">
      <c r="A55" s="230">
        <v>45</v>
      </c>
      <c r="B55" s="263" t="s">
        <v>497</v>
      </c>
      <c r="C55" s="264">
        <v>32</v>
      </c>
      <c r="D55" s="253">
        <v>0.1</v>
      </c>
      <c r="E55" s="265">
        <v>27</v>
      </c>
      <c r="F55" s="253">
        <v>0.1</v>
      </c>
      <c r="G55" s="265">
        <v>5</v>
      </c>
      <c r="H55" s="253">
        <v>0.1</v>
      </c>
    </row>
    <row r="56" spans="1:9" ht="12" customHeight="1" x14ac:dyDescent="0.2">
      <c r="A56" s="230">
        <v>46</v>
      </c>
      <c r="B56" s="262" t="s">
        <v>498</v>
      </c>
      <c r="C56" s="264">
        <v>1099</v>
      </c>
      <c r="D56" s="253">
        <v>4.5999999999999996</v>
      </c>
      <c r="E56" s="265">
        <v>790</v>
      </c>
      <c r="F56" s="253">
        <v>4.3</v>
      </c>
      <c r="G56" s="265">
        <v>309</v>
      </c>
      <c r="H56" s="253">
        <v>5.6</v>
      </c>
      <c r="I56" s="255"/>
    </row>
    <row r="57" spans="1:9" ht="12" customHeight="1" x14ac:dyDescent="0.2">
      <c r="A57" s="230">
        <v>47</v>
      </c>
      <c r="B57" s="262" t="s">
        <v>575</v>
      </c>
      <c r="C57" s="264">
        <v>9506</v>
      </c>
      <c r="D57" s="253">
        <v>39.9</v>
      </c>
      <c r="E57" s="265">
        <v>6465</v>
      </c>
      <c r="F57" s="253">
        <v>35.4</v>
      </c>
      <c r="G57" s="265">
        <v>3041</v>
      </c>
      <c r="H57" s="253">
        <v>55</v>
      </c>
      <c r="I57" s="255"/>
    </row>
    <row r="58" spans="1:9" ht="12" customHeight="1" x14ac:dyDescent="0.2">
      <c r="A58" s="230">
        <v>48</v>
      </c>
      <c r="B58" s="262" t="s">
        <v>500</v>
      </c>
      <c r="C58" s="264">
        <v>3780</v>
      </c>
      <c r="D58" s="253">
        <v>15.9</v>
      </c>
      <c r="E58" s="265">
        <v>3357</v>
      </c>
      <c r="F58" s="253">
        <v>18.399999999999999</v>
      </c>
      <c r="G58" s="265">
        <v>424</v>
      </c>
      <c r="H58" s="253">
        <v>7.7</v>
      </c>
      <c r="I58" s="255"/>
    </row>
    <row r="59" spans="1:9" ht="24" x14ac:dyDescent="0.2">
      <c r="A59" s="230">
        <v>49</v>
      </c>
      <c r="B59" s="262" t="s">
        <v>501</v>
      </c>
      <c r="C59" s="264">
        <v>86</v>
      </c>
      <c r="D59" s="253">
        <v>0.4</v>
      </c>
      <c r="E59" s="265">
        <v>40</v>
      </c>
      <c r="F59" s="253">
        <v>0.2</v>
      </c>
      <c r="G59" s="265">
        <v>45</v>
      </c>
      <c r="H59" s="253">
        <v>0.8</v>
      </c>
      <c r="I59" s="255"/>
    </row>
    <row r="60" spans="1:9" ht="12" customHeight="1" x14ac:dyDescent="0.2">
      <c r="A60" s="230">
        <v>50</v>
      </c>
      <c r="B60" s="257" t="s">
        <v>502</v>
      </c>
      <c r="C60" s="264">
        <v>457</v>
      </c>
      <c r="D60" s="253">
        <v>1.9</v>
      </c>
      <c r="E60" s="265">
        <v>263</v>
      </c>
      <c r="F60" s="253">
        <v>1.4</v>
      </c>
      <c r="G60" s="265">
        <v>194</v>
      </c>
      <c r="H60" s="253">
        <v>3.5</v>
      </c>
      <c r="I60" s="255"/>
    </row>
    <row r="61" spans="1:9" ht="12" customHeight="1" x14ac:dyDescent="0.2">
      <c r="A61" s="230">
        <v>51</v>
      </c>
      <c r="B61" s="256" t="s">
        <v>503</v>
      </c>
      <c r="C61" s="264">
        <v>6714</v>
      </c>
      <c r="D61" s="253">
        <v>28.2</v>
      </c>
      <c r="E61" s="265">
        <v>5563</v>
      </c>
      <c r="F61" s="253">
        <v>30.4</v>
      </c>
      <c r="G61" s="265">
        <v>1151</v>
      </c>
      <c r="H61" s="253">
        <v>20.8</v>
      </c>
      <c r="I61" s="255"/>
    </row>
    <row r="62" spans="1:9" ht="37.5" customHeight="1" x14ac:dyDescent="0.2">
      <c r="A62" s="230">
        <v>52</v>
      </c>
      <c r="B62" s="251" t="s">
        <v>504</v>
      </c>
      <c r="C62" s="266">
        <v>15854</v>
      </c>
      <c r="D62" s="253">
        <v>66.599999999999994</v>
      </c>
      <c r="E62" s="277">
        <v>11953</v>
      </c>
      <c r="F62" s="253">
        <v>65.400000000000006</v>
      </c>
      <c r="G62" s="266">
        <v>3900</v>
      </c>
      <c r="H62" s="253">
        <v>70.5</v>
      </c>
      <c r="I62" s="255"/>
    </row>
    <row r="63" spans="1:9" ht="12" customHeight="1" x14ac:dyDescent="0.2">
      <c r="A63" s="230">
        <v>53</v>
      </c>
      <c r="B63" s="256" t="s">
        <v>505</v>
      </c>
      <c r="C63" s="266">
        <v>1016</v>
      </c>
      <c r="D63" s="253">
        <v>4.3</v>
      </c>
      <c r="E63" s="277">
        <v>465</v>
      </c>
      <c r="F63" s="253">
        <v>2.5</v>
      </c>
      <c r="G63" s="266">
        <v>550</v>
      </c>
      <c r="H63" s="253">
        <v>10</v>
      </c>
      <c r="I63" s="255"/>
    </row>
    <row r="64" spans="1:9" ht="12" customHeight="1" x14ac:dyDescent="0.2">
      <c r="A64" s="230">
        <v>54</v>
      </c>
      <c r="B64" s="256" t="s">
        <v>506</v>
      </c>
      <c r="C64" s="266">
        <v>6200</v>
      </c>
      <c r="D64" s="253">
        <v>26</v>
      </c>
      <c r="E64" s="277">
        <v>5474</v>
      </c>
      <c r="F64" s="253">
        <v>29.9</v>
      </c>
      <c r="G64" s="266">
        <v>725</v>
      </c>
      <c r="H64" s="253">
        <v>13.1</v>
      </c>
      <c r="I64" s="255"/>
    </row>
    <row r="65" spans="1:9" ht="12" customHeight="1" x14ac:dyDescent="0.2">
      <c r="A65" s="230">
        <v>55</v>
      </c>
      <c r="B65" s="256" t="s">
        <v>507</v>
      </c>
      <c r="C65" s="266">
        <v>181</v>
      </c>
      <c r="D65" s="253">
        <v>0.8</v>
      </c>
      <c r="E65" s="277">
        <v>64</v>
      </c>
      <c r="F65" s="253">
        <v>0.4</v>
      </c>
      <c r="G65" s="266">
        <v>117</v>
      </c>
      <c r="H65" s="253">
        <v>2.1</v>
      </c>
      <c r="I65" s="255"/>
    </row>
    <row r="66" spans="1:9" ht="12" customHeight="1" x14ac:dyDescent="0.2">
      <c r="A66" s="230">
        <v>56</v>
      </c>
      <c r="B66" s="256" t="s">
        <v>576</v>
      </c>
      <c r="C66" s="266">
        <v>192</v>
      </c>
      <c r="D66" s="253">
        <v>0.8</v>
      </c>
      <c r="E66" s="277">
        <v>146</v>
      </c>
      <c r="F66" s="253">
        <v>0.8</v>
      </c>
      <c r="G66" s="266">
        <v>45</v>
      </c>
      <c r="H66" s="253">
        <v>0.8</v>
      </c>
      <c r="I66" s="255"/>
    </row>
    <row r="67" spans="1:9" ht="12" customHeight="1" x14ac:dyDescent="0.2">
      <c r="A67" s="230">
        <v>57</v>
      </c>
      <c r="B67" s="256" t="s">
        <v>509</v>
      </c>
      <c r="C67" s="266">
        <v>131</v>
      </c>
      <c r="D67" s="253">
        <v>0.5</v>
      </c>
      <c r="E67" s="277">
        <v>66</v>
      </c>
      <c r="F67" s="253">
        <v>0.4</v>
      </c>
      <c r="G67" s="266">
        <v>65</v>
      </c>
      <c r="H67" s="253">
        <v>1.2</v>
      </c>
      <c r="I67" s="255"/>
    </row>
    <row r="68" spans="1:9" ht="12" customHeight="1" x14ac:dyDescent="0.2">
      <c r="A68" s="230">
        <v>58</v>
      </c>
      <c r="B68" s="256" t="s">
        <v>510</v>
      </c>
      <c r="C68" s="266">
        <v>61</v>
      </c>
      <c r="D68" s="253">
        <v>0.3</v>
      </c>
      <c r="E68" s="277">
        <v>9</v>
      </c>
      <c r="F68" s="253">
        <v>0</v>
      </c>
      <c r="G68" s="266">
        <v>52</v>
      </c>
      <c r="H68" s="253">
        <v>0.9</v>
      </c>
      <c r="I68" s="255"/>
    </row>
    <row r="69" spans="1:9" ht="12" customHeight="1" x14ac:dyDescent="0.2">
      <c r="A69" s="230">
        <v>59</v>
      </c>
      <c r="B69" s="256" t="s">
        <v>589</v>
      </c>
      <c r="C69" s="266">
        <v>177</v>
      </c>
      <c r="D69" s="253">
        <v>0.7</v>
      </c>
      <c r="E69" s="277">
        <v>101</v>
      </c>
      <c r="F69" s="253">
        <v>0.6</v>
      </c>
      <c r="G69" s="266">
        <v>76</v>
      </c>
      <c r="H69" s="253">
        <v>1.4</v>
      </c>
      <c r="I69" s="255"/>
    </row>
    <row r="70" spans="1:9" ht="45" customHeight="1" x14ac:dyDescent="0.2">
      <c r="A70" s="230">
        <v>60</v>
      </c>
      <c r="B70" s="251" t="s">
        <v>512</v>
      </c>
      <c r="C70" s="266">
        <v>23051</v>
      </c>
      <c r="D70" s="253">
        <v>96.8</v>
      </c>
      <c r="E70" s="277">
        <v>17735</v>
      </c>
      <c r="F70" s="253">
        <v>97</v>
      </c>
      <c r="G70" s="266">
        <v>5317</v>
      </c>
      <c r="H70" s="253">
        <v>96.1</v>
      </c>
      <c r="I70" s="255"/>
    </row>
    <row r="71" spans="1:9" ht="12" customHeight="1" x14ac:dyDescent="0.2">
      <c r="A71" s="230">
        <v>61</v>
      </c>
      <c r="B71" s="257" t="s">
        <v>513</v>
      </c>
      <c r="C71" s="266">
        <v>8537</v>
      </c>
      <c r="D71" s="253">
        <v>35.9</v>
      </c>
      <c r="E71" s="277">
        <v>7208</v>
      </c>
      <c r="F71" s="253">
        <v>39.4</v>
      </c>
      <c r="G71" s="266">
        <v>1329</v>
      </c>
      <c r="H71" s="253">
        <v>24</v>
      </c>
      <c r="I71" s="255"/>
    </row>
    <row r="72" spans="1:9" ht="12" customHeight="1" x14ac:dyDescent="0.2">
      <c r="A72" s="230">
        <v>62</v>
      </c>
      <c r="B72" s="257" t="s">
        <v>514</v>
      </c>
      <c r="C72" s="266">
        <v>6726</v>
      </c>
      <c r="D72" s="253">
        <v>28.2</v>
      </c>
      <c r="E72" s="277">
        <v>4704</v>
      </c>
      <c r="F72" s="253">
        <v>25.7</v>
      </c>
      <c r="G72" s="266">
        <v>2022</v>
      </c>
      <c r="H72" s="253">
        <v>36.5</v>
      </c>
      <c r="I72" s="255"/>
    </row>
    <row r="73" spans="1:9" ht="12" customHeight="1" x14ac:dyDescent="0.2">
      <c r="A73" s="230">
        <v>63</v>
      </c>
      <c r="B73" s="257" t="s">
        <v>515</v>
      </c>
      <c r="C73" s="266">
        <v>7740</v>
      </c>
      <c r="D73" s="253">
        <v>32.5</v>
      </c>
      <c r="E73" s="277">
        <v>5786</v>
      </c>
      <c r="F73" s="253">
        <v>31.7</v>
      </c>
      <c r="G73" s="266">
        <v>1954</v>
      </c>
      <c r="H73" s="253">
        <v>35.299999999999997</v>
      </c>
      <c r="I73" s="255"/>
    </row>
    <row r="74" spans="1:9" ht="24" x14ac:dyDescent="0.2">
      <c r="A74" s="230">
        <v>64</v>
      </c>
      <c r="B74" s="257" t="s">
        <v>516</v>
      </c>
      <c r="C74" s="266">
        <v>49</v>
      </c>
      <c r="D74" s="253">
        <v>0.2</v>
      </c>
      <c r="E74" s="277">
        <v>37</v>
      </c>
      <c r="F74" s="253">
        <v>0.2</v>
      </c>
      <c r="G74" s="266">
        <v>12</v>
      </c>
      <c r="H74" s="253">
        <v>0.2</v>
      </c>
      <c r="I74" s="255"/>
    </row>
    <row r="75" spans="1:9" ht="12" customHeight="1" x14ac:dyDescent="0.2">
      <c r="A75" s="230">
        <v>65</v>
      </c>
      <c r="B75" s="256" t="s">
        <v>517</v>
      </c>
      <c r="C75" s="266">
        <v>730</v>
      </c>
      <c r="D75" s="253">
        <v>3.1</v>
      </c>
      <c r="E75" s="277">
        <v>523</v>
      </c>
      <c r="F75" s="253">
        <v>2.9</v>
      </c>
      <c r="G75" s="266">
        <v>207</v>
      </c>
      <c r="H75" s="253">
        <v>3.7</v>
      </c>
      <c r="I75" s="255"/>
    </row>
    <row r="76" spans="1:9" ht="24" customHeight="1" x14ac:dyDescent="0.2">
      <c r="A76" s="230">
        <v>66</v>
      </c>
      <c r="B76" s="256" t="s">
        <v>518</v>
      </c>
      <c r="C76" s="266">
        <v>30</v>
      </c>
      <c r="D76" s="253">
        <v>0.1</v>
      </c>
      <c r="E76" s="277">
        <v>22</v>
      </c>
      <c r="F76" s="253">
        <v>0.1</v>
      </c>
      <c r="G76" s="266">
        <v>8</v>
      </c>
      <c r="H76" s="253">
        <v>0.1</v>
      </c>
      <c r="I76" s="255"/>
    </row>
    <row r="77" spans="1:9" s="255" customFormat="1" ht="48" x14ac:dyDescent="0.2">
      <c r="A77" s="230">
        <v>67</v>
      </c>
      <c r="B77" s="251" t="s">
        <v>519</v>
      </c>
      <c r="C77" s="266">
        <v>20688</v>
      </c>
      <c r="D77" s="253">
        <v>86.9</v>
      </c>
      <c r="E77" s="277">
        <v>16182</v>
      </c>
      <c r="F77" s="253">
        <v>88.5</v>
      </c>
      <c r="G77" s="266">
        <v>4506</v>
      </c>
      <c r="H77" s="253">
        <v>81.5</v>
      </c>
    </row>
    <row r="78" spans="1:9" ht="12" customHeight="1" x14ac:dyDescent="0.2">
      <c r="A78" s="230">
        <v>68</v>
      </c>
      <c r="B78" s="257" t="s">
        <v>592</v>
      </c>
      <c r="C78" s="266">
        <v>12723</v>
      </c>
      <c r="D78" s="253">
        <v>53.4</v>
      </c>
      <c r="E78" s="277">
        <v>9988</v>
      </c>
      <c r="F78" s="253">
        <v>54.6</v>
      </c>
      <c r="G78" s="266">
        <v>2734</v>
      </c>
      <c r="H78" s="253">
        <v>49.4</v>
      </c>
      <c r="I78" s="255"/>
    </row>
    <row r="79" spans="1:9" ht="12" customHeight="1" x14ac:dyDescent="0.2">
      <c r="A79" s="230">
        <v>69</v>
      </c>
      <c r="B79" s="257" t="s">
        <v>578</v>
      </c>
      <c r="C79" s="266">
        <v>2887</v>
      </c>
      <c r="D79" s="253">
        <v>12.1</v>
      </c>
      <c r="E79" s="277">
        <v>2235</v>
      </c>
      <c r="F79" s="253">
        <v>12.2</v>
      </c>
      <c r="G79" s="266">
        <v>652</v>
      </c>
      <c r="H79" s="253">
        <v>11.8</v>
      </c>
      <c r="I79" s="255"/>
    </row>
    <row r="80" spans="1:9" ht="12" customHeight="1" x14ac:dyDescent="0.2">
      <c r="A80" s="230">
        <v>70</v>
      </c>
      <c r="B80" s="257" t="s">
        <v>522</v>
      </c>
      <c r="C80" s="266">
        <v>1947</v>
      </c>
      <c r="D80" s="253">
        <v>8.1999999999999993</v>
      </c>
      <c r="E80" s="277">
        <v>1624</v>
      </c>
      <c r="F80" s="253">
        <v>8.9</v>
      </c>
      <c r="G80" s="266">
        <v>323</v>
      </c>
      <c r="H80" s="253">
        <v>5.8</v>
      </c>
      <c r="I80" s="255"/>
    </row>
    <row r="81" spans="1:9" ht="12" customHeight="1" x14ac:dyDescent="0.2">
      <c r="A81" s="230">
        <v>71</v>
      </c>
      <c r="B81" s="257" t="s">
        <v>523</v>
      </c>
      <c r="C81" s="266">
        <v>3076</v>
      </c>
      <c r="D81" s="253">
        <v>12.9</v>
      </c>
      <c r="E81" s="277">
        <v>2292</v>
      </c>
      <c r="F81" s="253">
        <v>12.5</v>
      </c>
      <c r="G81" s="266">
        <v>784</v>
      </c>
      <c r="H81" s="253">
        <v>14.2</v>
      </c>
      <c r="I81" s="255"/>
    </row>
    <row r="82" spans="1:9" ht="24" x14ac:dyDescent="0.2">
      <c r="A82" s="230">
        <v>72</v>
      </c>
      <c r="B82" s="257" t="s">
        <v>524</v>
      </c>
      <c r="C82" s="266">
        <v>56</v>
      </c>
      <c r="D82" s="253">
        <v>0.2</v>
      </c>
      <c r="E82" s="277">
        <v>43</v>
      </c>
      <c r="F82" s="253">
        <v>0.2</v>
      </c>
      <c r="G82" s="266">
        <v>13</v>
      </c>
      <c r="H82" s="253">
        <v>0.2</v>
      </c>
      <c r="I82" s="255"/>
    </row>
    <row r="83" spans="1:9" ht="12" customHeight="1" x14ac:dyDescent="0.2">
      <c r="A83" s="230">
        <v>73</v>
      </c>
      <c r="B83" s="256" t="s">
        <v>597</v>
      </c>
      <c r="C83" s="266">
        <v>3068</v>
      </c>
      <c r="D83" s="253">
        <v>12.9</v>
      </c>
      <c r="E83" s="277">
        <v>2057</v>
      </c>
      <c r="F83" s="253">
        <v>11.3</v>
      </c>
      <c r="G83" s="266">
        <v>1011</v>
      </c>
      <c r="H83" s="253">
        <v>18.3</v>
      </c>
      <c r="I83" s="255"/>
    </row>
    <row r="84" spans="1:9" ht="24" customHeight="1" x14ac:dyDescent="0.2">
      <c r="A84" s="230">
        <v>74</v>
      </c>
      <c r="B84" s="256" t="s">
        <v>526</v>
      </c>
      <c r="C84" s="266">
        <v>55</v>
      </c>
      <c r="D84" s="253">
        <v>0.2</v>
      </c>
      <c r="E84" s="277">
        <v>41</v>
      </c>
      <c r="F84" s="253">
        <v>0.2</v>
      </c>
      <c r="G84" s="266">
        <v>14</v>
      </c>
      <c r="H84" s="253">
        <v>0.3</v>
      </c>
      <c r="I84" s="255"/>
    </row>
    <row r="85" spans="1:9" ht="37.5" customHeight="1" x14ac:dyDescent="0.2">
      <c r="A85" s="230">
        <v>75</v>
      </c>
      <c r="B85" s="251" t="s">
        <v>527</v>
      </c>
      <c r="C85" s="266">
        <v>12380</v>
      </c>
      <c r="D85" s="253">
        <v>52</v>
      </c>
      <c r="E85" s="277">
        <v>10083</v>
      </c>
      <c r="F85" s="253">
        <v>55.2</v>
      </c>
      <c r="G85" s="266">
        <v>2297</v>
      </c>
      <c r="H85" s="253">
        <v>41.5</v>
      </c>
      <c r="I85" s="255"/>
    </row>
    <row r="86" spans="1:9" ht="12" customHeight="1" x14ac:dyDescent="0.2">
      <c r="A86" s="230">
        <v>76</v>
      </c>
      <c r="B86" s="256" t="s">
        <v>528</v>
      </c>
      <c r="C86" s="266">
        <v>11431</v>
      </c>
      <c r="D86" s="253">
        <v>48</v>
      </c>
      <c r="E86" s="277">
        <v>8197</v>
      </c>
      <c r="F86" s="253">
        <v>44.8</v>
      </c>
      <c r="G86" s="266">
        <v>3234</v>
      </c>
      <c r="H86" s="253">
        <v>58.5</v>
      </c>
      <c r="I86" s="255"/>
    </row>
    <row r="87" spans="1:9" ht="12" customHeight="1" x14ac:dyDescent="0.2">
      <c r="A87" s="230">
        <v>77</v>
      </c>
      <c r="B87" s="257" t="s">
        <v>529</v>
      </c>
      <c r="C87" s="266">
        <v>5986</v>
      </c>
      <c r="D87" s="253">
        <v>25.1</v>
      </c>
      <c r="E87" s="277">
        <v>3990</v>
      </c>
      <c r="F87" s="253">
        <v>21.8</v>
      </c>
      <c r="G87" s="266">
        <v>1997</v>
      </c>
      <c r="H87" s="253">
        <v>36.1</v>
      </c>
      <c r="I87" s="255"/>
    </row>
    <row r="88" spans="1:9" ht="12" customHeight="1" x14ac:dyDescent="0.2">
      <c r="A88" s="230">
        <v>78</v>
      </c>
      <c r="B88" s="257" t="s">
        <v>530</v>
      </c>
      <c r="C88" s="266">
        <v>4107</v>
      </c>
      <c r="D88" s="253">
        <v>17.2</v>
      </c>
      <c r="E88" s="277">
        <v>3158</v>
      </c>
      <c r="F88" s="253">
        <v>17.3</v>
      </c>
      <c r="G88" s="266">
        <v>949</v>
      </c>
      <c r="H88" s="253">
        <v>17.2</v>
      </c>
      <c r="I88" s="255"/>
    </row>
    <row r="89" spans="1:9" ht="12" customHeight="1" x14ac:dyDescent="0.2">
      <c r="A89" s="230">
        <v>79</v>
      </c>
      <c r="B89" s="257" t="s">
        <v>531</v>
      </c>
      <c r="C89" s="266">
        <v>1050</v>
      </c>
      <c r="D89" s="253">
        <v>4.4000000000000004</v>
      </c>
      <c r="E89" s="277">
        <v>826</v>
      </c>
      <c r="F89" s="253">
        <v>4.5</v>
      </c>
      <c r="G89" s="266">
        <v>224</v>
      </c>
      <c r="H89" s="253">
        <v>4</v>
      </c>
      <c r="I89" s="255"/>
    </row>
    <row r="90" spans="1:9" ht="12" customHeight="1" x14ac:dyDescent="0.2">
      <c r="A90" s="230">
        <v>80</v>
      </c>
      <c r="B90" s="257" t="s">
        <v>532</v>
      </c>
      <c r="C90" s="266">
        <v>216</v>
      </c>
      <c r="D90" s="253">
        <v>0.9</v>
      </c>
      <c r="E90" s="277">
        <v>169</v>
      </c>
      <c r="F90" s="253">
        <v>0.9</v>
      </c>
      <c r="G90" s="266">
        <v>47</v>
      </c>
      <c r="H90" s="253">
        <v>0.8</v>
      </c>
      <c r="I90" s="255"/>
    </row>
    <row r="91" spans="1:9" ht="12" customHeight="1" x14ac:dyDescent="0.2">
      <c r="A91" s="230">
        <v>81</v>
      </c>
      <c r="B91" s="257" t="s">
        <v>533</v>
      </c>
      <c r="C91" s="266">
        <v>72</v>
      </c>
      <c r="D91" s="253">
        <v>0.3</v>
      </c>
      <c r="E91" s="277">
        <v>54</v>
      </c>
      <c r="F91" s="253">
        <v>0.3</v>
      </c>
      <c r="G91" s="266">
        <v>18</v>
      </c>
      <c r="H91" s="253">
        <v>0.3</v>
      </c>
      <c r="I91" s="255"/>
    </row>
    <row r="92" spans="1:9" ht="37.5" customHeight="1" x14ac:dyDescent="0.2">
      <c r="A92" s="230">
        <v>82</v>
      </c>
      <c r="B92" s="251" t="s">
        <v>534</v>
      </c>
      <c r="C92" s="266">
        <v>15742</v>
      </c>
      <c r="D92" s="253">
        <v>66.099999999999994</v>
      </c>
      <c r="E92" s="277">
        <v>12463</v>
      </c>
      <c r="F92" s="253">
        <v>68.2</v>
      </c>
      <c r="G92" s="266">
        <v>3279</v>
      </c>
      <c r="H92" s="253">
        <v>59.3</v>
      </c>
      <c r="I92" s="255"/>
    </row>
    <row r="93" spans="1:9" ht="12" customHeight="1" x14ac:dyDescent="0.2">
      <c r="A93" s="230">
        <v>83</v>
      </c>
      <c r="B93" s="256" t="s">
        <v>535</v>
      </c>
      <c r="C93" s="266">
        <v>8069</v>
      </c>
      <c r="D93" s="253">
        <v>33.9</v>
      </c>
      <c r="E93" s="277">
        <v>5816</v>
      </c>
      <c r="F93" s="253">
        <v>31.8</v>
      </c>
      <c r="G93" s="266">
        <v>2253</v>
      </c>
      <c r="H93" s="253">
        <v>40.700000000000003</v>
      </c>
      <c r="I93" s="255"/>
    </row>
    <row r="94" spans="1:9" ht="12" customHeight="1" x14ac:dyDescent="0.2">
      <c r="A94" s="230">
        <v>84</v>
      </c>
      <c r="B94" s="257" t="s">
        <v>536</v>
      </c>
      <c r="C94" s="266">
        <v>4263</v>
      </c>
      <c r="D94" s="253">
        <v>17.899999999999999</v>
      </c>
      <c r="E94" s="277">
        <v>2867</v>
      </c>
      <c r="F94" s="253">
        <v>15.7</v>
      </c>
      <c r="G94" s="266">
        <v>1396</v>
      </c>
      <c r="H94" s="253">
        <v>25.2</v>
      </c>
      <c r="I94" s="255"/>
    </row>
    <row r="95" spans="1:9" ht="12" customHeight="1" x14ac:dyDescent="0.2">
      <c r="A95" s="230">
        <v>85</v>
      </c>
      <c r="B95" s="257" t="s">
        <v>537</v>
      </c>
      <c r="C95" s="266">
        <v>2934</v>
      </c>
      <c r="D95" s="253">
        <v>12.3</v>
      </c>
      <c r="E95" s="277">
        <v>2265</v>
      </c>
      <c r="F95" s="253">
        <v>12.4</v>
      </c>
      <c r="G95" s="266">
        <v>669</v>
      </c>
      <c r="H95" s="253">
        <v>12.1</v>
      </c>
      <c r="I95" s="255"/>
    </row>
    <row r="96" spans="1:9" ht="12" customHeight="1" x14ac:dyDescent="0.2">
      <c r="A96" s="230">
        <v>86</v>
      </c>
      <c r="B96" s="257" t="s">
        <v>538</v>
      </c>
      <c r="C96" s="266">
        <v>699</v>
      </c>
      <c r="D96" s="253">
        <v>2.9</v>
      </c>
      <c r="E96" s="277">
        <v>551</v>
      </c>
      <c r="F96" s="253">
        <v>3</v>
      </c>
      <c r="G96" s="266">
        <v>148</v>
      </c>
      <c r="H96" s="253">
        <v>2.7</v>
      </c>
      <c r="I96" s="255"/>
    </row>
    <row r="97" spans="1:9" ht="12" customHeight="1" x14ac:dyDescent="0.2">
      <c r="A97" s="230">
        <v>87</v>
      </c>
      <c r="B97" s="257" t="s">
        <v>539</v>
      </c>
      <c r="C97" s="266">
        <v>131</v>
      </c>
      <c r="D97" s="253">
        <v>0.5</v>
      </c>
      <c r="E97" s="277">
        <v>102</v>
      </c>
      <c r="F97" s="253">
        <v>0.6</v>
      </c>
      <c r="G97" s="266">
        <v>29</v>
      </c>
      <c r="H97" s="253">
        <v>0.5</v>
      </c>
      <c r="I97" s="255"/>
    </row>
    <row r="98" spans="1:9" s="255" customFormat="1" x14ac:dyDescent="0.2">
      <c r="A98" s="230">
        <v>88</v>
      </c>
      <c r="B98" s="257" t="s">
        <v>540</v>
      </c>
      <c r="C98" s="266">
        <v>43</v>
      </c>
      <c r="D98" s="253">
        <v>0.2</v>
      </c>
      <c r="E98" s="277">
        <v>31</v>
      </c>
      <c r="F98" s="253">
        <v>0.2</v>
      </c>
      <c r="G98" s="266">
        <v>12</v>
      </c>
      <c r="H98" s="253">
        <v>0.2</v>
      </c>
    </row>
    <row r="99" spans="1:9" s="255" customFormat="1" ht="27" customHeight="1" x14ac:dyDescent="0.2">
      <c r="A99" s="230">
        <v>89</v>
      </c>
      <c r="B99" s="251" t="s">
        <v>541</v>
      </c>
      <c r="C99" s="266">
        <v>5997</v>
      </c>
      <c r="D99" s="253">
        <v>25.2</v>
      </c>
      <c r="E99" s="277">
        <v>4926</v>
      </c>
      <c r="F99" s="253">
        <v>26.9</v>
      </c>
      <c r="G99" s="266">
        <v>1071</v>
      </c>
      <c r="H99" s="253">
        <v>19.399999999999999</v>
      </c>
    </row>
    <row r="100" spans="1:9" s="255" customFormat="1" ht="11.25" customHeight="1" x14ac:dyDescent="0.2">
      <c r="A100" s="230">
        <v>90</v>
      </c>
      <c r="B100" s="258" t="s">
        <v>542</v>
      </c>
      <c r="C100" s="266">
        <v>17815</v>
      </c>
      <c r="D100" s="253">
        <v>74.8</v>
      </c>
      <c r="E100" s="277">
        <v>13354</v>
      </c>
      <c r="F100" s="253">
        <v>73.099999999999994</v>
      </c>
      <c r="G100" s="266">
        <v>4461</v>
      </c>
      <c r="H100" s="253">
        <v>80.599999999999994</v>
      </c>
    </row>
    <row r="101" spans="1:9" s="255" customFormat="1" ht="11.25" customHeight="1" x14ac:dyDescent="0.2">
      <c r="A101" s="230">
        <v>91</v>
      </c>
      <c r="B101" s="259" t="s">
        <v>543</v>
      </c>
      <c r="C101" s="266">
        <v>5863</v>
      </c>
      <c r="D101" s="253">
        <v>24.6</v>
      </c>
      <c r="E101" s="277">
        <v>3815</v>
      </c>
      <c r="F101" s="253">
        <v>20.9</v>
      </c>
      <c r="G101" s="266">
        <v>2048</v>
      </c>
      <c r="H101" s="253">
        <v>37</v>
      </c>
    </row>
    <row r="102" spans="1:9" s="255" customFormat="1" ht="11.25" customHeight="1" x14ac:dyDescent="0.2">
      <c r="A102" s="230">
        <v>92</v>
      </c>
      <c r="B102" s="259" t="s">
        <v>544</v>
      </c>
      <c r="C102" s="266">
        <v>10121</v>
      </c>
      <c r="D102" s="253">
        <v>42.5</v>
      </c>
      <c r="E102" s="277">
        <v>7978</v>
      </c>
      <c r="F102" s="253">
        <v>43.6</v>
      </c>
      <c r="G102" s="266">
        <v>2143</v>
      </c>
      <c r="H102" s="253">
        <v>38.700000000000003</v>
      </c>
    </row>
    <row r="103" spans="1:9" s="255" customFormat="1" x14ac:dyDescent="0.2">
      <c r="A103" s="230">
        <v>93</v>
      </c>
      <c r="B103" s="259" t="s">
        <v>545</v>
      </c>
      <c r="C103" s="266">
        <v>1831</v>
      </c>
      <c r="D103" s="253">
        <v>7.7</v>
      </c>
      <c r="E103" s="266">
        <v>1562</v>
      </c>
      <c r="F103" s="253">
        <v>8.5</v>
      </c>
      <c r="G103" s="266">
        <v>269</v>
      </c>
      <c r="H103" s="253">
        <v>4.9000000000000004</v>
      </c>
    </row>
    <row r="104" spans="1:9" s="255" customFormat="1" ht="11.25" customHeight="1" x14ac:dyDescent="0.2">
      <c r="A104" s="230">
        <v>94</v>
      </c>
      <c r="B104" s="268" t="s">
        <v>546</v>
      </c>
      <c r="C104" s="266">
        <v>6072</v>
      </c>
      <c r="D104" s="253">
        <v>25.5</v>
      </c>
      <c r="E104" s="266">
        <v>4605</v>
      </c>
      <c r="F104" s="253">
        <v>25.2</v>
      </c>
      <c r="G104" s="266">
        <v>1466</v>
      </c>
      <c r="H104" s="253">
        <v>26.5</v>
      </c>
    </row>
    <row r="105" spans="1:9" s="255" customFormat="1" ht="27" customHeight="1" x14ac:dyDescent="0.2">
      <c r="A105" s="230">
        <v>95</v>
      </c>
      <c r="B105" s="251" t="s">
        <v>547</v>
      </c>
      <c r="C105" s="266">
        <v>22512</v>
      </c>
      <c r="D105" s="253">
        <v>94.5</v>
      </c>
      <c r="E105" s="266">
        <v>17486</v>
      </c>
      <c r="F105" s="253">
        <v>95.7</v>
      </c>
      <c r="G105" s="266">
        <v>5026</v>
      </c>
      <c r="H105" s="253">
        <v>90.9</v>
      </c>
    </row>
    <row r="106" spans="1:9" s="255" customFormat="1" ht="11.25" customHeight="1" x14ac:dyDescent="0.2">
      <c r="A106" s="230">
        <v>96</v>
      </c>
      <c r="B106" s="258" t="s">
        <v>548</v>
      </c>
      <c r="C106" s="266">
        <v>1299</v>
      </c>
      <c r="D106" s="253">
        <v>5.5</v>
      </c>
      <c r="E106" s="266">
        <v>794</v>
      </c>
      <c r="F106" s="253">
        <v>4.3</v>
      </c>
      <c r="G106" s="266">
        <v>506</v>
      </c>
      <c r="H106" s="253">
        <v>9.1</v>
      </c>
    </row>
    <row r="107" spans="1:9" s="255" customFormat="1" ht="11.25" customHeight="1" x14ac:dyDescent="0.2">
      <c r="A107" s="230">
        <v>97</v>
      </c>
      <c r="B107" s="259" t="s">
        <v>549</v>
      </c>
      <c r="C107" s="266">
        <v>1168</v>
      </c>
      <c r="D107" s="253">
        <v>4.9000000000000004</v>
      </c>
      <c r="E107" s="266">
        <v>709</v>
      </c>
      <c r="F107" s="253">
        <v>3.9</v>
      </c>
      <c r="G107" s="266">
        <v>460</v>
      </c>
      <c r="H107" s="253">
        <v>8.3000000000000007</v>
      </c>
    </row>
    <row r="108" spans="1:9" s="255" customFormat="1" x14ac:dyDescent="0.2">
      <c r="A108" s="230">
        <v>98</v>
      </c>
      <c r="B108" s="259" t="s">
        <v>550</v>
      </c>
      <c r="C108" s="266">
        <v>123</v>
      </c>
      <c r="D108" s="253">
        <v>0.5</v>
      </c>
      <c r="E108" s="266">
        <v>81</v>
      </c>
      <c r="F108" s="253">
        <v>0.4</v>
      </c>
      <c r="G108" s="266">
        <v>42</v>
      </c>
      <c r="H108" s="253">
        <v>0.8</v>
      </c>
    </row>
    <row r="109" spans="1:9" s="255" customFormat="1" ht="11.25" customHeight="1" x14ac:dyDescent="0.2">
      <c r="A109" s="230">
        <v>99</v>
      </c>
      <c r="B109" s="259" t="s">
        <v>551</v>
      </c>
      <c r="C109" s="266">
        <v>8</v>
      </c>
      <c r="D109" s="253">
        <v>0</v>
      </c>
      <c r="E109" s="266" t="s">
        <v>165</v>
      </c>
      <c r="F109" s="253" t="s">
        <v>165</v>
      </c>
      <c r="G109" s="266" t="s">
        <v>165</v>
      </c>
      <c r="H109" s="253" t="s">
        <v>165</v>
      </c>
    </row>
    <row r="110" spans="1:9" s="255" customFormat="1" ht="11.25" customHeight="1" x14ac:dyDescent="0.2">
      <c r="A110" s="230">
        <v>100</v>
      </c>
      <c r="B110" s="268" t="s">
        <v>552</v>
      </c>
      <c r="C110" s="266">
        <v>51</v>
      </c>
      <c r="D110" s="253">
        <v>0.2</v>
      </c>
      <c r="E110" s="266">
        <v>34</v>
      </c>
      <c r="F110" s="253">
        <v>0.2</v>
      </c>
      <c r="G110" s="266">
        <v>17</v>
      </c>
      <c r="H110" s="253">
        <v>0.3</v>
      </c>
    </row>
    <row r="111" spans="1:9" s="255" customFormat="1" ht="37.5" customHeight="1" x14ac:dyDescent="0.2">
      <c r="A111" s="230">
        <v>101</v>
      </c>
      <c r="B111" s="251" t="s">
        <v>553</v>
      </c>
      <c r="C111" s="266">
        <v>17170</v>
      </c>
      <c r="D111" s="253">
        <v>72.099999999999994</v>
      </c>
      <c r="E111" s="266">
        <v>12608</v>
      </c>
      <c r="F111" s="253">
        <v>69</v>
      </c>
      <c r="G111" s="266">
        <v>4562</v>
      </c>
      <c r="H111" s="253">
        <v>82.5</v>
      </c>
    </row>
    <row r="112" spans="1:9" x14ac:dyDescent="0.2">
      <c r="A112" s="230">
        <v>102</v>
      </c>
      <c r="B112" s="258" t="s">
        <v>554</v>
      </c>
      <c r="C112" s="266">
        <v>6641</v>
      </c>
      <c r="D112" s="253">
        <v>27.9</v>
      </c>
      <c r="E112" s="266">
        <v>5671</v>
      </c>
      <c r="F112" s="253">
        <v>31</v>
      </c>
      <c r="G112" s="266">
        <v>970</v>
      </c>
      <c r="H112" s="253">
        <v>17.5</v>
      </c>
      <c r="I112" s="255"/>
    </row>
    <row r="113" spans="1:9" ht="12" customHeight="1" x14ac:dyDescent="0.2">
      <c r="A113" s="230">
        <v>103</v>
      </c>
      <c r="B113" s="259" t="s">
        <v>555</v>
      </c>
      <c r="C113" s="266">
        <v>2090</v>
      </c>
      <c r="D113" s="253">
        <v>8.8000000000000007</v>
      </c>
      <c r="E113" s="266">
        <v>1528</v>
      </c>
      <c r="F113" s="253">
        <v>8.4</v>
      </c>
      <c r="G113" s="266">
        <v>563</v>
      </c>
      <c r="H113" s="253">
        <v>10.199999999999999</v>
      </c>
      <c r="I113" s="255"/>
    </row>
    <row r="114" spans="1:9" ht="24" x14ac:dyDescent="0.2">
      <c r="A114" s="230">
        <v>104</v>
      </c>
      <c r="B114" s="259" t="s">
        <v>556</v>
      </c>
      <c r="C114" s="266">
        <v>4550</v>
      </c>
      <c r="D114" s="253">
        <v>19.100000000000001</v>
      </c>
      <c r="E114" s="266">
        <v>4144</v>
      </c>
      <c r="F114" s="253">
        <v>22.7</v>
      </c>
      <c r="G114" s="266">
        <v>407</v>
      </c>
      <c r="H114" s="253">
        <v>7.4</v>
      </c>
      <c r="I114" s="255"/>
    </row>
    <row r="115" spans="1:9" ht="24" x14ac:dyDescent="0.2">
      <c r="A115" s="230">
        <v>105</v>
      </c>
      <c r="B115" s="268" t="s">
        <v>557</v>
      </c>
      <c r="C115" s="266">
        <v>4259</v>
      </c>
      <c r="D115" s="253">
        <v>17.899999999999999</v>
      </c>
      <c r="E115" s="266">
        <v>3899</v>
      </c>
      <c r="F115" s="253">
        <v>21.3</v>
      </c>
      <c r="G115" s="266">
        <v>360</v>
      </c>
      <c r="H115" s="253">
        <v>6.5</v>
      </c>
      <c r="I115" s="255"/>
    </row>
    <row r="116" spans="1:9" ht="6" customHeight="1" x14ac:dyDescent="0.2">
      <c r="A116" s="270"/>
      <c r="B116" s="271"/>
      <c r="C116" s="233"/>
      <c r="D116" s="233"/>
      <c r="E116" s="233"/>
      <c r="F116" s="233"/>
      <c r="G116" s="233"/>
      <c r="H116" s="233"/>
    </row>
    <row r="117" spans="1:9" x14ac:dyDescent="0.2">
      <c r="A117" s="272" t="s">
        <v>558</v>
      </c>
      <c r="B117" s="272"/>
      <c r="C117" s="233"/>
      <c r="D117" s="233"/>
      <c r="E117" s="233"/>
      <c r="F117" s="233"/>
      <c r="G117" s="233"/>
      <c r="H117" s="233"/>
    </row>
    <row r="118" spans="1:9" x14ac:dyDescent="0.2">
      <c r="A118" s="230" t="s">
        <v>559</v>
      </c>
      <c r="C118" s="255"/>
      <c r="D118" s="255"/>
      <c r="E118" s="255"/>
      <c r="F118" s="255"/>
      <c r="G118" s="255"/>
      <c r="H118" s="255"/>
    </row>
    <row r="119" spans="1:9" x14ac:dyDescent="0.2">
      <c r="A119" s="230" t="s">
        <v>560</v>
      </c>
      <c r="C119" s="255"/>
      <c r="D119" s="255"/>
      <c r="E119" s="255"/>
      <c r="F119" s="255"/>
      <c r="G119" s="255"/>
      <c r="H119" s="255"/>
    </row>
    <row r="120" spans="1:9" x14ac:dyDescent="0.2">
      <c r="A120" s="230" t="s">
        <v>561</v>
      </c>
      <c r="C120" s="255"/>
      <c r="D120" s="255"/>
      <c r="E120" s="255"/>
      <c r="F120" s="255"/>
      <c r="G120" s="255"/>
      <c r="H120" s="255"/>
    </row>
    <row r="121" spans="1:9" x14ac:dyDescent="0.2">
      <c r="A121" s="230" t="s">
        <v>562</v>
      </c>
      <c r="C121" s="255"/>
      <c r="D121" s="255"/>
      <c r="E121" s="255"/>
      <c r="F121" s="255"/>
      <c r="G121" s="255"/>
      <c r="H121" s="255"/>
    </row>
    <row r="122" spans="1:9" ht="12" customHeight="1" x14ac:dyDescent="0.2">
      <c r="A122" s="663" t="s">
        <v>563</v>
      </c>
      <c r="B122" s="663"/>
      <c r="C122" s="663"/>
      <c r="D122" s="663"/>
      <c r="E122" s="663"/>
      <c r="F122" s="663"/>
      <c r="G122" s="663"/>
      <c r="H122" s="663"/>
    </row>
    <row r="123" spans="1:9" x14ac:dyDescent="0.2">
      <c r="A123" s="272" t="s">
        <v>564</v>
      </c>
      <c r="B123" s="272"/>
      <c r="C123" s="272"/>
      <c r="D123" s="272"/>
      <c r="E123" s="272"/>
      <c r="F123" s="272"/>
      <c r="G123" s="272"/>
      <c r="H123" s="272"/>
    </row>
    <row r="124" spans="1:9" x14ac:dyDescent="0.2">
      <c r="A124" s="664" t="s">
        <v>565</v>
      </c>
      <c r="B124" s="664"/>
      <c r="C124" s="664"/>
      <c r="D124" s="664"/>
      <c r="E124" s="664"/>
      <c r="F124" s="664"/>
      <c r="G124" s="664"/>
      <c r="H124" s="664"/>
    </row>
    <row r="125" spans="1:9" x14ac:dyDescent="0.2">
      <c r="A125" s="272" t="s">
        <v>566</v>
      </c>
      <c r="B125" s="272"/>
      <c r="C125" s="272"/>
      <c r="D125" s="272"/>
      <c r="E125" s="272"/>
      <c r="F125" s="272"/>
      <c r="G125" s="272"/>
      <c r="H125" s="272"/>
    </row>
    <row r="126" spans="1:9" x14ac:dyDescent="0.2">
      <c r="A126" s="272" t="s">
        <v>567</v>
      </c>
      <c r="B126" s="272"/>
      <c r="C126" s="272"/>
      <c r="D126" s="272"/>
      <c r="E126" s="272"/>
      <c r="F126" s="272"/>
      <c r="G126" s="272"/>
      <c r="H126" s="272"/>
    </row>
    <row r="127" spans="1:9" x14ac:dyDescent="0.2">
      <c r="A127" s="272" t="s">
        <v>568</v>
      </c>
      <c r="B127" s="272"/>
      <c r="C127" s="272"/>
      <c r="D127" s="272"/>
      <c r="E127" s="272"/>
      <c r="F127" s="272"/>
      <c r="G127" s="272"/>
      <c r="H127" s="272"/>
    </row>
    <row r="128" spans="1:9" x14ac:dyDescent="0.2">
      <c r="A128" s="272" t="s">
        <v>569</v>
      </c>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sheetData>
  <mergeCells count="5">
    <mergeCell ref="C6:D9"/>
    <mergeCell ref="E6:F9"/>
    <mergeCell ref="G6:H9"/>
    <mergeCell ref="A122:H122"/>
    <mergeCell ref="A124:H124"/>
  </mergeCells>
  <hyperlinks>
    <hyperlink ref="I1" location="Inhalt!A1" display="Inhalt"/>
  </hyperlinks>
  <printOptions horizontalCentered="1"/>
  <pageMargins left="0.19685039370078741" right="0.19685039370078741" top="0.59055118110236227" bottom="0.59055118110236227" header="0.39370078740157483" footer="0.19685039370078741"/>
  <pageSetup paperSize="9" scale="68" fitToHeight="2" orientation="portrait" horizontalDpi="300" verticalDpi="300" r:id="rId1"/>
  <headerFooter alignWithMargins="0">
    <oddFooter>&amp;L&amp;"MetaNormalLF-Roman,Standard"&amp;8Statistisches Bundesamt, Fachserie 1, Reihe 3, 2014</oddFooter>
  </headerFooter>
  <rowBreaks count="1" manualBreakCount="1">
    <brk id="69" max="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6"/>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230" customWidth="1" collapsed="1"/>
    <col min="2" max="2" width="18.7109375" style="238" customWidth="1" collapsed="1"/>
    <col min="3" max="9" width="13.7109375" style="238" customWidth="1" collapsed="1"/>
    <col min="10" max="10" width="13.7109375" style="310" customWidth="1" collapsed="1"/>
    <col min="11" max="16384" width="9.140625" style="238" collapsed="1"/>
  </cols>
  <sheetData>
    <row r="1" spans="1:11" ht="12" customHeight="1" x14ac:dyDescent="0.2">
      <c r="A1" s="279" t="s">
        <v>441</v>
      </c>
      <c r="C1" s="280"/>
      <c r="D1" s="280"/>
      <c r="E1" s="280"/>
      <c r="F1" s="280"/>
      <c r="G1" s="280"/>
      <c r="H1" s="280"/>
      <c r="I1" s="280"/>
      <c r="J1" s="281"/>
      <c r="K1" s="46" t="s">
        <v>12</v>
      </c>
    </row>
    <row r="2" spans="1:11" ht="12" customHeight="1" x14ac:dyDescent="0.2">
      <c r="A2" s="670" t="str">
        <f>CONCATENATE("1.3 Privathaushalte am Haupt- und Nebenwohnsitz im Jahr ",A3," in Deutschland nach Familienstand und Alter des Haupteinkommensbeziehers sowie Haushaltsgröße")</f>
        <v>1.3 Privathaushalte am Haupt- und Nebenwohnsitz im Jahr 2014 in Deutschland nach Familienstand und Alter des Haupteinkommensbeziehers sowie Haushaltsgröße</v>
      </c>
      <c r="B2" s="670"/>
      <c r="C2" s="670"/>
      <c r="D2" s="670"/>
      <c r="E2" s="670"/>
      <c r="F2" s="670"/>
      <c r="G2" s="670"/>
      <c r="H2" s="670"/>
      <c r="I2" s="670"/>
      <c r="J2" s="670"/>
    </row>
    <row r="3" spans="1:11" ht="12" hidden="1" customHeight="1" x14ac:dyDescent="0.2">
      <c r="A3" s="282">
        <v>2014</v>
      </c>
      <c r="B3" s="283"/>
      <c r="C3" s="284"/>
      <c r="D3" s="284"/>
      <c r="E3" s="284"/>
      <c r="F3" s="284"/>
      <c r="G3" s="284"/>
      <c r="H3" s="284"/>
      <c r="I3" s="284"/>
      <c r="J3" s="284"/>
    </row>
    <row r="4" spans="1:11" ht="12" customHeight="1" x14ac:dyDescent="0.2">
      <c r="A4" s="285" t="s">
        <v>598</v>
      </c>
      <c r="C4" s="286"/>
      <c r="D4" s="286"/>
      <c r="E4" s="286"/>
      <c r="F4" s="286"/>
      <c r="G4" s="286"/>
      <c r="H4" s="286"/>
      <c r="I4" s="286"/>
      <c r="J4" s="286"/>
    </row>
    <row r="5" spans="1:11" x14ac:dyDescent="0.2">
      <c r="B5" s="287"/>
      <c r="C5" s="288"/>
      <c r="D5" s="288"/>
      <c r="E5" s="288"/>
      <c r="F5" s="288"/>
      <c r="G5" s="288"/>
      <c r="H5" s="288"/>
      <c r="I5" s="288"/>
      <c r="J5" s="289"/>
    </row>
    <row r="6" spans="1:11" ht="18" customHeight="1" x14ac:dyDescent="0.2">
      <c r="A6" s="236"/>
      <c r="B6" s="662" t="s">
        <v>599</v>
      </c>
      <c r="C6" s="665" t="s">
        <v>600</v>
      </c>
      <c r="D6" s="666"/>
      <c r="E6" s="666"/>
      <c r="F6" s="666"/>
      <c r="G6" s="666"/>
      <c r="H6" s="667"/>
      <c r="I6" s="665" t="s">
        <v>601</v>
      </c>
      <c r="J6" s="666"/>
    </row>
    <row r="7" spans="1:11" ht="18" customHeight="1" x14ac:dyDescent="0.2">
      <c r="A7" s="243" t="s">
        <v>446</v>
      </c>
      <c r="B7" s="660"/>
      <c r="C7" s="671" t="s">
        <v>602</v>
      </c>
      <c r="D7" s="672" t="s">
        <v>603</v>
      </c>
      <c r="E7" s="656" t="s">
        <v>32</v>
      </c>
      <c r="F7" s="661"/>
      <c r="G7" s="661"/>
      <c r="H7" s="657"/>
      <c r="I7" s="673" t="s">
        <v>602</v>
      </c>
      <c r="J7" s="675" t="s">
        <v>604</v>
      </c>
    </row>
    <row r="8" spans="1:11" ht="18" customHeight="1" x14ac:dyDescent="0.2">
      <c r="A8" s="243" t="s">
        <v>200</v>
      </c>
      <c r="B8" s="660"/>
      <c r="C8" s="671"/>
      <c r="D8" s="671"/>
      <c r="E8" s="672" t="s">
        <v>605</v>
      </c>
      <c r="F8" s="665" t="s">
        <v>606</v>
      </c>
      <c r="G8" s="666"/>
      <c r="H8" s="667"/>
      <c r="I8" s="674"/>
      <c r="J8" s="676"/>
    </row>
    <row r="9" spans="1:11" ht="18" customHeight="1" x14ac:dyDescent="0.2">
      <c r="A9" s="243"/>
      <c r="B9" s="660"/>
      <c r="C9" s="671"/>
      <c r="D9" s="671"/>
      <c r="E9" s="671"/>
      <c r="F9" s="293" t="s">
        <v>607</v>
      </c>
      <c r="G9" s="293">
        <v>3</v>
      </c>
      <c r="H9" s="293" t="s">
        <v>608</v>
      </c>
      <c r="I9" s="674"/>
      <c r="J9" s="677"/>
    </row>
    <row r="10" spans="1:11" x14ac:dyDescent="0.2">
      <c r="A10" s="246"/>
      <c r="B10" s="661"/>
      <c r="C10" s="665" t="s">
        <v>449</v>
      </c>
      <c r="D10" s="666"/>
      <c r="E10" s="666"/>
      <c r="F10" s="666"/>
      <c r="G10" s="666"/>
      <c r="H10" s="666"/>
      <c r="I10" s="667"/>
      <c r="J10" s="294" t="s">
        <v>609</v>
      </c>
    </row>
    <row r="11" spans="1:11" s="255" customFormat="1" ht="18" customHeight="1" x14ac:dyDescent="0.2">
      <c r="A11" s="230"/>
      <c r="B11" s="295"/>
      <c r="C11" s="296" t="s">
        <v>610</v>
      </c>
      <c r="D11" s="297"/>
      <c r="E11" s="297"/>
      <c r="F11" s="297"/>
      <c r="G11" s="297"/>
      <c r="H11" s="297"/>
      <c r="I11" s="297"/>
      <c r="J11" s="297"/>
    </row>
    <row r="12" spans="1:11" s="255" customFormat="1" x14ac:dyDescent="0.2">
      <c r="A12" s="230">
        <v>1</v>
      </c>
      <c r="B12" s="298" t="s">
        <v>611</v>
      </c>
      <c r="C12" s="277">
        <v>180</v>
      </c>
      <c r="D12" s="277">
        <v>137</v>
      </c>
      <c r="E12" s="277">
        <v>43</v>
      </c>
      <c r="F12" s="277">
        <v>22</v>
      </c>
      <c r="G12" s="277">
        <v>12</v>
      </c>
      <c r="H12" s="277">
        <v>9</v>
      </c>
      <c r="I12" s="277">
        <v>258</v>
      </c>
      <c r="J12" s="299">
        <v>1.43</v>
      </c>
      <c r="K12" s="277"/>
    </row>
    <row r="13" spans="1:11" s="255" customFormat="1" x14ac:dyDescent="0.2">
      <c r="A13" s="230">
        <v>2</v>
      </c>
      <c r="B13" s="298" t="s">
        <v>612</v>
      </c>
      <c r="C13" s="277">
        <v>1647</v>
      </c>
      <c r="D13" s="277">
        <v>1164</v>
      </c>
      <c r="E13" s="277">
        <v>482</v>
      </c>
      <c r="F13" s="277">
        <v>333</v>
      </c>
      <c r="G13" s="277">
        <v>97</v>
      </c>
      <c r="H13" s="277">
        <v>52</v>
      </c>
      <c r="I13" s="277">
        <v>2355</v>
      </c>
      <c r="J13" s="299">
        <v>1.43</v>
      </c>
    </row>
    <row r="14" spans="1:11" s="255" customFormat="1" x14ac:dyDescent="0.2">
      <c r="A14" s="230">
        <v>3</v>
      </c>
      <c r="B14" s="298" t="s">
        <v>613</v>
      </c>
      <c r="C14" s="277">
        <v>2351</v>
      </c>
      <c r="D14" s="277">
        <v>1463</v>
      </c>
      <c r="E14" s="277">
        <v>888</v>
      </c>
      <c r="F14" s="277">
        <v>640</v>
      </c>
      <c r="G14" s="277">
        <v>174</v>
      </c>
      <c r="H14" s="277">
        <v>74</v>
      </c>
      <c r="I14" s="277">
        <v>3589</v>
      </c>
      <c r="J14" s="299">
        <v>1.53</v>
      </c>
    </row>
    <row r="15" spans="1:11" s="255" customFormat="1" x14ac:dyDescent="0.2">
      <c r="A15" s="230">
        <v>4</v>
      </c>
      <c r="B15" s="298" t="s">
        <v>614</v>
      </c>
      <c r="C15" s="277">
        <v>1887</v>
      </c>
      <c r="D15" s="277">
        <v>1128</v>
      </c>
      <c r="E15" s="277">
        <v>759</v>
      </c>
      <c r="F15" s="277">
        <v>477</v>
      </c>
      <c r="G15" s="277">
        <v>195</v>
      </c>
      <c r="H15" s="277">
        <v>87</v>
      </c>
      <c r="I15" s="277">
        <v>3038</v>
      </c>
      <c r="J15" s="299">
        <v>1.61</v>
      </c>
    </row>
    <row r="16" spans="1:11" s="255" customFormat="1" x14ac:dyDescent="0.2">
      <c r="A16" s="230">
        <v>5</v>
      </c>
      <c r="B16" s="298" t="s">
        <v>615</v>
      </c>
      <c r="C16" s="277">
        <v>1272</v>
      </c>
      <c r="D16" s="277">
        <v>765</v>
      </c>
      <c r="E16" s="277">
        <v>507</v>
      </c>
      <c r="F16" s="277">
        <v>274</v>
      </c>
      <c r="G16" s="277">
        <v>153</v>
      </c>
      <c r="H16" s="277">
        <v>80</v>
      </c>
      <c r="I16" s="277">
        <v>2112</v>
      </c>
      <c r="J16" s="299">
        <v>1.66</v>
      </c>
    </row>
    <row r="17" spans="1:10" s="255" customFormat="1" x14ac:dyDescent="0.2">
      <c r="A17" s="230">
        <v>6</v>
      </c>
      <c r="B17" s="298" t="s">
        <v>616</v>
      </c>
      <c r="C17" s="277">
        <v>1121</v>
      </c>
      <c r="D17" s="277">
        <v>700</v>
      </c>
      <c r="E17" s="277">
        <v>421</v>
      </c>
      <c r="F17" s="277">
        <v>235</v>
      </c>
      <c r="G17" s="277">
        <v>123</v>
      </c>
      <c r="H17" s="277">
        <v>62</v>
      </c>
      <c r="I17" s="277">
        <v>1804</v>
      </c>
      <c r="J17" s="299">
        <v>1.61</v>
      </c>
    </row>
    <row r="18" spans="1:10" s="255" customFormat="1" x14ac:dyDescent="0.2">
      <c r="A18" s="230">
        <v>7</v>
      </c>
      <c r="B18" s="298" t="s">
        <v>617</v>
      </c>
      <c r="C18" s="277">
        <v>1120</v>
      </c>
      <c r="D18" s="277">
        <v>752</v>
      </c>
      <c r="E18" s="277">
        <v>367</v>
      </c>
      <c r="F18" s="277">
        <v>230</v>
      </c>
      <c r="G18" s="277">
        <v>99</v>
      </c>
      <c r="H18" s="277">
        <v>38</v>
      </c>
      <c r="I18" s="277">
        <v>1672</v>
      </c>
      <c r="J18" s="299">
        <v>1.49</v>
      </c>
    </row>
    <row r="19" spans="1:10" s="255" customFormat="1" x14ac:dyDescent="0.2">
      <c r="A19" s="230">
        <v>8</v>
      </c>
      <c r="B19" s="298" t="s">
        <v>618</v>
      </c>
      <c r="C19" s="277">
        <v>823</v>
      </c>
      <c r="D19" s="277">
        <v>599</v>
      </c>
      <c r="E19" s="277">
        <v>224</v>
      </c>
      <c r="F19" s="277">
        <v>162</v>
      </c>
      <c r="G19" s="277">
        <v>48</v>
      </c>
      <c r="H19" s="277">
        <v>15</v>
      </c>
      <c r="I19" s="277">
        <v>1129</v>
      </c>
      <c r="J19" s="299">
        <v>1.37</v>
      </c>
    </row>
    <row r="20" spans="1:10" s="255" customFormat="1" x14ac:dyDescent="0.2">
      <c r="A20" s="230">
        <v>9</v>
      </c>
      <c r="B20" s="298" t="s">
        <v>619</v>
      </c>
      <c r="C20" s="277">
        <v>544</v>
      </c>
      <c r="D20" s="277">
        <v>434</v>
      </c>
      <c r="E20" s="277">
        <v>110</v>
      </c>
      <c r="F20" s="277">
        <v>88</v>
      </c>
      <c r="G20" s="277">
        <v>16</v>
      </c>
      <c r="H20" s="277">
        <v>5</v>
      </c>
      <c r="I20" s="277">
        <v>686</v>
      </c>
      <c r="J20" s="299">
        <v>1.26</v>
      </c>
    </row>
    <row r="21" spans="1:10" s="255" customFormat="1" x14ac:dyDescent="0.2">
      <c r="A21" s="230">
        <v>10</v>
      </c>
      <c r="B21" s="298" t="s">
        <v>620</v>
      </c>
      <c r="C21" s="277">
        <v>348</v>
      </c>
      <c r="D21" s="277">
        <v>298</v>
      </c>
      <c r="E21" s="277">
        <v>50</v>
      </c>
      <c r="F21" s="277">
        <v>44</v>
      </c>
      <c r="G21" s="277">
        <v>5</v>
      </c>
      <c r="H21" s="277" t="s">
        <v>165</v>
      </c>
      <c r="I21" s="277">
        <v>407</v>
      </c>
      <c r="J21" s="299">
        <v>1.17</v>
      </c>
    </row>
    <row r="22" spans="1:10" s="255" customFormat="1" x14ac:dyDescent="0.2">
      <c r="A22" s="230">
        <v>11</v>
      </c>
      <c r="B22" s="298" t="s">
        <v>621</v>
      </c>
      <c r="C22" s="277">
        <v>192</v>
      </c>
      <c r="D22" s="277">
        <v>170</v>
      </c>
      <c r="E22" s="277">
        <v>22</v>
      </c>
      <c r="F22" s="277">
        <v>20</v>
      </c>
      <c r="G22" s="277" t="s">
        <v>165</v>
      </c>
      <c r="H22" s="277" t="s">
        <v>165</v>
      </c>
      <c r="I22" s="277">
        <v>223</v>
      </c>
      <c r="J22" s="299">
        <v>1.1599999999999999</v>
      </c>
    </row>
    <row r="23" spans="1:10" s="255" customFormat="1" x14ac:dyDescent="0.2">
      <c r="A23" s="230">
        <v>12</v>
      </c>
      <c r="B23" s="298" t="s">
        <v>622</v>
      </c>
      <c r="C23" s="277">
        <v>197</v>
      </c>
      <c r="D23" s="277">
        <v>179</v>
      </c>
      <c r="E23" s="277">
        <v>18</v>
      </c>
      <c r="F23" s="277">
        <v>16</v>
      </c>
      <c r="G23" s="277" t="s">
        <v>165</v>
      </c>
      <c r="H23" s="277" t="s">
        <v>165</v>
      </c>
      <c r="I23" s="277">
        <v>217</v>
      </c>
      <c r="J23" s="299">
        <v>1.1000000000000001</v>
      </c>
    </row>
    <row r="24" spans="1:10" s="255" customFormat="1" x14ac:dyDescent="0.2">
      <c r="A24" s="230">
        <v>13</v>
      </c>
      <c r="B24" s="298" t="s">
        <v>623</v>
      </c>
      <c r="C24" s="277">
        <v>154</v>
      </c>
      <c r="D24" s="277">
        <v>144</v>
      </c>
      <c r="E24" s="277">
        <v>10</v>
      </c>
      <c r="F24" s="277">
        <v>10</v>
      </c>
      <c r="G24" s="277" t="s">
        <v>165</v>
      </c>
      <c r="H24" s="277" t="s">
        <v>165</v>
      </c>
      <c r="I24" s="277">
        <v>165</v>
      </c>
      <c r="J24" s="299">
        <v>1.07</v>
      </c>
    </row>
    <row r="25" spans="1:10" s="255" customFormat="1" x14ac:dyDescent="0.2">
      <c r="A25" s="230">
        <v>14</v>
      </c>
      <c r="B25" s="298" t="s">
        <v>624</v>
      </c>
      <c r="C25" s="277">
        <v>82</v>
      </c>
      <c r="D25" s="277">
        <v>76</v>
      </c>
      <c r="E25" s="277">
        <v>6</v>
      </c>
      <c r="F25" s="277">
        <v>6</v>
      </c>
      <c r="G25" s="277" t="s">
        <v>165</v>
      </c>
      <c r="H25" s="277" t="s">
        <v>165</v>
      </c>
      <c r="I25" s="277">
        <v>89</v>
      </c>
      <c r="J25" s="299">
        <v>1.0900000000000001</v>
      </c>
    </row>
    <row r="26" spans="1:10" s="255" customFormat="1" x14ac:dyDescent="0.2">
      <c r="A26" s="230">
        <v>15</v>
      </c>
      <c r="B26" s="298" t="s">
        <v>625</v>
      </c>
      <c r="C26" s="277">
        <v>76</v>
      </c>
      <c r="D26" s="277">
        <v>72</v>
      </c>
      <c r="E26" s="277" t="s">
        <v>165</v>
      </c>
      <c r="F26" s="277" t="s">
        <v>165</v>
      </c>
      <c r="G26" s="277" t="s">
        <v>165</v>
      </c>
      <c r="H26" s="277" t="s">
        <v>165</v>
      </c>
      <c r="I26" s="277">
        <v>81</v>
      </c>
      <c r="J26" s="299">
        <v>1.07</v>
      </c>
    </row>
    <row r="27" spans="1:10" s="255" customFormat="1" x14ac:dyDescent="0.2">
      <c r="A27" s="230">
        <v>16</v>
      </c>
      <c r="B27" s="300" t="s">
        <v>626</v>
      </c>
      <c r="C27" s="301">
        <v>11993</v>
      </c>
      <c r="D27" s="301">
        <v>8080</v>
      </c>
      <c r="E27" s="301">
        <v>3913</v>
      </c>
      <c r="F27" s="301">
        <v>2560</v>
      </c>
      <c r="G27" s="301">
        <v>928</v>
      </c>
      <c r="H27" s="301">
        <v>425</v>
      </c>
      <c r="I27" s="301">
        <v>17825</v>
      </c>
      <c r="J27" s="302">
        <v>1.49</v>
      </c>
    </row>
    <row r="28" spans="1:10" s="255" customFormat="1" x14ac:dyDescent="0.2">
      <c r="A28" s="230">
        <v>17</v>
      </c>
      <c r="B28" s="298" t="s">
        <v>627</v>
      </c>
      <c r="C28" s="277">
        <v>1826</v>
      </c>
      <c r="D28" s="277">
        <v>1301</v>
      </c>
      <c r="E28" s="277">
        <v>525</v>
      </c>
      <c r="F28" s="277">
        <v>355</v>
      </c>
      <c r="G28" s="277">
        <v>109</v>
      </c>
      <c r="H28" s="277">
        <v>60</v>
      </c>
      <c r="I28" s="277">
        <v>2613</v>
      </c>
      <c r="J28" s="299">
        <v>1.43</v>
      </c>
    </row>
    <row r="29" spans="1:10" s="255" customFormat="1" x14ac:dyDescent="0.2">
      <c r="A29" s="230">
        <v>18</v>
      </c>
      <c r="B29" s="303" t="s">
        <v>628</v>
      </c>
      <c r="C29" s="277">
        <v>4238</v>
      </c>
      <c r="D29" s="277">
        <v>2591</v>
      </c>
      <c r="E29" s="277">
        <v>1647</v>
      </c>
      <c r="F29" s="277">
        <v>1117</v>
      </c>
      <c r="G29" s="277">
        <v>369</v>
      </c>
      <c r="H29" s="277">
        <v>161</v>
      </c>
      <c r="I29" s="277">
        <v>6627</v>
      </c>
      <c r="J29" s="299">
        <v>1.56</v>
      </c>
    </row>
    <row r="30" spans="1:10" s="255" customFormat="1" x14ac:dyDescent="0.2">
      <c r="A30" s="230">
        <v>19</v>
      </c>
      <c r="B30" s="303" t="s">
        <v>629</v>
      </c>
      <c r="C30" s="277">
        <v>2393</v>
      </c>
      <c r="D30" s="277">
        <v>1465</v>
      </c>
      <c r="E30" s="277">
        <v>928</v>
      </c>
      <c r="F30" s="277">
        <v>509</v>
      </c>
      <c r="G30" s="277">
        <v>276</v>
      </c>
      <c r="H30" s="277">
        <v>142</v>
      </c>
      <c r="I30" s="277">
        <v>3916</v>
      </c>
      <c r="J30" s="299">
        <v>1.64</v>
      </c>
    </row>
    <row r="31" spans="1:10" s="255" customFormat="1" x14ac:dyDescent="0.2">
      <c r="A31" s="230">
        <v>20</v>
      </c>
      <c r="B31" s="303" t="s">
        <v>630</v>
      </c>
      <c r="C31" s="277">
        <v>1943</v>
      </c>
      <c r="D31" s="277">
        <v>1351</v>
      </c>
      <c r="E31" s="277">
        <v>592</v>
      </c>
      <c r="F31" s="277">
        <v>392</v>
      </c>
      <c r="G31" s="277">
        <v>147</v>
      </c>
      <c r="H31" s="277">
        <v>52</v>
      </c>
      <c r="I31" s="277">
        <v>2801</v>
      </c>
      <c r="J31" s="299">
        <v>1.44</v>
      </c>
    </row>
    <row r="32" spans="1:10" s="255" customFormat="1" x14ac:dyDescent="0.2">
      <c r="A32" s="230">
        <v>21</v>
      </c>
      <c r="B32" s="303" t="s">
        <v>631</v>
      </c>
      <c r="C32" s="277">
        <v>892</v>
      </c>
      <c r="D32" s="277">
        <v>732</v>
      </c>
      <c r="E32" s="277">
        <v>160</v>
      </c>
      <c r="F32" s="277">
        <v>132</v>
      </c>
      <c r="G32" s="277">
        <v>22</v>
      </c>
      <c r="H32" s="277">
        <v>7</v>
      </c>
      <c r="I32" s="277">
        <v>1092</v>
      </c>
      <c r="J32" s="299">
        <v>1.22</v>
      </c>
    </row>
    <row r="33" spans="1:12" s="255" customFormat="1" x14ac:dyDescent="0.2">
      <c r="A33" s="230">
        <v>22</v>
      </c>
      <c r="B33" s="303" t="s">
        <v>632</v>
      </c>
      <c r="C33" s="277">
        <v>701</v>
      </c>
      <c r="D33" s="277">
        <v>640</v>
      </c>
      <c r="E33" s="277">
        <v>61</v>
      </c>
      <c r="F33" s="277">
        <v>55</v>
      </c>
      <c r="G33" s="277" t="s">
        <v>165</v>
      </c>
      <c r="H33" s="277" t="s">
        <v>165</v>
      </c>
      <c r="I33" s="277">
        <v>775</v>
      </c>
      <c r="J33" s="299">
        <v>1.1100000000000001</v>
      </c>
    </row>
    <row r="34" spans="1:12" s="255" customFormat="1" ht="18" customHeight="1" x14ac:dyDescent="0.2">
      <c r="A34" s="230"/>
      <c r="B34" s="304"/>
      <c r="C34" s="668" t="s">
        <v>478</v>
      </c>
      <c r="D34" s="668"/>
      <c r="E34" s="668"/>
      <c r="F34" s="296"/>
      <c r="G34" s="296"/>
      <c r="H34" s="296"/>
      <c r="I34" s="296"/>
      <c r="J34" s="296"/>
    </row>
    <row r="35" spans="1:12" s="255" customFormat="1" x14ac:dyDescent="0.2">
      <c r="A35" s="230">
        <v>23</v>
      </c>
      <c r="B35" s="298" t="s">
        <v>611</v>
      </c>
      <c r="C35" s="277" t="s">
        <v>165</v>
      </c>
      <c r="D35" s="277" t="s">
        <v>394</v>
      </c>
      <c r="E35" s="277" t="s">
        <v>165</v>
      </c>
      <c r="F35" s="277" t="s">
        <v>165</v>
      </c>
      <c r="G35" s="277" t="s">
        <v>165</v>
      </c>
      <c r="H35" s="277" t="s">
        <v>162</v>
      </c>
      <c r="I35" s="277" t="s">
        <v>165</v>
      </c>
      <c r="J35" s="299" t="s">
        <v>165</v>
      </c>
      <c r="K35" s="277"/>
      <c r="L35" s="277"/>
    </row>
    <row r="36" spans="1:12" s="255" customFormat="1" x14ac:dyDescent="0.2">
      <c r="A36" s="230">
        <v>24</v>
      </c>
      <c r="B36" s="298" t="s">
        <v>612</v>
      </c>
      <c r="C36" s="277">
        <v>63</v>
      </c>
      <c r="D36" s="277" t="s">
        <v>394</v>
      </c>
      <c r="E36" s="277">
        <v>63</v>
      </c>
      <c r="F36" s="277">
        <v>32</v>
      </c>
      <c r="G36" s="277">
        <v>20</v>
      </c>
      <c r="H36" s="277">
        <v>10</v>
      </c>
      <c r="I36" s="277">
        <v>170</v>
      </c>
      <c r="J36" s="299">
        <v>2.72</v>
      </c>
    </row>
    <row r="37" spans="1:12" s="255" customFormat="1" x14ac:dyDescent="0.2">
      <c r="A37" s="230">
        <v>25</v>
      </c>
      <c r="B37" s="298" t="s">
        <v>613</v>
      </c>
      <c r="C37" s="277">
        <v>385</v>
      </c>
      <c r="D37" s="277" t="s">
        <v>394</v>
      </c>
      <c r="E37" s="277">
        <v>385</v>
      </c>
      <c r="F37" s="277">
        <v>156</v>
      </c>
      <c r="G37" s="277">
        <v>136</v>
      </c>
      <c r="H37" s="277">
        <v>94</v>
      </c>
      <c r="I37" s="277">
        <v>1121</v>
      </c>
      <c r="J37" s="299">
        <v>2.91</v>
      </c>
    </row>
    <row r="38" spans="1:12" s="255" customFormat="1" x14ac:dyDescent="0.2">
      <c r="A38" s="230">
        <v>26</v>
      </c>
      <c r="B38" s="298" t="s">
        <v>614</v>
      </c>
      <c r="C38" s="277">
        <v>925</v>
      </c>
      <c r="D38" s="277" t="s">
        <v>394</v>
      </c>
      <c r="E38" s="277">
        <v>925</v>
      </c>
      <c r="F38" s="277">
        <v>235</v>
      </c>
      <c r="G38" s="277">
        <v>327</v>
      </c>
      <c r="H38" s="277">
        <v>364</v>
      </c>
      <c r="I38" s="277">
        <v>3020</v>
      </c>
      <c r="J38" s="299">
        <v>3.26</v>
      </c>
    </row>
    <row r="39" spans="1:12" s="255" customFormat="1" x14ac:dyDescent="0.2">
      <c r="A39" s="230">
        <v>27</v>
      </c>
      <c r="B39" s="298" t="s">
        <v>615</v>
      </c>
      <c r="C39" s="277">
        <v>1240</v>
      </c>
      <c r="D39" s="277" t="s">
        <v>394</v>
      </c>
      <c r="E39" s="277">
        <v>1240</v>
      </c>
      <c r="F39" s="277">
        <v>185</v>
      </c>
      <c r="G39" s="277">
        <v>357</v>
      </c>
      <c r="H39" s="277">
        <v>698</v>
      </c>
      <c r="I39" s="277">
        <v>4494</v>
      </c>
      <c r="J39" s="299">
        <v>3.62</v>
      </c>
    </row>
    <row r="40" spans="1:12" s="255" customFormat="1" x14ac:dyDescent="0.2">
      <c r="A40" s="230">
        <v>28</v>
      </c>
      <c r="B40" s="298" t="s">
        <v>616</v>
      </c>
      <c r="C40" s="277">
        <v>1590</v>
      </c>
      <c r="D40" s="277" t="s">
        <v>394</v>
      </c>
      <c r="E40" s="277">
        <v>1590</v>
      </c>
      <c r="F40" s="277">
        <v>223</v>
      </c>
      <c r="G40" s="277">
        <v>408</v>
      </c>
      <c r="H40" s="277">
        <v>959</v>
      </c>
      <c r="I40" s="277">
        <v>5880</v>
      </c>
      <c r="J40" s="299">
        <v>3.7</v>
      </c>
    </row>
    <row r="41" spans="1:12" s="255" customFormat="1" x14ac:dyDescent="0.2">
      <c r="A41" s="230">
        <v>29</v>
      </c>
      <c r="B41" s="298" t="s">
        <v>617</v>
      </c>
      <c r="C41" s="277">
        <v>2030</v>
      </c>
      <c r="D41" s="277" t="s">
        <v>394</v>
      </c>
      <c r="E41" s="277">
        <v>2030</v>
      </c>
      <c r="F41" s="277">
        <v>433</v>
      </c>
      <c r="G41" s="277">
        <v>563</v>
      </c>
      <c r="H41" s="277">
        <v>1034</v>
      </c>
      <c r="I41" s="277">
        <v>7062</v>
      </c>
      <c r="J41" s="299">
        <v>3.48</v>
      </c>
    </row>
    <row r="42" spans="1:12" s="255" customFormat="1" x14ac:dyDescent="0.2">
      <c r="A42" s="230">
        <v>30</v>
      </c>
      <c r="B42" s="298" t="s">
        <v>618</v>
      </c>
      <c r="C42" s="277">
        <v>2104</v>
      </c>
      <c r="D42" s="277" t="s">
        <v>394</v>
      </c>
      <c r="E42" s="277">
        <v>2104</v>
      </c>
      <c r="F42" s="277">
        <v>809</v>
      </c>
      <c r="G42" s="277">
        <v>601</v>
      </c>
      <c r="H42" s="277">
        <v>693</v>
      </c>
      <c r="I42" s="277">
        <v>6440</v>
      </c>
      <c r="J42" s="299">
        <v>3.06</v>
      </c>
    </row>
    <row r="43" spans="1:12" s="255" customFormat="1" x14ac:dyDescent="0.2">
      <c r="A43" s="230">
        <v>31</v>
      </c>
      <c r="B43" s="298" t="s">
        <v>619</v>
      </c>
      <c r="C43" s="277">
        <v>1938</v>
      </c>
      <c r="D43" s="277" t="s">
        <v>394</v>
      </c>
      <c r="E43" s="277">
        <v>1938</v>
      </c>
      <c r="F43" s="277">
        <v>1185</v>
      </c>
      <c r="G43" s="277">
        <v>450</v>
      </c>
      <c r="H43" s="277">
        <v>303</v>
      </c>
      <c r="I43" s="277">
        <v>5023</v>
      </c>
      <c r="J43" s="299">
        <v>2.59</v>
      </c>
    </row>
    <row r="44" spans="1:12" s="255" customFormat="1" x14ac:dyDescent="0.2">
      <c r="A44" s="230">
        <v>32</v>
      </c>
      <c r="B44" s="298" t="s">
        <v>620</v>
      </c>
      <c r="C44" s="277">
        <v>1729</v>
      </c>
      <c r="D44" s="277" t="s">
        <v>394</v>
      </c>
      <c r="E44" s="277">
        <v>1729</v>
      </c>
      <c r="F44" s="277">
        <v>1376</v>
      </c>
      <c r="G44" s="277">
        <v>252</v>
      </c>
      <c r="H44" s="277">
        <v>101</v>
      </c>
      <c r="I44" s="277">
        <v>3946</v>
      </c>
      <c r="J44" s="299">
        <v>2.2799999999999998</v>
      </c>
    </row>
    <row r="45" spans="1:12" s="255" customFormat="1" x14ac:dyDescent="0.2">
      <c r="A45" s="230">
        <v>33</v>
      </c>
      <c r="B45" s="298" t="s">
        <v>621</v>
      </c>
      <c r="C45" s="277">
        <v>1335</v>
      </c>
      <c r="D45" s="277" t="s">
        <v>394</v>
      </c>
      <c r="E45" s="277">
        <v>1335</v>
      </c>
      <c r="F45" s="277">
        <v>1201</v>
      </c>
      <c r="G45" s="277">
        <v>106</v>
      </c>
      <c r="H45" s="277">
        <v>29</v>
      </c>
      <c r="I45" s="277">
        <v>2843</v>
      </c>
      <c r="J45" s="299">
        <v>2.13</v>
      </c>
    </row>
    <row r="46" spans="1:12" s="255" customFormat="1" x14ac:dyDescent="0.2">
      <c r="A46" s="230">
        <v>34</v>
      </c>
      <c r="B46" s="298" t="s">
        <v>622</v>
      </c>
      <c r="C46" s="277">
        <v>1581</v>
      </c>
      <c r="D46" s="277" t="s">
        <v>394</v>
      </c>
      <c r="E46" s="277">
        <v>1581</v>
      </c>
      <c r="F46" s="277">
        <v>1498</v>
      </c>
      <c r="G46" s="277">
        <v>70</v>
      </c>
      <c r="H46" s="277">
        <v>14</v>
      </c>
      <c r="I46" s="277">
        <v>3262</v>
      </c>
      <c r="J46" s="299">
        <v>2.06</v>
      </c>
    </row>
    <row r="47" spans="1:12" s="255" customFormat="1" x14ac:dyDescent="0.2">
      <c r="A47" s="230">
        <v>35</v>
      </c>
      <c r="B47" s="298" t="s">
        <v>623</v>
      </c>
      <c r="C47" s="277">
        <v>1318</v>
      </c>
      <c r="D47" s="277" t="s">
        <v>394</v>
      </c>
      <c r="E47" s="277">
        <v>1318</v>
      </c>
      <c r="F47" s="277">
        <v>1270</v>
      </c>
      <c r="G47" s="277">
        <v>41</v>
      </c>
      <c r="H47" s="277">
        <v>7</v>
      </c>
      <c r="I47" s="277">
        <v>2694</v>
      </c>
      <c r="J47" s="299">
        <v>2.04</v>
      </c>
    </row>
    <row r="48" spans="1:12" s="255" customFormat="1" x14ac:dyDescent="0.2">
      <c r="A48" s="230">
        <v>36</v>
      </c>
      <c r="B48" s="298" t="s">
        <v>624</v>
      </c>
      <c r="C48" s="277">
        <v>641</v>
      </c>
      <c r="D48" s="277" t="s">
        <v>394</v>
      </c>
      <c r="E48" s="277">
        <v>641</v>
      </c>
      <c r="F48" s="277">
        <v>619</v>
      </c>
      <c r="G48" s="277">
        <v>19</v>
      </c>
      <c r="H48" s="277" t="s">
        <v>165</v>
      </c>
      <c r="I48" s="277">
        <v>1306</v>
      </c>
      <c r="J48" s="299">
        <v>2.04</v>
      </c>
    </row>
    <row r="49" spans="1:10" s="255" customFormat="1" x14ac:dyDescent="0.2">
      <c r="A49" s="230">
        <v>37</v>
      </c>
      <c r="B49" s="298" t="s">
        <v>625</v>
      </c>
      <c r="C49" s="277">
        <v>323</v>
      </c>
      <c r="D49" s="277" t="s">
        <v>394</v>
      </c>
      <c r="E49" s="277">
        <v>323</v>
      </c>
      <c r="F49" s="277">
        <v>315</v>
      </c>
      <c r="G49" s="277">
        <v>7</v>
      </c>
      <c r="H49" s="277" t="s">
        <v>165</v>
      </c>
      <c r="I49" s="277">
        <v>655</v>
      </c>
      <c r="J49" s="299">
        <v>2.0299999999999998</v>
      </c>
    </row>
    <row r="50" spans="1:10" s="255" customFormat="1" x14ac:dyDescent="0.2">
      <c r="A50" s="230">
        <v>38</v>
      </c>
      <c r="B50" s="300" t="s">
        <v>626</v>
      </c>
      <c r="C50" s="301">
        <v>17202</v>
      </c>
      <c r="D50" s="301" t="s">
        <v>394</v>
      </c>
      <c r="E50" s="301">
        <v>17202</v>
      </c>
      <c r="F50" s="301">
        <v>9538</v>
      </c>
      <c r="G50" s="301">
        <v>3357</v>
      </c>
      <c r="H50" s="301">
        <v>4308</v>
      </c>
      <c r="I50" s="301">
        <v>47920</v>
      </c>
      <c r="J50" s="302">
        <v>2.79</v>
      </c>
    </row>
    <row r="51" spans="1:10" s="255" customFormat="1" x14ac:dyDescent="0.2">
      <c r="A51" s="230">
        <v>39</v>
      </c>
      <c r="B51" s="298" t="s">
        <v>627</v>
      </c>
      <c r="C51" s="277">
        <v>64</v>
      </c>
      <c r="D51" s="277" t="s">
        <v>394</v>
      </c>
      <c r="E51" s="277">
        <v>64</v>
      </c>
      <c r="F51" s="277">
        <v>33</v>
      </c>
      <c r="G51" s="277">
        <v>20</v>
      </c>
      <c r="H51" s="277">
        <v>10</v>
      </c>
      <c r="I51" s="277">
        <v>172</v>
      </c>
      <c r="J51" s="299">
        <v>2.71</v>
      </c>
    </row>
    <row r="52" spans="1:10" s="255" customFormat="1" x14ac:dyDescent="0.2">
      <c r="A52" s="230">
        <v>40</v>
      </c>
      <c r="B52" s="303" t="s">
        <v>628</v>
      </c>
      <c r="C52" s="277">
        <v>1310</v>
      </c>
      <c r="D52" s="277" t="s">
        <v>394</v>
      </c>
      <c r="E52" s="277">
        <v>1310</v>
      </c>
      <c r="F52" s="277">
        <v>391</v>
      </c>
      <c r="G52" s="277">
        <v>462</v>
      </c>
      <c r="H52" s="277">
        <v>458</v>
      </c>
      <c r="I52" s="277">
        <v>4141</v>
      </c>
      <c r="J52" s="299">
        <v>3.16</v>
      </c>
    </row>
    <row r="53" spans="1:10" s="255" customFormat="1" x14ac:dyDescent="0.2">
      <c r="A53" s="230">
        <v>41</v>
      </c>
      <c r="B53" s="303" t="s">
        <v>629</v>
      </c>
      <c r="C53" s="277">
        <v>2830</v>
      </c>
      <c r="D53" s="277" t="s">
        <v>394</v>
      </c>
      <c r="E53" s="277">
        <v>2830</v>
      </c>
      <c r="F53" s="277">
        <v>408</v>
      </c>
      <c r="G53" s="277">
        <v>765</v>
      </c>
      <c r="H53" s="277">
        <v>1657</v>
      </c>
      <c r="I53" s="277">
        <v>10374</v>
      </c>
      <c r="J53" s="299">
        <v>3.67</v>
      </c>
    </row>
    <row r="54" spans="1:10" s="255" customFormat="1" x14ac:dyDescent="0.2">
      <c r="A54" s="230">
        <v>42</v>
      </c>
      <c r="B54" s="303" t="s">
        <v>630</v>
      </c>
      <c r="C54" s="277">
        <v>4133</v>
      </c>
      <c r="D54" s="277" t="s">
        <v>394</v>
      </c>
      <c r="E54" s="277">
        <v>4133</v>
      </c>
      <c r="F54" s="277">
        <v>1242</v>
      </c>
      <c r="G54" s="277">
        <v>1164</v>
      </c>
      <c r="H54" s="277">
        <v>1727</v>
      </c>
      <c r="I54" s="277">
        <v>13503</v>
      </c>
      <c r="J54" s="299">
        <v>3.27</v>
      </c>
    </row>
    <row r="55" spans="1:10" s="255" customFormat="1" x14ac:dyDescent="0.2">
      <c r="A55" s="230">
        <v>43</v>
      </c>
      <c r="B55" s="303" t="s">
        <v>631</v>
      </c>
      <c r="C55" s="277">
        <v>3667</v>
      </c>
      <c r="D55" s="277" t="s">
        <v>394</v>
      </c>
      <c r="E55" s="277">
        <v>3667</v>
      </c>
      <c r="F55" s="277">
        <v>2561</v>
      </c>
      <c r="G55" s="277">
        <v>703</v>
      </c>
      <c r="H55" s="277">
        <v>403</v>
      </c>
      <c r="I55" s="277">
        <v>8969</v>
      </c>
      <c r="J55" s="299">
        <v>2.4500000000000002</v>
      </c>
    </row>
    <row r="56" spans="1:10" s="255" customFormat="1" x14ac:dyDescent="0.2">
      <c r="A56" s="230">
        <v>44</v>
      </c>
      <c r="B56" s="303" t="s">
        <v>632</v>
      </c>
      <c r="C56" s="277">
        <v>5198</v>
      </c>
      <c r="D56" s="277" t="s">
        <v>394</v>
      </c>
      <c r="E56" s="277">
        <v>5198</v>
      </c>
      <c r="F56" s="277">
        <v>4903</v>
      </c>
      <c r="G56" s="277">
        <v>243</v>
      </c>
      <c r="H56" s="277">
        <v>53</v>
      </c>
      <c r="I56" s="277">
        <v>10760</v>
      </c>
      <c r="J56" s="299">
        <v>2.0699999999999998</v>
      </c>
    </row>
    <row r="57" spans="1:10" s="255" customFormat="1" ht="18" customHeight="1" x14ac:dyDescent="0.2">
      <c r="A57" s="230"/>
      <c r="B57" s="304"/>
      <c r="C57" s="226" t="s">
        <v>573</v>
      </c>
      <c r="D57" s="226"/>
      <c r="E57" s="297"/>
      <c r="F57" s="297"/>
      <c r="G57" s="297"/>
      <c r="H57" s="297"/>
      <c r="I57" s="297"/>
      <c r="J57" s="297"/>
    </row>
    <row r="58" spans="1:10" s="255" customFormat="1" x14ac:dyDescent="0.2">
      <c r="A58" s="230">
        <v>45</v>
      </c>
      <c r="B58" s="298" t="s">
        <v>611</v>
      </c>
      <c r="C58" s="277" t="s">
        <v>165</v>
      </c>
      <c r="D58" s="277" t="s">
        <v>165</v>
      </c>
      <c r="E58" s="277" t="s">
        <v>165</v>
      </c>
      <c r="F58" s="277" t="s">
        <v>165</v>
      </c>
      <c r="G58" s="277" t="s">
        <v>162</v>
      </c>
      <c r="H58" s="277" t="s">
        <v>162</v>
      </c>
      <c r="I58" s="277" t="s">
        <v>165</v>
      </c>
      <c r="J58" s="299" t="s">
        <v>165</v>
      </c>
    </row>
    <row r="59" spans="1:10" s="255" customFormat="1" x14ac:dyDescent="0.2">
      <c r="A59" s="230">
        <v>46</v>
      </c>
      <c r="B59" s="298" t="s">
        <v>612</v>
      </c>
      <c r="C59" s="277">
        <v>12</v>
      </c>
      <c r="D59" s="277">
        <v>7</v>
      </c>
      <c r="E59" s="277">
        <v>6</v>
      </c>
      <c r="F59" s="277" t="s">
        <v>165</v>
      </c>
      <c r="G59" s="277" t="s">
        <v>165</v>
      </c>
      <c r="H59" s="277" t="s">
        <v>165</v>
      </c>
      <c r="I59" s="277">
        <v>22</v>
      </c>
      <c r="J59" s="299">
        <v>1.78</v>
      </c>
    </row>
    <row r="60" spans="1:10" s="255" customFormat="1" x14ac:dyDescent="0.2">
      <c r="A60" s="230">
        <v>47</v>
      </c>
      <c r="B60" s="298" t="s">
        <v>613</v>
      </c>
      <c r="C60" s="277">
        <v>48</v>
      </c>
      <c r="D60" s="277">
        <v>24</v>
      </c>
      <c r="E60" s="277">
        <v>24</v>
      </c>
      <c r="F60" s="277">
        <v>12</v>
      </c>
      <c r="G60" s="277">
        <v>9</v>
      </c>
      <c r="H60" s="277" t="s">
        <v>165</v>
      </c>
      <c r="I60" s="277">
        <v>89</v>
      </c>
      <c r="J60" s="299">
        <v>1.88</v>
      </c>
    </row>
    <row r="61" spans="1:10" s="255" customFormat="1" x14ac:dyDescent="0.2">
      <c r="A61" s="230">
        <v>48</v>
      </c>
      <c r="B61" s="298" t="s">
        <v>614</v>
      </c>
      <c r="C61" s="277">
        <v>104</v>
      </c>
      <c r="D61" s="277">
        <v>57</v>
      </c>
      <c r="E61" s="277">
        <v>47</v>
      </c>
      <c r="F61" s="277">
        <v>23</v>
      </c>
      <c r="G61" s="277">
        <v>16</v>
      </c>
      <c r="H61" s="277">
        <v>9</v>
      </c>
      <c r="I61" s="277">
        <v>188</v>
      </c>
      <c r="J61" s="299">
        <v>1.8</v>
      </c>
    </row>
    <row r="62" spans="1:10" s="255" customFormat="1" x14ac:dyDescent="0.2">
      <c r="A62" s="230">
        <v>49</v>
      </c>
      <c r="B62" s="298" t="s">
        <v>615</v>
      </c>
      <c r="C62" s="277">
        <v>131</v>
      </c>
      <c r="D62" s="277">
        <v>67</v>
      </c>
      <c r="E62" s="277">
        <v>64</v>
      </c>
      <c r="F62" s="277">
        <v>28</v>
      </c>
      <c r="G62" s="277">
        <v>25</v>
      </c>
      <c r="H62" s="277">
        <v>11</v>
      </c>
      <c r="I62" s="277">
        <v>247</v>
      </c>
      <c r="J62" s="299">
        <v>1.89</v>
      </c>
    </row>
    <row r="63" spans="1:10" s="255" customFormat="1" x14ac:dyDescent="0.2">
      <c r="A63" s="230">
        <v>50</v>
      </c>
      <c r="B63" s="298" t="s">
        <v>616</v>
      </c>
      <c r="C63" s="277">
        <v>169</v>
      </c>
      <c r="D63" s="277">
        <v>87</v>
      </c>
      <c r="E63" s="277">
        <v>82</v>
      </c>
      <c r="F63" s="277">
        <v>38</v>
      </c>
      <c r="G63" s="277">
        <v>30</v>
      </c>
      <c r="H63" s="277">
        <v>14</v>
      </c>
      <c r="I63" s="277">
        <v>314</v>
      </c>
      <c r="J63" s="299">
        <v>1.86</v>
      </c>
    </row>
    <row r="64" spans="1:10" s="255" customFormat="1" x14ac:dyDescent="0.2">
      <c r="A64" s="230">
        <v>51</v>
      </c>
      <c r="B64" s="298" t="s">
        <v>617</v>
      </c>
      <c r="C64" s="277">
        <v>214</v>
      </c>
      <c r="D64" s="277">
        <v>123</v>
      </c>
      <c r="E64" s="277">
        <v>90</v>
      </c>
      <c r="F64" s="277">
        <v>47</v>
      </c>
      <c r="G64" s="277">
        <v>32</v>
      </c>
      <c r="H64" s="277">
        <v>11</v>
      </c>
      <c r="I64" s="277">
        <v>364</v>
      </c>
      <c r="J64" s="299">
        <v>1.7</v>
      </c>
    </row>
    <row r="65" spans="1:10" s="255" customFormat="1" x14ac:dyDescent="0.2">
      <c r="A65" s="230">
        <v>52</v>
      </c>
      <c r="B65" s="298" t="s">
        <v>618</v>
      </c>
      <c r="C65" s="277">
        <v>202</v>
      </c>
      <c r="D65" s="277">
        <v>137</v>
      </c>
      <c r="E65" s="277">
        <v>65</v>
      </c>
      <c r="F65" s="277">
        <v>40</v>
      </c>
      <c r="G65" s="277">
        <v>19</v>
      </c>
      <c r="H65" s="277">
        <v>6</v>
      </c>
      <c r="I65" s="277">
        <v>300</v>
      </c>
      <c r="J65" s="299">
        <v>1.48</v>
      </c>
    </row>
    <row r="66" spans="1:10" s="255" customFormat="1" x14ac:dyDescent="0.2">
      <c r="A66" s="230">
        <v>53</v>
      </c>
      <c r="B66" s="298" t="s">
        <v>619</v>
      </c>
      <c r="C66" s="277">
        <v>153</v>
      </c>
      <c r="D66" s="277">
        <v>119</v>
      </c>
      <c r="E66" s="277">
        <v>34</v>
      </c>
      <c r="F66" s="277">
        <v>24</v>
      </c>
      <c r="G66" s="277">
        <v>8</v>
      </c>
      <c r="H66" s="277" t="s">
        <v>165</v>
      </c>
      <c r="I66" s="277">
        <v>200</v>
      </c>
      <c r="J66" s="299">
        <v>1.31</v>
      </c>
    </row>
    <row r="67" spans="1:10" s="255" customFormat="1" x14ac:dyDescent="0.2">
      <c r="A67" s="230">
        <v>54</v>
      </c>
      <c r="B67" s="298" t="s">
        <v>620</v>
      </c>
      <c r="C67" s="277">
        <v>119</v>
      </c>
      <c r="D67" s="277">
        <v>102</v>
      </c>
      <c r="E67" s="277">
        <v>17</v>
      </c>
      <c r="F67" s="277">
        <v>15</v>
      </c>
      <c r="G67" s="277" t="s">
        <v>165</v>
      </c>
      <c r="H67" s="277" t="s">
        <v>165</v>
      </c>
      <c r="I67" s="277">
        <v>140</v>
      </c>
      <c r="J67" s="299">
        <v>1.17</v>
      </c>
    </row>
    <row r="68" spans="1:10" s="255" customFormat="1" x14ac:dyDescent="0.2">
      <c r="A68" s="230">
        <v>55</v>
      </c>
      <c r="B68" s="298" t="s">
        <v>621</v>
      </c>
      <c r="C68" s="277">
        <v>73</v>
      </c>
      <c r="D68" s="277">
        <v>64</v>
      </c>
      <c r="E68" s="277">
        <v>9</v>
      </c>
      <c r="F68" s="277">
        <v>7</v>
      </c>
      <c r="G68" s="277" t="s">
        <v>165</v>
      </c>
      <c r="H68" s="277" t="s">
        <v>165</v>
      </c>
      <c r="I68" s="277">
        <v>83</v>
      </c>
      <c r="J68" s="299">
        <v>1.1399999999999999</v>
      </c>
    </row>
    <row r="69" spans="1:10" s="255" customFormat="1" x14ac:dyDescent="0.2">
      <c r="A69" s="230">
        <v>56</v>
      </c>
      <c r="B69" s="298" t="s">
        <v>622</v>
      </c>
      <c r="C69" s="277">
        <v>69</v>
      </c>
      <c r="D69" s="277">
        <v>62</v>
      </c>
      <c r="E69" s="277">
        <v>7</v>
      </c>
      <c r="F69" s="277">
        <v>6</v>
      </c>
      <c r="G69" s="277" t="s">
        <v>165</v>
      </c>
      <c r="H69" s="277" t="s">
        <v>165</v>
      </c>
      <c r="I69" s="277">
        <v>77</v>
      </c>
      <c r="J69" s="299">
        <v>1.1100000000000001</v>
      </c>
    </row>
    <row r="70" spans="1:10" s="255" customFormat="1" x14ac:dyDescent="0.2">
      <c r="A70" s="230">
        <v>57</v>
      </c>
      <c r="B70" s="298" t="s">
        <v>623</v>
      </c>
      <c r="C70" s="277">
        <v>57</v>
      </c>
      <c r="D70" s="277">
        <v>52</v>
      </c>
      <c r="E70" s="277" t="s">
        <v>165</v>
      </c>
      <c r="F70" s="277" t="s">
        <v>165</v>
      </c>
      <c r="G70" s="277" t="s">
        <v>162</v>
      </c>
      <c r="H70" s="277" t="s">
        <v>162</v>
      </c>
      <c r="I70" s="277">
        <v>61</v>
      </c>
      <c r="J70" s="299">
        <v>1.08</v>
      </c>
    </row>
    <row r="71" spans="1:10" s="255" customFormat="1" x14ac:dyDescent="0.2">
      <c r="A71" s="230">
        <v>58</v>
      </c>
      <c r="B71" s="298" t="s">
        <v>624</v>
      </c>
      <c r="C71" s="277">
        <v>24</v>
      </c>
      <c r="D71" s="277">
        <v>23</v>
      </c>
      <c r="E71" s="277" t="s">
        <v>165</v>
      </c>
      <c r="F71" s="277" t="s">
        <v>165</v>
      </c>
      <c r="G71" s="277" t="s">
        <v>162</v>
      </c>
      <c r="H71" s="277" t="s">
        <v>162</v>
      </c>
      <c r="I71" s="277">
        <v>26</v>
      </c>
      <c r="J71" s="299">
        <v>1.05</v>
      </c>
    </row>
    <row r="72" spans="1:10" s="255" customFormat="1" x14ac:dyDescent="0.2">
      <c r="A72" s="230">
        <v>59</v>
      </c>
      <c r="B72" s="298" t="s">
        <v>625</v>
      </c>
      <c r="C72" s="277">
        <v>17</v>
      </c>
      <c r="D72" s="277">
        <v>16</v>
      </c>
      <c r="E72" s="277" t="s">
        <v>165</v>
      </c>
      <c r="F72" s="277" t="s">
        <v>165</v>
      </c>
      <c r="G72" s="277" t="s">
        <v>162</v>
      </c>
      <c r="H72" s="277" t="s">
        <v>165</v>
      </c>
      <c r="I72" s="277">
        <v>19</v>
      </c>
      <c r="J72" s="299">
        <v>1.1100000000000001</v>
      </c>
    </row>
    <row r="73" spans="1:10" s="255" customFormat="1" x14ac:dyDescent="0.2">
      <c r="A73" s="230">
        <v>60</v>
      </c>
      <c r="B73" s="300" t="s">
        <v>626</v>
      </c>
      <c r="C73" s="301">
        <v>1392</v>
      </c>
      <c r="D73" s="301">
        <v>940</v>
      </c>
      <c r="E73" s="301">
        <v>451</v>
      </c>
      <c r="F73" s="301">
        <v>249</v>
      </c>
      <c r="G73" s="301">
        <v>143</v>
      </c>
      <c r="H73" s="301">
        <v>59</v>
      </c>
      <c r="I73" s="301">
        <v>2129</v>
      </c>
      <c r="J73" s="302">
        <v>1.53</v>
      </c>
    </row>
    <row r="74" spans="1:10" s="255" customFormat="1" x14ac:dyDescent="0.2">
      <c r="A74" s="230">
        <v>61</v>
      </c>
      <c r="B74" s="298" t="s">
        <v>627</v>
      </c>
      <c r="C74" s="277">
        <v>13</v>
      </c>
      <c r="D74" s="277">
        <v>7</v>
      </c>
      <c r="E74" s="277">
        <v>6</v>
      </c>
      <c r="F74" s="277" t="s">
        <v>165</v>
      </c>
      <c r="G74" s="277" t="s">
        <v>165</v>
      </c>
      <c r="H74" s="277" t="s">
        <v>165</v>
      </c>
      <c r="I74" s="277">
        <v>23</v>
      </c>
      <c r="J74" s="299">
        <v>1.75</v>
      </c>
    </row>
    <row r="75" spans="1:10" s="255" customFormat="1" x14ac:dyDescent="0.2">
      <c r="A75" s="230">
        <v>62</v>
      </c>
      <c r="B75" s="303" t="s">
        <v>628</v>
      </c>
      <c r="C75" s="277">
        <v>152</v>
      </c>
      <c r="D75" s="277">
        <v>81</v>
      </c>
      <c r="E75" s="277">
        <v>71</v>
      </c>
      <c r="F75" s="277">
        <v>35</v>
      </c>
      <c r="G75" s="277">
        <v>24</v>
      </c>
      <c r="H75" s="277">
        <v>12</v>
      </c>
      <c r="I75" s="277">
        <v>277</v>
      </c>
      <c r="J75" s="299">
        <v>1.82</v>
      </c>
    </row>
    <row r="76" spans="1:10" s="255" customFormat="1" x14ac:dyDescent="0.2">
      <c r="A76" s="230">
        <v>63</v>
      </c>
      <c r="B76" s="303" t="s">
        <v>629</v>
      </c>
      <c r="C76" s="277">
        <v>299</v>
      </c>
      <c r="D76" s="277">
        <v>153</v>
      </c>
      <c r="E76" s="277">
        <v>146</v>
      </c>
      <c r="F76" s="277">
        <v>66</v>
      </c>
      <c r="G76" s="277">
        <v>55</v>
      </c>
      <c r="H76" s="277">
        <v>25</v>
      </c>
      <c r="I76" s="277">
        <v>561</v>
      </c>
      <c r="J76" s="299">
        <v>1.87</v>
      </c>
    </row>
    <row r="77" spans="1:10" s="255" customFormat="1" x14ac:dyDescent="0.2">
      <c r="A77" s="230">
        <v>64</v>
      </c>
      <c r="B77" s="303" t="s">
        <v>630</v>
      </c>
      <c r="C77" s="277">
        <v>416</v>
      </c>
      <c r="D77" s="277">
        <v>261</v>
      </c>
      <c r="E77" s="277">
        <v>155</v>
      </c>
      <c r="F77" s="277">
        <v>87</v>
      </c>
      <c r="G77" s="277">
        <v>51</v>
      </c>
      <c r="H77" s="277">
        <v>17</v>
      </c>
      <c r="I77" s="277">
        <v>664</v>
      </c>
      <c r="J77" s="299">
        <v>1.6</v>
      </c>
    </row>
    <row r="78" spans="1:10" s="255" customFormat="1" x14ac:dyDescent="0.2">
      <c r="A78" s="230">
        <v>65</v>
      </c>
      <c r="B78" s="303" t="s">
        <v>631</v>
      </c>
      <c r="C78" s="277">
        <v>272</v>
      </c>
      <c r="D78" s="277">
        <v>221</v>
      </c>
      <c r="E78" s="277">
        <v>51</v>
      </c>
      <c r="F78" s="277">
        <v>39</v>
      </c>
      <c r="G78" s="277">
        <v>10</v>
      </c>
      <c r="H78" s="277" t="s">
        <v>165</v>
      </c>
      <c r="I78" s="277">
        <v>340</v>
      </c>
      <c r="J78" s="299">
        <v>1.25</v>
      </c>
    </row>
    <row r="79" spans="1:10" s="255" customFormat="1" x14ac:dyDescent="0.2">
      <c r="A79" s="230">
        <v>66</v>
      </c>
      <c r="B79" s="303" t="s">
        <v>632</v>
      </c>
      <c r="C79" s="277">
        <v>239</v>
      </c>
      <c r="D79" s="277">
        <v>218</v>
      </c>
      <c r="E79" s="277">
        <v>22</v>
      </c>
      <c r="F79" s="277">
        <v>20</v>
      </c>
      <c r="G79" s="277" t="s">
        <v>165</v>
      </c>
      <c r="H79" s="277" t="s">
        <v>165</v>
      </c>
      <c r="I79" s="277">
        <v>265</v>
      </c>
      <c r="J79" s="299">
        <v>1.1100000000000001</v>
      </c>
    </row>
    <row r="80" spans="1:10" s="255" customFormat="1" ht="18" customHeight="1" x14ac:dyDescent="0.2">
      <c r="A80" s="230"/>
      <c r="B80" s="304"/>
      <c r="C80" s="226" t="s">
        <v>480</v>
      </c>
      <c r="D80" s="296"/>
      <c r="E80" s="296"/>
      <c r="F80" s="296"/>
      <c r="G80" s="296"/>
      <c r="H80" s="296"/>
      <c r="I80" s="296"/>
    </row>
    <row r="81" spans="1:10" s="255" customFormat="1" x14ac:dyDescent="0.2">
      <c r="A81" s="230">
        <v>67</v>
      </c>
      <c r="B81" s="298" t="s">
        <v>611</v>
      </c>
      <c r="C81" s="277" t="s">
        <v>162</v>
      </c>
      <c r="D81" s="277" t="s">
        <v>162</v>
      </c>
      <c r="E81" s="277" t="s">
        <v>162</v>
      </c>
      <c r="F81" s="277" t="s">
        <v>162</v>
      </c>
      <c r="G81" s="277" t="s">
        <v>162</v>
      </c>
      <c r="H81" s="277" t="s">
        <v>162</v>
      </c>
      <c r="I81" s="277" t="s">
        <v>162</v>
      </c>
      <c r="J81" s="299" t="s">
        <v>162</v>
      </c>
    </row>
    <row r="82" spans="1:10" s="255" customFormat="1" x14ac:dyDescent="0.2">
      <c r="A82" s="230">
        <v>68</v>
      </c>
      <c r="B82" s="298" t="s">
        <v>612</v>
      </c>
      <c r="C82" s="277">
        <v>5</v>
      </c>
      <c r="D82" s="277" t="s">
        <v>165</v>
      </c>
      <c r="E82" s="277" t="s">
        <v>165</v>
      </c>
      <c r="F82" s="277" t="s">
        <v>165</v>
      </c>
      <c r="G82" s="277" t="s">
        <v>165</v>
      </c>
      <c r="H82" s="277" t="s">
        <v>165</v>
      </c>
      <c r="I82" s="277">
        <v>11</v>
      </c>
      <c r="J82" s="299">
        <v>2.11</v>
      </c>
    </row>
    <row r="83" spans="1:10" s="255" customFormat="1" x14ac:dyDescent="0.2">
      <c r="A83" s="230">
        <v>69</v>
      </c>
      <c r="B83" s="298" t="s">
        <v>613</v>
      </c>
      <c r="C83" s="277">
        <v>38</v>
      </c>
      <c r="D83" s="277">
        <v>14</v>
      </c>
      <c r="E83" s="277">
        <v>24</v>
      </c>
      <c r="F83" s="277">
        <v>12</v>
      </c>
      <c r="G83" s="277">
        <v>10</v>
      </c>
      <c r="H83" s="277" t="s">
        <v>165</v>
      </c>
      <c r="I83" s="277">
        <v>79</v>
      </c>
      <c r="J83" s="299">
        <v>2.06</v>
      </c>
    </row>
    <row r="84" spans="1:10" s="255" customFormat="1" x14ac:dyDescent="0.2">
      <c r="A84" s="230">
        <v>70</v>
      </c>
      <c r="B84" s="298" t="s">
        <v>614</v>
      </c>
      <c r="C84" s="277">
        <v>143</v>
      </c>
      <c r="D84" s="277">
        <v>56</v>
      </c>
      <c r="E84" s="277">
        <v>87</v>
      </c>
      <c r="F84" s="277">
        <v>42</v>
      </c>
      <c r="G84" s="277">
        <v>29</v>
      </c>
      <c r="H84" s="277">
        <v>16</v>
      </c>
      <c r="I84" s="277">
        <v>298</v>
      </c>
      <c r="J84" s="299">
        <v>2.08</v>
      </c>
    </row>
    <row r="85" spans="1:10" s="255" customFormat="1" x14ac:dyDescent="0.2">
      <c r="A85" s="230">
        <v>71</v>
      </c>
      <c r="B85" s="298" t="s">
        <v>615</v>
      </c>
      <c r="C85" s="277">
        <v>260</v>
      </c>
      <c r="D85" s="277">
        <v>94</v>
      </c>
      <c r="E85" s="277">
        <v>166</v>
      </c>
      <c r="F85" s="277">
        <v>74</v>
      </c>
      <c r="G85" s="277">
        <v>60</v>
      </c>
      <c r="H85" s="277">
        <v>32</v>
      </c>
      <c r="I85" s="277">
        <v>564</v>
      </c>
      <c r="J85" s="299">
        <v>2.17</v>
      </c>
    </row>
    <row r="86" spans="1:10" s="255" customFormat="1" x14ac:dyDescent="0.2">
      <c r="A86" s="230">
        <v>72</v>
      </c>
      <c r="B86" s="298" t="s">
        <v>616</v>
      </c>
      <c r="C86" s="277">
        <v>451</v>
      </c>
      <c r="D86" s="277">
        <v>178</v>
      </c>
      <c r="E86" s="277">
        <v>272</v>
      </c>
      <c r="F86" s="277">
        <v>130</v>
      </c>
      <c r="G86" s="277">
        <v>97</v>
      </c>
      <c r="H86" s="277">
        <v>45</v>
      </c>
      <c r="I86" s="277">
        <v>923</v>
      </c>
      <c r="J86" s="299">
        <v>2.0499999999999998</v>
      </c>
    </row>
    <row r="87" spans="1:10" s="255" customFormat="1" x14ac:dyDescent="0.2">
      <c r="A87" s="230">
        <v>73</v>
      </c>
      <c r="B87" s="298" t="s">
        <v>617</v>
      </c>
      <c r="C87" s="277">
        <v>738</v>
      </c>
      <c r="D87" s="277">
        <v>340</v>
      </c>
      <c r="E87" s="277">
        <v>398</v>
      </c>
      <c r="F87" s="277">
        <v>229</v>
      </c>
      <c r="G87" s="277">
        <v>124</v>
      </c>
      <c r="H87" s="277">
        <v>45</v>
      </c>
      <c r="I87" s="277">
        <v>1361</v>
      </c>
      <c r="J87" s="299">
        <v>1.84</v>
      </c>
    </row>
    <row r="88" spans="1:10" s="255" customFormat="1" x14ac:dyDescent="0.2">
      <c r="A88" s="230">
        <v>74</v>
      </c>
      <c r="B88" s="298" t="s">
        <v>618</v>
      </c>
      <c r="C88" s="277">
        <v>808</v>
      </c>
      <c r="D88" s="277">
        <v>467</v>
      </c>
      <c r="E88" s="277">
        <v>341</v>
      </c>
      <c r="F88" s="277">
        <v>235</v>
      </c>
      <c r="G88" s="277">
        <v>80</v>
      </c>
      <c r="H88" s="277">
        <v>27</v>
      </c>
      <c r="I88" s="277">
        <v>1290</v>
      </c>
      <c r="J88" s="299">
        <v>1.6</v>
      </c>
    </row>
    <row r="89" spans="1:10" s="255" customFormat="1" x14ac:dyDescent="0.2">
      <c r="A89" s="230">
        <v>75</v>
      </c>
      <c r="B89" s="298" t="s">
        <v>619</v>
      </c>
      <c r="C89" s="277">
        <v>698</v>
      </c>
      <c r="D89" s="277">
        <v>506</v>
      </c>
      <c r="E89" s="277">
        <v>192</v>
      </c>
      <c r="F89" s="277">
        <v>151</v>
      </c>
      <c r="G89" s="277">
        <v>32</v>
      </c>
      <c r="H89" s="277">
        <v>9</v>
      </c>
      <c r="I89" s="277">
        <v>942</v>
      </c>
      <c r="J89" s="299">
        <v>1.35</v>
      </c>
    </row>
    <row r="90" spans="1:10" s="255" customFormat="1" x14ac:dyDescent="0.2">
      <c r="A90" s="230">
        <v>76</v>
      </c>
      <c r="B90" s="298" t="s">
        <v>620</v>
      </c>
      <c r="C90" s="277">
        <v>541</v>
      </c>
      <c r="D90" s="277">
        <v>446</v>
      </c>
      <c r="E90" s="277">
        <v>95</v>
      </c>
      <c r="F90" s="277">
        <v>81</v>
      </c>
      <c r="G90" s="277">
        <v>11</v>
      </c>
      <c r="H90" s="277" t="s">
        <v>165</v>
      </c>
      <c r="I90" s="277">
        <v>653</v>
      </c>
      <c r="J90" s="299">
        <v>1.21</v>
      </c>
    </row>
    <row r="91" spans="1:10" s="255" customFormat="1" x14ac:dyDescent="0.2">
      <c r="A91" s="230">
        <v>77</v>
      </c>
      <c r="B91" s="298" t="s">
        <v>621</v>
      </c>
      <c r="C91" s="277">
        <v>357</v>
      </c>
      <c r="D91" s="277">
        <v>313</v>
      </c>
      <c r="E91" s="277">
        <v>44</v>
      </c>
      <c r="F91" s="277">
        <v>41</v>
      </c>
      <c r="G91" s="277" t="s">
        <v>165</v>
      </c>
      <c r="H91" s="277" t="s">
        <v>165</v>
      </c>
      <c r="I91" s="277">
        <v>404</v>
      </c>
      <c r="J91" s="299">
        <v>1.1299999999999999</v>
      </c>
    </row>
    <row r="92" spans="1:10" s="255" customFormat="1" x14ac:dyDescent="0.2">
      <c r="A92" s="230">
        <v>78</v>
      </c>
      <c r="B92" s="298" t="s">
        <v>622</v>
      </c>
      <c r="C92" s="277">
        <v>323</v>
      </c>
      <c r="D92" s="277">
        <v>290</v>
      </c>
      <c r="E92" s="277">
        <v>33</v>
      </c>
      <c r="F92" s="277">
        <v>31</v>
      </c>
      <c r="G92" s="277" t="s">
        <v>165</v>
      </c>
      <c r="H92" s="277" t="s">
        <v>165</v>
      </c>
      <c r="I92" s="277">
        <v>359</v>
      </c>
      <c r="J92" s="299">
        <v>1.1100000000000001</v>
      </c>
    </row>
    <row r="93" spans="1:10" s="255" customFormat="1" x14ac:dyDescent="0.2">
      <c r="A93" s="230">
        <v>79</v>
      </c>
      <c r="B93" s="298" t="s">
        <v>623</v>
      </c>
      <c r="C93" s="277">
        <v>215</v>
      </c>
      <c r="D93" s="277">
        <v>193</v>
      </c>
      <c r="E93" s="277">
        <v>21</v>
      </c>
      <c r="F93" s="277">
        <v>21</v>
      </c>
      <c r="G93" s="277" t="s">
        <v>165</v>
      </c>
      <c r="H93" s="277" t="s">
        <v>165</v>
      </c>
      <c r="I93" s="277">
        <v>237</v>
      </c>
      <c r="J93" s="299">
        <v>1.1000000000000001</v>
      </c>
    </row>
    <row r="94" spans="1:10" s="255" customFormat="1" x14ac:dyDescent="0.2">
      <c r="A94" s="230">
        <v>80</v>
      </c>
      <c r="B94" s="298" t="s">
        <v>624</v>
      </c>
      <c r="C94" s="277">
        <v>78</v>
      </c>
      <c r="D94" s="277">
        <v>72</v>
      </c>
      <c r="E94" s="277">
        <v>6</v>
      </c>
      <c r="F94" s="277">
        <v>6</v>
      </c>
      <c r="G94" s="277" t="s">
        <v>162</v>
      </c>
      <c r="H94" s="277" t="s">
        <v>165</v>
      </c>
      <c r="I94" s="277">
        <v>85</v>
      </c>
      <c r="J94" s="299">
        <v>1.08</v>
      </c>
    </row>
    <row r="95" spans="1:10" s="255" customFormat="1" x14ac:dyDescent="0.2">
      <c r="A95" s="230">
        <v>81</v>
      </c>
      <c r="B95" s="298" t="s">
        <v>625</v>
      </c>
      <c r="C95" s="277">
        <v>52</v>
      </c>
      <c r="D95" s="277">
        <v>48</v>
      </c>
      <c r="E95" s="277" t="s">
        <v>165</v>
      </c>
      <c r="F95" s="277" t="s">
        <v>165</v>
      </c>
      <c r="G95" s="277" t="s">
        <v>165</v>
      </c>
      <c r="H95" s="277" t="s">
        <v>162</v>
      </c>
      <c r="I95" s="277">
        <v>56</v>
      </c>
      <c r="J95" s="299">
        <v>1.08</v>
      </c>
    </row>
    <row r="96" spans="1:10" s="255" customFormat="1" x14ac:dyDescent="0.2">
      <c r="A96" s="230">
        <v>82</v>
      </c>
      <c r="B96" s="300" t="s">
        <v>626</v>
      </c>
      <c r="C96" s="301">
        <v>4708</v>
      </c>
      <c r="D96" s="301">
        <v>3020</v>
      </c>
      <c r="E96" s="301">
        <v>1688</v>
      </c>
      <c r="F96" s="301">
        <v>1060</v>
      </c>
      <c r="G96" s="301">
        <v>448</v>
      </c>
      <c r="H96" s="301">
        <v>180</v>
      </c>
      <c r="I96" s="301">
        <v>7261</v>
      </c>
      <c r="J96" s="302">
        <v>1.54</v>
      </c>
    </row>
    <row r="97" spans="1:10" s="255" customFormat="1" x14ac:dyDescent="0.2">
      <c r="A97" s="230">
        <v>83</v>
      </c>
      <c r="B97" s="298" t="s">
        <v>627</v>
      </c>
      <c r="C97" s="277">
        <v>5</v>
      </c>
      <c r="D97" s="277" t="s">
        <v>165</v>
      </c>
      <c r="E97" s="277" t="s">
        <v>165</v>
      </c>
      <c r="F97" s="277" t="s">
        <v>165</v>
      </c>
      <c r="G97" s="277" t="s">
        <v>165</v>
      </c>
      <c r="H97" s="277" t="s">
        <v>165</v>
      </c>
      <c r="I97" s="277">
        <v>11</v>
      </c>
      <c r="J97" s="299">
        <v>2.11</v>
      </c>
    </row>
    <row r="98" spans="1:10" s="255" customFormat="1" x14ac:dyDescent="0.2">
      <c r="A98" s="230">
        <v>84</v>
      </c>
      <c r="B98" s="303" t="s">
        <v>628</v>
      </c>
      <c r="C98" s="277">
        <v>182</v>
      </c>
      <c r="D98" s="277">
        <v>70</v>
      </c>
      <c r="E98" s="277">
        <v>112</v>
      </c>
      <c r="F98" s="277">
        <v>55</v>
      </c>
      <c r="G98" s="277">
        <v>39</v>
      </c>
      <c r="H98" s="277">
        <v>18</v>
      </c>
      <c r="I98" s="277">
        <v>377</v>
      </c>
      <c r="J98" s="299">
        <v>2.0699999999999998</v>
      </c>
    </row>
    <row r="99" spans="1:10" s="255" customFormat="1" x14ac:dyDescent="0.2">
      <c r="A99" s="230">
        <v>85</v>
      </c>
      <c r="B99" s="303" t="s">
        <v>629</v>
      </c>
      <c r="C99" s="277">
        <v>711</v>
      </c>
      <c r="D99" s="277">
        <v>273</v>
      </c>
      <c r="E99" s="277">
        <v>438</v>
      </c>
      <c r="F99" s="277">
        <v>204</v>
      </c>
      <c r="G99" s="277">
        <v>158</v>
      </c>
      <c r="H99" s="277">
        <v>77</v>
      </c>
      <c r="I99" s="277">
        <v>1487</v>
      </c>
      <c r="J99" s="299">
        <v>2.09</v>
      </c>
    </row>
    <row r="100" spans="1:10" s="255" customFormat="1" x14ac:dyDescent="0.2">
      <c r="A100" s="230">
        <v>86</v>
      </c>
      <c r="B100" s="303" t="s">
        <v>630</v>
      </c>
      <c r="C100" s="277">
        <v>1546</v>
      </c>
      <c r="D100" s="277">
        <v>807</v>
      </c>
      <c r="E100" s="277">
        <v>739</v>
      </c>
      <c r="F100" s="277">
        <v>464</v>
      </c>
      <c r="G100" s="277">
        <v>204</v>
      </c>
      <c r="H100" s="277">
        <v>71</v>
      </c>
      <c r="I100" s="277">
        <v>2652</v>
      </c>
      <c r="J100" s="299">
        <v>1.71</v>
      </c>
    </row>
    <row r="101" spans="1:10" s="255" customFormat="1" x14ac:dyDescent="0.2">
      <c r="A101" s="230">
        <v>87</v>
      </c>
      <c r="B101" s="303" t="s">
        <v>631</v>
      </c>
      <c r="C101" s="277">
        <v>1239</v>
      </c>
      <c r="D101" s="277">
        <v>952</v>
      </c>
      <c r="E101" s="277">
        <v>287</v>
      </c>
      <c r="F101" s="277">
        <v>232</v>
      </c>
      <c r="G101" s="277">
        <v>42</v>
      </c>
      <c r="H101" s="277">
        <v>12</v>
      </c>
      <c r="I101" s="277">
        <v>1595</v>
      </c>
      <c r="J101" s="299">
        <v>1.29</v>
      </c>
    </row>
    <row r="102" spans="1:10" s="255" customFormat="1" x14ac:dyDescent="0.2">
      <c r="A102" s="230">
        <v>88</v>
      </c>
      <c r="B102" s="303" t="s">
        <v>632</v>
      </c>
      <c r="C102" s="277">
        <v>1025</v>
      </c>
      <c r="D102" s="277">
        <v>917</v>
      </c>
      <c r="E102" s="277">
        <v>108</v>
      </c>
      <c r="F102" s="277">
        <v>103</v>
      </c>
      <c r="G102" s="277" t="s">
        <v>165</v>
      </c>
      <c r="H102" s="277" t="s">
        <v>165</v>
      </c>
      <c r="I102" s="277">
        <v>1140</v>
      </c>
      <c r="J102" s="299">
        <v>1.1100000000000001</v>
      </c>
    </row>
    <row r="103" spans="1:10" s="255" customFormat="1" ht="18" customHeight="1" x14ac:dyDescent="0.2">
      <c r="A103" s="230"/>
      <c r="B103" s="304"/>
      <c r="C103" s="296" t="s">
        <v>481</v>
      </c>
      <c r="D103" s="296"/>
      <c r="E103" s="296"/>
      <c r="F103" s="296"/>
      <c r="G103" s="296"/>
      <c r="H103" s="296"/>
      <c r="I103" s="296"/>
      <c r="J103" s="296"/>
    </row>
    <row r="104" spans="1:10" s="255" customFormat="1" x14ac:dyDescent="0.2">
      <c r="A104" s="230">
        <v>89</v>
      </c>
      <c r="B104" s="298" t="s">
        <v>611</v>
      </c>
      <c r="C104" s="277" t="s">
        <v>162</v>
      </c>
      <c r="D104" s="277" t="s">
        <v>162</v>
      </c>
      <c r="E104" s="277" t="s">
        <v>162</v>
      </c>
      <c r="F104" s="277" t="s">
        <v>162</v>
      </c>
      <c r="G104" s="277" t="s">
        <v>162</v>
      </c>
      <c r="H104" s="277" t="s">
        <v>162</v>
      </c>
      <c r="I104" s="277" t="s">
        <v>162</v>
      </c>
      <c r="J104" s="299" t="s">
        <v>162</v>
      </c>
    </row>
    <row r="105" spans="1:10" s="255" customFormat="1" x14ac:dyDescent="0.2">
      <c r="A105" s="230">
        <v>90</v>
      </c>
      <c r="B105" s="298" t="s">
        <v>612</v>
      </c>
      <c r="C105" s="277" t="s">
        <v>162</v>
      </c>
      <c r="D105" s="277" t="s">
        <v>162</v>
      </c>
      <c r="E105" s="277" t="s">
        <v>162</v>
      </c>
      <c r="F105" s="277" t="s">
        <v>162</v>
      </c>
      <c r="G105" s="277" t="s">
        <v>162</v>
      </c>
      <c r="H105" s="277" t="s">
        <v>162</v>
      </c>
      <c r="I105" s="277" t="s">
        <v>162</v>
      </c>
      <c r="J105" s="299" t="s">
        <v>162</v>
      </c>
    </row>
    <row r="106" spans="1:10" s="255" customFormat="1" x14ac:dyDescent="0.2">
      <c r="A106" s="230">
        <v>91</v>
      </c>
      <c r="B106" s="298" t="s">
        <v>613</v>
      </c>
      <c r="C106" s="277" t="s">
        <v>165</v>
      </c>
      <c r="D106" s="277" t="s">
        <v>165</v>
      </c>
      <c r="E106" s="277" t="s">
        <v>165</v>
      </c>
      <c r="F106" s="277" t="s">
        <v>165</v>
      </c>
      <c r="G106" s="277" t="s">
        <v>165</v>
      </c>
      <c r="H106" s="277" t="s">
        <v>165</v>
      </c>
      <c r="I106" s="277" t="s">
        <v>165</v>
      </c>
      <c r="J106" s="299" t="s">
        <v>165</v>
      </c>
    </row>
    <row r="107" spans="1:10" s="255" customFormat="1" x14ac:dyDescent="0.2">
      <c r="A107" s="230">
        <v>92</v>
      </c>
      <c r="B107" s="298" t="s">
        <v>614</v>
      </c>
      <c r="C107" s="277">
        <v>5</v>
      </c>
      <c r="D107" s="277" t="s">
        <v>165</v>
      </c>
      <c r="E107" s="277" t="s">
        <v>165</v>
      </c>
      <c r="F107" s="277" t="s">
        <v>165</v>
      </c>
      <c r="G107" s="277" t="s">
        <v>165</v>
      </c>
      <c r="H107" s="277" t="s">
        <v>165</v>
      </c>
      <c r="I107" s="277">
        <v>13</v>
      </c>
      <c r="J107" s="299">
        <v>2.4500000000000002</v>
      </c>
    </row>
    <row r="108" spans="1:10" s="255" customFormat="1" x14ac:dyDescent="0.2">
      <c r="A108" s="230">
        <v>93</v>
      </c>
      <c r="B108" s="298" t="s">
        <v>615</v>
      </c>
      <c r="C108" s="277">
        <v>13</v>
      </c>
      <c r="D108" s="277" t="s">
        <v>165</v>
      </c>
      <c r="E108" s="277">
        <v>10</v>
      </c>
      <c r="F108" s="277" t="s">
        <v>165</v>
      </c>
      <c r="G108" s="277" t="s">
        <v>165</v>
      </c>
      <c r="H108" s="277" t="s">
        <v>165</v>
      </c>
      <c r="I108" s="277">
        <v>30</v>
      </c>
      <c r="J108" s="299">
        <v>2.2999999999999998</v>
      </c>
    </row>
    <row r="109" spans="1:10" s="255" customFormat="1" x14ac:dyDescent="0.2">
      <c r="A109" s="230">
        <v>94</v>
      </c>
      <c r="B109" s="298" t="s">
        <v>616</v>
      </c>
      <c r="C109" s="277">
        <v>31</v>
      </c>
      <c r="D109" s="277">
        <v>8</v>
      </c>
      <c r="E109" s="277">
        <v>23</v>
      </c>
      <c r="F109" s="277">
        <v>8</v>
      </c>
      <c r="G109" s="277">
        <v>9</v>
      </c>
      <c r="H109" s="277">
        <v>6</v>
      </c>
      <c r="I109" s="277">
        <v>76</v>
      </c>
      <c r="J109" s="299">
        <v>2.46</v>
      </c>
    </row>
    <row r="110" spans="1:10" s="255" customFormat="1" x14ac:dyDescent="0.2">
      <c r="A110" s="230">
        <v>95</v>
      </c>
      <c r="B110" s="298" t="s">
        <v>617</v>
      </c>
      <c r="C110" s="277">
        <v>62</v>
      </c>
      <c r="D110" s="277">
        <v>21</v>
      </c>
      <c r="E110" s="277">
        <v>41</v>
      </c>
      <c r="F110" s="277">
        <v>20</v>
      </c>
      <c r="G110" s="277">
        <v>14</v>
      </c>
      <c r="H110" s="277">
        <v>7</v>
      </c>
      <c r="I110" s="277">
        <v>135</v>
      </c>
      <c r="J110" s="299">
        <v>2.1800000000000002</v>
      </c>
    </row>
    <row r="111" spans="1:10" s="255" customFormat="1" x14ac:dyDescent="0.2">
      <c r="A111" s="230">
        <v>96</v>
      </c>
      <c r="B111" s="298" t="s">
        <v>618</v>
      </c>
      <c r="C111" s="277">
        <v>122</v>
      </c>
      <c r="D111" s="277">
        <v>65</v>
      </c>
      <c r="E111" s="277">
        <v>57</v>
      </c>
      <c r="F111" s="277">
        <v>37</v>
      </c>
      <c r="G111" s="277">
        <v>16</v>
      </c>
      <c r="H111" s="277" t="s">
        <v>165</v>
      </c>
      <c r="I111" s="277">
        <v>206</v>
      </c>
      <c r="J111" s="299">
        <v>1.69</v>
      </c>
    </row>
    <row r="112" spans="1:10" s="255" customFormat="1" x14ac:dyDescent="0.2">
      <c r="A112" s="230">
        <v>97</v>
      </c>
      <c r="B112" s="298" t="s">
        <v>619</v>
      </c>
      <c r="C112" s="277">
        <v>201</v>
      </c>
      <c r="D112" s="277">
        <v>140</v>
      </c>
      <c r="E112" s="277">
        <v>62</v>
      </c>
      <c r="F112" s="277">
        <v>46</v>
      </c>
      <c r="G112" s="277">
        <v>12</v>
      </c>
      <c r="H112" s="277" t="s">
        <v>165</v>
      </c>
      <c r="I112" s="277">
        <v>282</v>
      </c>
      <c r="J112" s="299">
        <v>1.4</v>
      </c>
    </row>
    <row r="113" spans="1:10" s="255" customFormat="1" x14ac:dyDescent="0.2">
      <c r="A113" s="230">
        <v>98</v>
      </c>
      <c r="B113" s="298" t="s">
        <v>620</v>
      </c>
      <c r="C113" s="277">
        <v>320</v>
      </c>
      <c r="D113" s="277">
        <v>264</v>
      </c>
      <c r="E113" s="277">
        <v>56</v>
      </c>
      <c r="F113" s="277">
        <v>47</v>
      </c>
      <c r="G113" s="277">
        <v>7</v>
      </c>
      <c r="H113" s="277" t="s">
        <v>165</v>
      </c>
      <c r="I113" s="277">
        <v>387</v>
      </c>
      <c r="J113" s="299">
        <v>1.21</v>
      </c>
    </row>
    <row r="114" spans="1:10" s="255" customFormat="1" x14ac:dyDescent="0.2">
      <c r="A114" s="230">
        <v>99</v>
      </c>
      <c r="B114" s="298" t="s">
        <v>621</v>
      </c>
      <c r="C114" s="277">
        <v>421</v>
      </c>
      <c r="D114" s="277">
        <v>370</v>
      </c>
      <c r="E114" s="277">
        <v>50</v>
      </c>
      <c r="F114" s="277">
        <v>45</v>
      </c>
      <c r="G114" s="277" t="s">
        <v>165</v>
      </c>
      <c r="H114" s="277" t="s">
        <v>165</v>
      </c>
      <c r="I114" s="277">
        <v>479</v>
      </c>
      <c r="J114" s="299">
        <v>1.1399999999999999</v>
      </c>
    </row>
    <row r="115" spans="1:10" s="255" customFormat="1" x14ac:dyDescent="0.2">
      <c r="A115" s="230">
        <v>100</v>
      </c>
      <c r="B115" s="298" t="s">
        <v>622</v>
      </c>
      <c r="C115" s="277">
        <v>777</v>
      </c>
      <c r="D115" s="277">
        <v>704</v>
      </c>
      <c r="E115" s="277">
        <v>73</v>
      </c>
      <c r="F115" s="277">
        <v>66</v>
      </c>
      <c r="G115" s="277" t="s">
        <v>165</v>
      </c>
      <c r="H115" s="277" t="s">
        <v>165</v>
      </c>
      <c r="I115" s="277">
        <v>859</v>
      </c>
      <c r="J115" s="299">
        <v>1.1100000000000001</v>
      </c>
    </row>
    <row r="116" spans="1:10" s="255" customFormat="1" x14ac:dyDescent="0.2">
      <c r="A116" s="230">
        <v>101</v>
      </c>
      <c r="B116" s="298" t="s">
        <v>623</v>
      </c>
      <c r="C116" s="277">
        <v>1071</v>
      </c>
      <c r="D116" s="277">
        <v>999</v>
      </c>
      <c r="E116" s="277">
        <v>73</v>
      </c>
      <c r="F116" s="277">
        <v>67</v>
      </c>
      <c r="G116" s="277">
        <v>5</v>
      </c>
      <c r="H116" s="277" t="s">
        <v>165</v>
      </c>
      <c r="I116" s="277">
        <v>1151</v>
      </c>
      <c r="J116" s="299">
        <v>1.07</v>
      </c>
    </row>
    <row r="117" spans="1:10" s="255" customFormat="1" x14ac:dyDescent="0.2">
      <c r="A117" s="230">
        <v>102</v>
      </c>
      <c r="B117" s="298" t="s">
        <v>624</v>
      </c>
      <c r="C117" s="277">
        <v>908</v>
      </c>
      <c r="D117" s="277">
        <v>854</v>
      </c>
      <c r="E117" s="277">
        <v>54</v>
      </c>
      <c r="F117" s="277">
        <v>47</v>
      </c>
      <c r="G117" s="277" t="s">
        <v>165</v>
      </c>
      <c r="H117" s="277" t="s">
        <v>165</v>
      </c>
      <c r="I117" s="277">
        <v>976</v>
      </c>
      <c r="J117" s="299">
        <v>1.08</v>
      </c>
    </row>
    <row r="118" spans="1:10" s="255" customFormat="1" x14ac:dyDescent="0.2">
      <c r="A118" s="230">
        <v>103</v>
      </c>
      <c r="B118" s="298" t="s">
        <v>625</v>
      </c>
      <c r="C118" s="277">
        <v>995</v>
      </c>
      <c r="D118" s="277">
        <v>940</v>
      </c>
      <c r="E118" s="277">
        <v>54</v>
      </c>
      <c r="F118" s="277">
        <v>42</v>
      </c>
      <c r="G118" s="277">
        <v>11</v>
      </c>
      <c r="H118" s="277" t="s">
        <v>165</v>
      </c>
      <c r="I118" s="277">
        <v>1067</v>
      </c>
      <c r="J118" s="299">
        <v>1.07</v>
      </c>
    </row>
    <row r="119" spans="1:10" s="255" customFormat="1" x14ac:dyDescent="0.2">
      <c r="A119" s="230">
        <v>104</v>
      </c>
      <c r="B119" s="300" t="s">
        <v>626</v>
      </c>
      <c r="C119" s="301">
        <v>4929</v>
      </c>
      <c r="D119" s="301">
        <v>4371</v>
      </c>
      <c r="E119" s="301">
        <v>557</v>
      </c>
      <c r="F119" s="301">
        <v>431</v>
      </c>
      <c r="G119" s="301">
        <v>93</v>
      </c>
      <c r="H119" s="301">
        <v>34</v>
      </c>
      <c r="I119" s="301">
        <v>5667</v>
      </c>
      <c r="J119" s="302">
        <v>1.1499999999999999</v>
      </c>
    </row>
    <row r="120" spans="1:10" s="255" customFormat="1" x14ac:dyDescent="0.2">
      <c r="A120" s="230">
        <v>105</v>
      </c>
      <c r="B120" s="298" t="s">
        <v>627</v>
      </c>
      <c r="C120" s="277" t="s">
        <v>162</v>
      </c>
      <c r="D120" s="277" t="s">
        <v>162</v>
      </c>
      <c r="E120" s="277" t="s">
        <v>162</v>
      </c>
      <c r="F120" s="277" t="s">
        <v>162</v>
      </c>
      <c r="G120" s="277" t="s">
        <v>162</v>
      </c>
      <c r="H120" s="277" t="s">
        <v>162</v>
      </c>
      <c r="I120" s="277" t="s">
        <v>162</v>
      </c>
      <c r="J120" s="299" t="s">
        <v>162</v>
      </c>
    </row>
    <row r="121" spans="1:10" s="255" customFormat="1" x14ac:dyDescent="0.2">
      <c r="A121" s="230">
        <v>106</v>
      </c>
      <c r="B121" s="303" t="s">
        <v>628</v>
      </c>
      <c r="C121" s="277">
        <v>8</v>
      </c>
      <c r="D121" s="277" t="s">
        <v>165</v>
      </c>
      <c r="E121" s="277">
        <v>5</v>
      </c>
      <c r="F121" s="277" t="s">
        <v>165</v>
      </c>
      <c r="G121" s="277" t="s">
        <v>165</v>
      </c>
      <c r="H121" s="277" t="s">
        <v>165</v>
      </c>
      <c r="I121" s="277">
        <v>18</v>
      </c>
      <c r="J121" s="299">
        <v>2.31</v>
      </c>
    </row>
    <row r="122" spans="1:10" s="255" customFormat="1" x14ac:dyDescent="0.2">
      <c r="A122" s="230">
        <v>107</v>
      </c>
      <c r="B122" s="303" t="s">
        <v>629</v>
      </c>
      <c r="C122" s="277">
        <v>44</v>
      </c>
      <c r="D122" s="277">
        <v>11</v>
      </c>
      <c r="E122" s="277">
        <v>33</v>
      </c>
      <c r="F122" s="277">
        <v>13</v>
      </c>
      <c r="G122" s="277">
        <v>13</v>
      </c>
      <c r="H122" s="277">
        <v>7</v>
      </c>
      <c r="I122" s="277">
        <v>106</v>
      </c>
      <c r="J122" s="299">
        <v>2.42</v>
      </c>
    </row>
    <row r="123" spans="1:10" s="255" customFormat="1" x14ac:dyDescent="0.2">
      <c r="A123" s="230">
        <v>108</v>
      </c>
      <c r="B123" s="303" t="s">
        <v>630</v>
      </c>
      <c r="C123" s="277">
        <v>184</v>
      </c>
      <c r="D123" s="277">
        <v>86</v>
      </c>
      <c r="E123" s="277">
        <v>98</v>
      </c>
      <c r="F123" s="277">
        <v>56</v>
      </c>
      <c r="G123" s="277">
        <v>30</v>
      </c>
      <c r="H123" s="277">
        <v>11</v>
      </c>
      <c r="I123" s="277">
        <v>341</v>
      </c>
      <c r="J123" s="299">
        <v>1.85</v>
      </c>
    </row>
    <row r="124" spans="1:10" s="255" customFormat="1" x14ac:dyDescent="0.2">
      <c r="A124" s="230">
        <v>109</v>
      </c>
      <c r="B124" s="303" t="s">
        <v>631</v>
      </c>
      <c r="C124" s="277">
        <v>521</v>
      </c>
      <c r="D124" s="277">
        <v>404</v>
      </c>
      <c r="E124" s="277">
        <v>117</v>
      </c>
      <c r="F124" s="277">
        <v>93</v>
      </c>
      <c r="G124" s="277">
        <v>19</v>
      </c>
      <c r="H124" s="277">
        <v>5</v>
      </c>
      <c r="I124" s="277">
        <v>669</v>
      </c>
      <c r="J124" s="299">
        <v>1.28</v>
      </c>
    </row>
    <row r="125" spans="1:10" s="255" customFormat="1" x14ac:dyDescent="0.2">
      <c r="A125" s="230">
        <v>110</v>
      </c>
      <c r="B125" s="303" t="s">
        <v>632</v>
      </c>
      <c r="C125" s="277">
        <v>4172</v>
      </c>
      <c r="D125" s="277">
        <v>3868</v>
      </c>
      <c r="E125" s="277">
        <v>304</v>
      </c>
      <c r="F125" s="277">
        <v>266</v>
      </c>
      <c r="G125" s="277">
        <v>29</v>
      </c>
      <c r="H125" s="277">
        <v>9</v>
      </c>
      <c r="I125" s="277">
        <v>4533</v>
      </c>
      <c r="J125" s="299">
        <v>1.0900000000000001</v>
      </c>
    </row>
    <row r="126" spans="1:10" s="255" customFormat="1" ht="18" customHeight="1" x14ac:dyDescent="0.2">
      <c r="A126" s="230"/>
      <c r="B126" s="304"/>
      <c r="C126" s="668" t="s">
        <v>28</v>
      </c>
      <c r="D126" s="669"/>
      <c r="E126" s="296"/>
      <c r="F126" s="296"/>
      <c r="G126" s="296"/>
      <c r="H126" s="296"/>
      <c r="I126" s="296"/>
      <c r="J126" s="296"/>
    </row>
    <row r="127" spans="1:10" s="255" customFormat="1" x14ac:dyDescent="0.2">
      <c r="A127" s="230">
        <v>111</v>
      </c>
      <c r="B127" s="298" t="s">
        <v>611</v>
      </c>
      <c r="C127" s="277">
        <v>181</v>
      </c>
      <c r="D127" s="277">
        <v>138</v>
      </c>
      <c r="E127" s="277">
        <v>44</v>
      </c>
      <c r="F127" s="277">
        <v>23</v>
      </c>
      <c r="G127" s="277">
        <v>12</v>
      </c>
      <c r="H127" s="277">
        <v>9</v>
      </c>
      <c r="I127" s="277">
        <v>261</v>
      </c>
      <c r="J127" s="299">
        <v>1.44</v>
      </c>
    </row>
    <row r="128" spans="1:10" s="255" customFormat="1" x14ac:dyDescent="0.2">
      <c r="A128" s="230">
        <v>112</v>
      </c>
      <c r="B128" s="298" t="s">
        <v>612</v>
      </c>
      <c r="C128" s="277">
        <v>1727</v>
      </c>
      <c r="D128" s="277">
        <v>1173</v>
      </c>
      <c r="E128" s="277">
        <v>554</v>
      </c>
      <c r="F128" s="277">
        <v>371</v>
      </c>
      <c r="G128" s="277">
        <v>119</v>
      </c>
      <c r="H128" s="277">
        <v>64</v>
      </c>
      <c r="I128" s="277">
        <v>2558</v>
      </c>
      <c r="J128" s="299">
        <v>1.48</v>
      </c>
    </row>
    <row r="129" spans="1:10" s="255" customFormat="1" x14ac:dyDescent="0.2">
      <c r="A129" s="230">
        <v>113</v>
      </c>
      <c r="B129" s="298" t="s">
        <v>613</v>
      </c>
      <c r="C129" s="277">
        <v>2824</v>
      </c>
      <c r="D129" s="277">
        <v>1502</v>
      </c>
      <c r="E129" s="277">
        <v>1323</v>
      </c>
      <c r="F129" s="277">
        <v>820</v>
      </c>
      <c r="G129" s="277">
        <v>328</v>
      </c>
      <c r="H129" s="277">
        <v>174</v>
      </c>
      <c r="I129" s="277">
        <v>4883</v>
      </c>
      <c r="J129" s="299">
        <v>1.73</v>
      </c>
    </row>
    <row r="130" spans="1:10" s="255" customFormat="1" x14ac:dyDescent="0.2">
      <c r="A130" s="230">
        <v>114</v>
      </c>
      <c r="B130" s="298" t="s">
        <v>614</v>
      </c>
      <c r="C130" s="277">
        <v>3065</v>
      </c>
      <c r="D130" s="277">
        <v>1242</v>
      </c>
      <c r="E130" s="277">
        <v>1823</v>
      </c>
      <c r="F130" s="277">
        <v>779</v>
      </c>
      <c r="G130" s="277">
        <v>568</v>
      </c>
      <c r="H130" s="277">
        <v>476</v>
      </c>
      <c r="I130" s="277">
        <v>6557</v>
      </c>
      <c r="J130" s="299">
        <v>2.14</v>
      </c>
    </row>
    <row r="131" spans="1:10" s="255" customFormat="1" x14ac:dyDescent="0.2">
      <c r="A131" s="230">
        <v>115</v>
      </c>
      <c r="B131" s="298" t="s">
        <v>615</v>
      </c>
      <c r="C131" s="277">
        <v>2916</v>
      </c>
      <c r="D131" s="277">
        <v>929</v>
      </c>
      <c r="E131" s="277">
        <v>1987</v>
      </c>
      <c r="F131" s="277">
        <v>565</v>
      </c>
      <c r="G131" s="277">
        <v>599</v>
      </c>
      <c r="H131" s="277">
        <v>823</v>
      </c>
      <c r="I131" s="277">
        <v>7447</v>
      </c>
      <c r="J131" s="299">
        <v>2.5499999999999998</v>
      </c>
    </row>
    <row r="132" spans="1:10" s="255" customFormat="1" x14ac:dyDescent="0.2">
      <c r="A132" s="230">
        <v>116</v>
      </c>
      <c r="B132" s="298" t="s">
        <v>616</v>
      </c>
      <c r="C132" s="277">
        <v>3361</v>
      </c>
      <c r="D132" s="277">
        <v>973</v>
      </c>
      <c r="E132" s="277">
        <v>2388</v>
      </c>
      <c r="F132" s="277">
        <v>635</v>
      </c>
      <c r="G132" s="277">
        <v>668</v>
      </c>
      <c r="H132" s="277">
        <v>1085</v>
      </c>
      <c r="I132" s="277">
        <v>8998</v>
      </c>
      <c r="J132" s="299">
        <v>2.68</v>
      </c>
    </row>
    <row r="133" spans="1:10" s="255" customFormat="1" x14ac:dyDescent="0.2">
      <c r="A133" s="230">
        <v>117</v>
      </c>
      <c r="B133" s="298" t="s">
        <v>617</v>
      </c>
      <c r="C133" s="277">
        <v>4163</v>
      </c>
      <c r="D133" s="277">
        <v>1237</v>
      </c>
      <c r="E133" s="277">
        <v>2926</v>
      </c>
      <c r="F133" s="277">
        <v>959</v>
      </c>
      <c r="G133" s="277">
        <v>832</v>
      </c>
      <c r="H133" s="277">
        <v>1135</v>
      </c>
      <c r="I133" s="277">
        <v>10595</v>
      </c>
      <c r="J133" s="299">
        <v>2.5499999999999998</v>
      </c>
    </row>
    <row r="134" spans="1:10" s="255" customFormat="1" x14ac:dyDescent="0.2">
      <c r="A134" s="230">
        <v>118</v>
      </c>
      <c r="B134" s="298" t="s">
        <v>618</v>
      </c>
      <c r="C134" s="277">
        <v>4060</v>
      </c>
      <c r="D134" s="277">
        <v>1268</v>
      </c>
      <c r="E134" s="277">
        <v>2792</v>
      </c>
      <c r="F134" s="277">
        <v>1283</v>
      </c>
      <c r="G134" s="277">
        <v>765</v>
      </c>
      <c r="H134" s="277">
        <v>744</v>
      </c>
      <c r="I134" s="277">
        <v>9365</v>
      </c>
      <c r="J134" s="299">
        <v>2.31</v>
      </c>
    </row>
    <row r="135" spans="1:10" s="255" customFormat="1" x14ac:dyDescent="0.2">
      <c r="A135" s="230">
        <v>119</v>
      </c>
      <c r="B135" s="298" t="s">
        <v>619</v>
      </c>
      <c r="C135" s="277">
        <v>3534</v>
      </c>
      <c r="D135" s="277">
        <v>1198</v>
      </c>
      <c r="E135" s="277">
        <v>2336</v>
      </c>
      <c r="F135" s="277">
        <v>1495</v>
      </c>
      <c r="G135" s="277">
        <v>518</v>
      </c>
      <c r="H135" s="277">
        <v>322</v>
      </c>
      <c r="I135" s="277">
        <v>7132</v>
      </c>
      <c r="J135" s="299">
        <v>2.02</v>
      </c>
    </row>
    <row r="136" spans="1:10" s="255" customFormat="1" x14ac:dyDescent="0.2">
      <c r="A136" s="230">
        <v>120</v>
      </c>
      <c r="B136" s="298" t="s">
        <v>620</v>
      </c>
      <c r="C136" s="277">
        <v>3057</v>
      </c>
      <c r="D136" s="277">
        <v>1110</v>
      </c>
      <c r="E136" s="277">
        <v>1947</v>
      </c>
      <c r="F136" s="277">
        <v>1562</v>
      </c>
      <c r="G136" s="277">
        <v>277</v>
      </c>
      <c r="H136" s="277">
        <v>108</v>
      </c>
      <c r="I136" s="277">
        <v>5533</v>
      </c>
      <c r="J136" s="299">
        <v>1.81</v>
      </c>
    </row>
    <row r="137" spans="1:10" s="255" customFormat="1" x14ac:dyDescent="0.2">
      <c r="A137" s="230">
        <v>121</v>
      </c>
      <c r="B137" s="298" t="s">
        <v>621</v>
      </c>
      <c r="C137" s="277">
        <v>2378</v>
      </c>
      <c r="D137" s="277">
        <v>918</v>
      </c>
      <c r="E137" s="277">
        <v>1460</v>
      </c>
      <c r="F137" s="277">
        <v>1314</v>
      </c>
      <c r="G137" s="277">
        <v>114</v>
      </c>
      <c r="H137" s="277">
        <v>32</v>
      </c>
      <c r="I137" s="277">
        <v>4031</v>
      </c>
      <c r="J137" s="299">
        <v>1.7</v>
      </c>
    </row>
    <row r="138" spans="1:10" s="255" customFormat="1" x14ac:dyDescent="0.2">
      <c r="A138" s="230">
        <v>122</v>
      </c>
      <c r="B138" s="298" t="s">
        <v>622</v>
      </c>
      <c r="C138" s="277">
        <v>2948</v>
      </c>
      <c r="D138" s="277">
        <v>1236</v>
      </c>
      <c r="E138" s="277">
        <v>1711</v>
      </c>
      <c r="F138" s="277">
        <v>1617</v>
      </c>
      <c r="G138" s="277">
        <v>77</v>
      </c>
      <c r="H138" s="277">
        <v>17</v>
      </c>
      <c r="I138" s="277">
        <v>4774</v>
      </c>
      <c r="J138" s="299">
        <v>1.62</v>
      </c>
    </row>
    <row r="139" spans="1:10" s="255" customFormat="1" x14ac:dyDescent="0.2">
      <c r="A139" s="230">
        <v>123</v>
      </c>
      <c r="B139" s="298" t="s">
        <v>623</v>
      </c>
      <c r="C139" s="277">
        <v>2815</v>
      </c>
      <c r="D139" s="277">
        <v>1388</v>
      </c>
      <c r="E139" s="277">
        <v>1427</v>
      </c>
      <c r="F139" s="277">
        <v>1371</v>
      </c>
      <c r="G139" s="277">
        <v>47</v>
      </c>
      <c r="H139" s="277">
        <v>8</v>
      </c>
      <c r="I139" s="277">
        <v>4309</v>
      </c>
      <c r="J139" s="299">
        <v>1.53</v>
      </c>
    </row>
    <row r="140" spans="1:10" s="255" customFormat="1" x14ac:dyDescent="0.2">
      <c r="A140" s="230">
        <v>124</v>
      </c>
      <c r="B140" s="298" t="s">
        <v>624</v>
      </c>
      <c r="C140" s="277">
        <v>1733</v>
      </c>
      <c r="D140" s="277">
        <v>1024</v>
      </c>
      <c r="E140" s="277">
        <v>709</v>
      </c>
      <c r="F140" s="277">
        <v>680</v>
      </c>
      <c r="G140" s="277">
        <v>24</v>
      </c>
      <c r="H140" s="277">
        <v>6</v>
      </c>
      <c r="I140" s="277">
        <v>2482</v>
      </c>
      <c r="J140" s="299">
        <v>1.43</v>
      </c>
    </row>
    <row r="141" spans="1:10" s="255" customFormat="1" x14ac:dyDescent="0.2">
      <c r="A141" s="230">
        <v>125</v>
      </c>
      <c r="B141" s="298" t="s">
        <v>625</v>
      </c>
      <c r="C141" s="277">
        <v>1462</v>
      </c>
      <c r="D141" s="277">
        <v>1076</v>
      </c>
      <c r="E141" s="277">
        <v>386</v>
      </c>
      <c r="F141" s="277">
        <v>364</v>
      </c>
      <c r="G141" s="277">
        <v>19</v>
      </c>
      <c r="H141" s="277" t="s">
        <v>165</v>
      </c>
      <c r="I141" s="277">
        <v>1878</v>
      </c>
      <c r="J141" s="299">
        <v>1.28</v>
      </c>
    </row>
    <row r="142" spans="1:10" s="255" customFormat="1" x14ac:dyDescent="0.2">
      <c r="A142" s="230">
        <v>126</v>
      </c>
      <c r="B142" s="300" t="s">
        <v>626</v>
      </c>
      <c r="C142" s="301">
        <v>40223</v>
      </c>
      <c r="D142" s="301">
        <v>16412</v>
      </c>
      <c r="E142" s="301">
        <v>23811</v>
      </c>
      <c r="F142" s="301">
        <v>13837</v>
      </c>
      <c r="G142" s="301">
        <v>4968</v>
      </c>
      <c r="H142" s="301">
        <v>5005</v>
      </c>
      <c r="I142" s="301">
        <v>80802</v>
      </c>
      <c r="J142" s="302">
        <v>2.0099999999999998</v>
      </c>
    </row>
    <row r="143" spans="1:10" s="255" customFormat="1" x14ac:dyDescent="0.2">
      <c r="A143" s="230">
        <v>127</v>
      </c>
      <c r="B143" s="298" t="s">
        <v>627</v>
      </c>
      <c r="C143" s="277">
        <v>1908</v>
      </c>
      <c r="D143" s="277">
        <v>1310</v>
      </c>
      <c r="E143" s="277">
        <v>598</v>
      </c>
      <c r="F143" s="277">
        <v>394</v>
      </c>
      <c r="G143" s="277">
        <v>132</v>
      </c>
      <c r="H143" s="277">
        <v>72</v>
      </c>
      <c r="I143" s="277">
        <v>2819</v>
      </c>
      <c r="J143" s="299">
        <v>1.48</v>
      </c>
    </row>
    <row r="144" spans="1:10" s="255" customFormat="1" x14ac:dyDescent="0.2">
      <c r="A144" s="230">
        <v>128</v>
      </c>
      <c r="B144" s="303" t="s">
        <v>628</v>
      </c>
      <c r="C144" s="277">
        <v>5889</v>
      </c>
      <c r="D144" s="277">
        <v>2744</v>
      </c>
      <c r="E144" s="277">
        <v>3145</v>
      </c>
      <c r="F144" s="277">
        <v>1599</v>
      </c>
      <c r="G144" s="277">
        <v>896</v>
      </c>
      <c r="H144" s="277">
        <v>650</v>
      </c>
      <c r="I144" s="277">
        <v>11440</v>
      </c>
      <c r="J144" s="299">
        <v>1.94</v>
      </c>
    </row>
    <row r="145" spans="1:11" s="255" customFormat="1" x14ac:dyDescent="0.2">
      <c r="A145" s="230">
        <v>129</v>
      </c>
      <c r="B145" s="303" t="s">
        <v>629</v>
      </c>
      <c r="C145" s="277">
        <v>6277</v>
      </c>
      <c r="D145" s="277">
        <v>1902</v>
      </c>
      <c r="E145" s="277">
        <v>4375</v>
      </c>
      <c r="F145" s="277">
        <v>1200</v>
      </c>
      <c r="G145" s="277">
        <v>1267</v>
      </c>
      <c r="H145" s="277">
        <v>1908</v>
      </c>
      <c r="I145" s="277">
        <v>16444</v>
      </c>
      <c r="J145" s="299">
        <v>2.62</v>
      </c>
    </row>
    <row r="146" spans="1:11" s="255" customFormat="1" x14ac:dyDescent="0.2">
      <c r="A146" s="230">
        <v>130</v>
      </c>
      <c r="B146" s="303" t="s">
        <v>630</v>
      </c>
      <c r="C146" s="277">
        <v>8223</v>
      </c>
      <c r="D146" s="277">
        <v>2505</v>
      </c>
      <c r="E146" s="277">
        <v>5718</v>
      </c>
      <c r="F146" s="277">
        <v>2242</v>
      </c>
      <c r="G146" s="277">
        <v>1597</v>
      </c>
      <c r="H146" s="277">
        <v>1879</v>
      </c>
      <c r="I146" s="277">
        <v>19961</v>
      </c>
      <c r="J146" s="299">
        <v>2.4300000000000002</v>
      </c>
    </row>
    <row r="147" spans="1:11" s="255" customFormat="1" x14ac:dyDescent="0.2">
      <c r="A147" s="230">
        <v>131</v>
      </c>
      <c r="B147" s="303" t="s">
        <v>631</v>
      </c>
      <c r="C147" s="277">
        <v>6591</v>
      </c>
      <c r="D147" s="277">
        <v>2308</v>
      </c>
      <c r="E147" s="277">
        <v>4283</v>
      </c>
      <c r="F147" s="277">
        <v>3057</v>
      </c>
      <c r="G147" s="277">
        <v>796</v>
      </c>
      <c r="H147" s="277">
        <v>430</v>
      </c>
      <c r="I147" s="277">
        <v>12665</v>
      </c>
      <c r="J147" s="299">
        <v>1.92</v>
      </c>
    </row>
    <row r="148" spans="1:11" s="255" customFormat="1" x14ac:dyDescent="0.2">
      <c r="A148" s="230">
        <v>132</v>
      </c>
      <c r="B148" s="303" t="s">
        <v>632</v>
      </c>
      <c r="C148" s="277">
        <v>11335</v>
      </c>
      <c r="D148" s="277">
        <v>5642</v>
      </c>
      <c r="E148" s="277">
        <v>5693</v>
      </c>
      <c r="F148" s="277">
        <v>5346</v>
      </c>
      <c r="G148" s="277">
        <v>281</v>
      </c>
      <c r="H148" s="277">
        <v>66</v>
      </c>
      <c r="I148" s="277">
        <v>17473</v>
      </c>
      <c r="J148" s="299">
        <v>1.54</v>
      </c>
    </row>
    <row r="149" spans="1:11" s="255" customFormat="1" x14ac:dyDescent="0.2">
      <c r="A149" s="270"/>
      <c r="B149" s="306"/>
      <c r="C149" s="297"/>
      <c r="D149" s="297"/>
      <c r="E149" s="297"/>
      <c r="F149" s="297"/>
      <c r="G149" s="297"/>
      <c r="H149" s="297"/>
      <c r="I149" s="297"/>
      <c r="J149" s="297"/>
      <c r="K149" s="297"/>
    </row>
    <row r="150" spans="1:11" s="255" customFormat="1" ht="11.25" customHeight="1" x14ac:dyDescent="0.2">
      <c r="A150" s="233" t="s">
        <v>558</v>
      </c>
      <c r="B150" s="304"/>
      <c r="C150" s="233"/>
      <c r="D150" s="307"/>
      <c r="E150" s="307"/>
      <c r="F150" s="307"/>
      <c r="G150" s="307"/>
      <c r="H150" s="307"/>
      <c r="I150" s="307"/>
      <c r="J150" s="307"/>
    </row>
    <row r="151" spans="1:11" s="255" customFormat="1" x14ac:dyDescent="0.2">
      <c r="A151" s="233"/>
      <c r="B151" s="308"/>
      <c r="C151" s="308"/>
      <c r="J151" s="309"/>
    </row>
    <row r="152" spans="1:11" s="255" customFormat="1" x14ac:dyDescent="0.2">
      <c r="A152" s="230"/>
      <c r="B152" s="308"/>
      <c r="C152" s="308"/>
      <c r="J152" s="309"/>
    </row>
    <row r="153" spans="1:11" s="255" customFormat="1" x14ac:dyDescent="0.2">
      <c r="A153" s="230"/>
      <c r="B153" s="308"/>
      <c r="C153" s="308"/>
      <c r="J153" s="309"/>
    </row>
    <row r="154" spans="1:11" s="255" customFormat="1" x14ac:dyDescent="0.2">
      <c r="A154" s="230"/>
      <c r="B154" s="308"/>
      <c r="C154" s="308"/>
      <c r="J154" s="309"/>
    </row>
    <row r="155" spans="1:11" s="255" customFormat="1" x14ac:dyDescent="0.2">
      <c r="A155" s="230"/>
      <c r="B155" s="308"/>
      <c r="C155" s="308"/>
      <c r="J155" s="309"/>
    </row>
    <row r="156" spans="1:11" s="255" customFormat="1" x14ac:dyDescent="0.2">
      <c r="A156" s="230"/>
      <c r="B156" s="308"/>
      <c r="C156" s="308"/>
      <c r="J156" s="309"/>
    </row>
    <row r="157" spans="1:11" s="255" customFormat="1" x14ac:dyDescent="0.2">
      <c r="A157" s="230"/>
      <c r="B157" s="308"/>
      <c r="C157" s="308"/>
      <c r="J157" s="309"/>
    </row>
    <row r="158" spans="1:11" s="255" customFormat="1" x14ac:dyDescent="0.2">
      <c r="A158" s="230"/>
      <c r="B158" s="308"/>
      <c r="C158" s="308"/>
      <c r="J158" s="309"/>
    </row>
    <row r="159" spans="1:11" s="255" customFormat="1" x14ac:dyDescent="0.2">
      <c r="A159" s="230"/>
      <c r="B159" s="308"/>
      <c r="C159" s="308"/>
      <c r="J159" s="309"/>
    </row>
    <row r="160" spans="1:11" s="255" customFormat="1" x14ac:dyDescent="0.2">
      <c r="A160" s="230"/>
      <c r="B160" s="308"/>
      <c r="C160" s="308"/>
      <c r="J160" s="309"/>
    </row>
    <row r="161" spans="1:10" s="255" customFormat="1" x14ac:dyDescent="0.2">
      <c r="A161" s="230"/>
      <c r="B161" s="308"/>
      <c r="C161" s="308"/>
      <c r="J161" s="309"/>
    </row>
    <row r="162" spans="1:10" s="255" customFormat="1" x14ac:dyDescent="0.2">
      <c r="A162" s="230"/>
      <c r="B162" s="308"/>
      <c r="C162" s="308"/>
      <c r="J162" s="309"/>
    </row>
    <row r="163" spans="1:10" s="255" customFormat="1" x14ac:dyDescent="0.2">
      <c r="A163" s="230"/>
      <c r="B163" s="308"/>
      <c r="C163" s="308"/>
      <c r="J163" s="309"/>
    </row>
    <row r="164" spans="1:10" s="255" customFormat="1" x14ac:dyDescent="0.2">
      <c r="A164" s="230"/>
      <c r="B164" s="308"/>
      <c r="C164" s="308"/>
      <c r="J164" s="309"/>
    </row>
    <row r="165" spans="1:10" s="255" customFormat="1" x14ac:dyDescent="0.2">
      <c r="A165" s="230"/>
      <c r="B165" s="308"/>
      <c r="C165" s="308"/>
      <c r="J165" s="309"/>
    </row>
    <row r="166" spans="1:10" s="255" customFormat="1" x14ac:dyDescent="0.2">
      <c r="A166" s="230"/>
      <c r="B166" s="308"/>
      <c r="C166" s="308"/>
      <c r="J166" s="309"/>
    </row>
    <row r="167" spans="1:10" s="255" customFormat="1" x14ac:dyDescent="0.2">
      <c r="A167" s="230"/>
      <c r="B167" s="308"/>
      <c r="C167" s="308"/>
      <c r="J167" s="309"/>
    </row>
    <row r="168" spans="1:10" s="255" customFormat="1" x14ac:dyDescent="0.2">
      <c r="A168" s="230"/>
      <c r="B168" s="308"/>
      <c r="C168" s="308"/>
      <c r="J168" s="309"/>
    </row>
    <row r="169" spans="1:10" s="255" customFormat="1" x14ac:dyDescent="0.2">
      <c r="A169" s="230"/>
      <c r="B169" s="308"/>
      <c r="C169" s="308"/>
      <c r="J169" s="309"/>
    </row>
    <row r="170" spans="1:10" s="255" customFormat="1" x14ac:dyDescent="0.2">
      <c r="A170" s="230"/>
      <c r="B170" s="308"/>
      <c r="C170" s="308"/>
      <c r="J170" s="309"/>
    </row>
    <row r="171" spans="1:10" s="255" customFormat="1" x14ac:dyDescent="0.2">
      <c r="A171" s="230"/>
      <c r="B171" s="308"/>
      <c r="C171" s="308"/>
      <c r="J171" s="309"/>
    </row>
    <row r="172" spans="1:10" s="255" customFormat="1" x14ac:dyDescent="0.2">
      <c r="A172" s="230"/>
      <c r="B172" s="308"/>
      <c r="C172" s="308"/>
      <c r="J172" s="309"/>
    </row>
    <row r="173" spans="1:10" s="255" customFormat="1" x14ac:dyDescent="0.2">
      <c r="A173" s="230"/>
      <c r="B173" s="308"/>
      <c r="C173" s="308"/>
      <c r="J173" s="309"/>
    </row>
    <row r="174" spans="1:10" s="255" customFormat="1" x14ac:dyDescent="0.2">
      <c r="A174" s="230"/>
      <c r="B174" s="308"/>
      <c r="C174" s="308"/>
      <c r="J174" s="309"/>
    </row>
    <row r="175" spans="1:10" s="255" customFormat="1" x14ac:dyDescent="0.2">
      <c r="A175" s="230"/>
      <c r="B175" s="308"/>
      <c r="C175" s="308"/>
      <c r="J175" s="309"/>
    </row>
    <row r="176" spans="1:10" s="255" customFormat="1" x14ac:dyDescent="0.2">
      <c r="A176" s="230"/>
      <c r="B176" s="308"/>
      <c r="C176" s="308"/>
      <c r="J176" s="309"/>
    </row>
    <row r="177" spans="1:10" s="255" customFormat="1" x14ac:dyDescent="0.2">
      <c r="A177" s="230"/>
      <c r="B177" s="308"/>
      <c r="C177" s="308"/>
      <c r="J177" s="309"/>
    </row>
    <row r="178" spans="1:10" s="255" customFormat="1" x14ac:dyDescent="0.2">
      <c r="A178" s="230"/>
      <c r="B178" s="308"/>
      <c r="C178" s="308"/>
      <c r="J178" s="309"/>
    </row>
    <row r="179" spans="1:10" s="255" customFormat="1" x14ac:dyDescent="0.2">
      <c r="A179" s="230"/>
      <c r="B179" s="308"/>
      <c r="C179" s="308"/>
      <c r="J179" s="309"/>
    </row>
    <row r="180" spans="1:10" s="255" customFormat="1" x14ac:dyDescent="0.2">
      <c r="A180" s="230"/>
      <c r="B180" s="308"/>
      <c r="C180" s="308"/>
      <c r="J180" s="309"/>
    </row>
    <row r="181" spans="1:10" s="255" customFormat="1" x14ac:dyDescent="0.2">
      <c r="A181" s="230"/>
      <c r="B181" s="308"/>
      <c r="C181" s="308"/>
      <c r="J181" s="309"/>
    </row>
    <row r="182" spans="1:10" s="255" customFormat="1" x14ac:dyDescent="0.2">
      <c r="A182" s="230"/>
      <c r="B182" s="308"/>
      <c r="C182" s="308"/>
      <c r="J182" s="309"/>
    </row>
    <row r="183" spans="1:10" s="255" customFormat="1" x14ac:dyDescent="0.2">
      <c r="A183" s="230"/>
      <c r="B183" s="308"/>
      <c r="C183" s="308"/>
      <c r="J183" s="309"/>
    </row>
    <row r="184" spans="1:10" s="255" customFormat="1" x14ac:dyDescent="0.2">
      <c r="A184" s="230"/>
      <c r="B184" s="308"/>
      <c r="C184" s="308"/>
      <c r="J184" s="309"/>
    </row>
    <row r="185" spans="1:10" s="255" customFormat="1" x14ac:dyDescent="0.2">
      <c r="A185" s="230"/>
      <c r="B185" s="308"/>
      <c r="C185" s="308"/>
      <c r="J185" s="309"/>
    </row>
    <row r="186" spans="1:10" s="255" customFormat="1" x14ac:dyDescent="0.2">
      <c r="A186" s="230"/>
      <c r="B186" s="308"/>
      <c r="C186" s="308"/>
      <c r="J186" s="309"/>
    </row>
    <row r="187" spans="1:10" s="255" customFormat="1" x14ac:dyDescent="0.2">
      <c r="A187" s="230"/>
      <c r="B187" s="308"/>
      <c r="C187" s="308"/>
      <c r="J187" s="309"/>
    </row>
    <row r="188" spans="1:10" s="255" customFormat="1" x14ac:dyDescent="0.2">
      <c r="A188" s="230"/>
      <c r="B188" s="308"/>
      <c r="C188" s="308"/>
      <c r="J188" s="309"/>
    </row>
    <row r="189" spans="1:10" s="255" customFormat="1" x14ac:dyDescent="0.2">
      <c r="A189" s="230"/>
      <c r="B189" s="308"/>
      <c r="C189" s="308"/>
      <c r="J189" s="309"/>
    </row>
    <row r="190" spans="1:10" s="255" customFormat="1" x14ac:dyDescent="0.2">
      <c r="A190" s="230"/>
      <c r="B190" s="308"/>
      <c r="C190" s="308"/>
      <c r="J190" s="309"/>
    </row>
    <row r="191" spans="1:10" s="255" customFormat="1" x14ac:dyDescent="0.2">
      <c r="A191" s="230"/>
      <c r="B191" s="308"/>
      <c r="C191" s="308"/>
      <c r="J191" s="309"/>
    </row>
    <row r="192" spans="1:10" s="255" customFormat="1" x14ac:dyDescent="0.2">
      <c r="A192" s="230"/>
      <c r="B192" s="308"/>
      <c r="C192" s="308"/>
      <c r="J192" s="309"/>
    </row>
    <row r="193" spans="1:10" s="255" customFormat="1" x14ac:dyDescent="0.2">
      <c r="A193" s="230"/>
      <c r="B193" s="308"/>
      <c r="C193" s="308"/>
      <c r="J193" s="309"/>
    </row>
    <row r="194" spans="1:10" s="255" customFormat="1" x14ac:dyDescent="0.2">
      <c r="A194" s="230"/>
      <c r="B194" s="308"/>
      <c r="C194" s="308"/>
      <c r="J194" s="309"/>
    </row>
    <row r="195" spans="1:10" s="255" customFormat="1" x14ac:dyDescent="0.2">
      <c r="A195" s="230"/>
      <c r="B195" s="308"/>
      <c r="C195" s="308"/>
      <c r="J195" s="309"/>
    </row>
    <row r="196" spans="1:10" s="255" customFormat="1" x14ac:dyDescent="0.2">
      <c r="A196" s="230"/>
      <c r="B196" s="308"/>
      <c r="C196" s="308"/>
      <c r="J196" s="309"/>
    </row>
    <row r="197" spans="1:10" s="255" customFormat="1" x14ac:dyDescent="0.2">
      <c r="A197" s="230"/>
      <c r="B197" s="308"/>
      <c r="C197" s="308"/>
      <c r="J197" s="309"/>
    </row>
    <row r="198" spans="1:10" s="255" customFormat="1" x14ac:dyDescent="0.2">
      <c r="A198" s="230"/>
      <c r="B198" s="308"/>
      <c r="C198" s="308"/>
      <c r="J198" s="309"/>
    </row>
    <row r="199" spans="1:10" s="255" customFormat="1" x14ac:dyDescent="0.2">
      <c r="A199" s="230"/>
      <c r="B199" s="308"/>
      <c r="C199" s="308"/>
      <c r="J199" s="309"/>
    </row>
    <row r="200" spans="1:10" s="255" customFormat="1" x14ac:dyDescent="0.2">
      <c r="A200" s="230"/>
      <c r="B200" s="308"/>
      <c r="C200" s="308"/>
      <c r="J200" s="309"/>
    </row>
    <row r="201" spans="1:10" s="255" customFormat="1" x14ac:dyDescent="0.2">
      <c r="A201" s="230"/>
      <c r="B201" s="308"/>
      <c r="C201" s="308"/>
      <c r="J201" s="309"/>
    </row>
    <row r="202" spans="1:10" s="255" customFormat="1" x14ac:dyDescent="0.2">
      <c r="A202" s="230"/>
      <c r="B202" s="308"/>
      <c r="C202" s="308"/>
      <c r="J202" s="309"/>
    </row>
    <row r="203" spans="1:10" s="255" customFormat="1" x14ac:dyDescent="0.2">
      <c r="A203" s="230"/>
      <c r="B203" s="308"/>
      <c r="C203" s="308"/>
      <c r="J203" s="309"/>
    </row>
    <row r="204" spans="1:10" s="255" customFormat="1" x14ac:dyDescent="0.2">
      <c r="A204" s="230"/>
      <c r="B204" s="308"/>
      <c r="C204" s="308"/>
      <c r="J204" s="309"/>
    </row>
    <row r="205" spans="1:10" s="255" customFormat="1" x14ac:dyDescent="0.2">
      <c r="A205" s="230"/>
      <c r="B205" s="308"/>
      <c r="C205" s="308"/>
      <c r="J205" s="309"/>
    </row>
    <row r="206" spans="1:10" s="255" customFormat="1" x14ac:dyDescent="0.2">
      <c r="A206" s="230"/>
      <c r="B206" s="308"/>
      <c r="C206" s="308"/>
      <c r="J206" s="309"/>
    </row>
    <row r="207" spans="1:10" s="255" customFormat="1" x14ac:dyDescent="0.2">
      <c r="A207" s="230"/>
      <c r="B207" s="308"/>
      <c r="C207" s="308"/>
      <c r="J207" s="309"/>
    </row>
    <row r="208" spans="1:10" s="255" customFormat="1" x14ac:dyDescent="0.2">
      <c r="A208" s="230"/>
      <c r="B208" s="308"/>
      <c r="C208" s="308"/>
      <c r="J208" s="309"/>
    </row>
    <row r="209" spans="1:10" s="255" customFormat="1" x14ac:dyDescent="0.2">
      <c r="A209" s="230"/>
      <c r="B209" s="308"/>
      <c r="C209" s="308"/>
      <c r="J209" s="309"/>
    </row>
    <row r="210" spans="1:10" s="255" customFormat="1" x14ac:dyDescent="0.2">
      <c r="A210" s="230"/>
      <c r="B210" s="308"/>
      <c r="C210" s="308"/>
      <c r="J210" s="309"/>
    </row>
    <row r="211" spans="1:10" s="255" customFormat="1" x14ac:dyDescent="0.2">
      <c r="A211" s="230"/>
      <c r="B211" s="308"/>
      <c r="C211" s="308"/>
      <c r="J211" s="309"/>
    </row>
    <row r="212" spans="1:10" s="255" customFormat="1" x14ac:dyDescent="0.2">
      <c r="A212" s="230"/>
      <c r="B212" s="308"/>
      <c r="C212" s="308"/>
      <c r="J212" s="309"/>
    </row>
    <row r="213" spans="1:10" s="255" customFormat="1" x14ac:dyDescent="0.2">
      <c r="A213" s="230"/>
      <c r="B213" s="308"/>
      <c r="C213" s="308"/>
      <c r="J213" s="309"/>
    </row>
    <row r="214" spans="1:10" s="255" customFormat="1" x14ac:dyDescent="0.2">
      <c r="A214" s="230"/>
      <c r="B214" s="308"/>
      <c r="C214" s="308"/>
      <c r="J214" s="309"/>
    </row>
    <row r="215" spans="1:10" s="255" customFormat="1" x14ac:dyDescent="0.2">
      <c r="A215" s="230"/>
      <c r="B215" s="308"/>
      <c r="C215" s="308"/>
      <c r="J215" s="309"/>
    </row>
    <row r="216" spans="1:10" s="255" customFormat="1" x14ac:dyDescent="0.2">
      <c r="A216" s="230"/>
      <c r="B216" s="308"/>
      <c r="C216" s="308"/>
      <c r="J216" s="309"/>
    </row>
    <row r="217" spans="1:10" s="255" customFormat="1" x14ac:dyDescent="0.2">
      <c r="A217" s="230"/>
      <c r="B217" s="308"/>
      <c r="C217" s="308"/>
      <c r="J217" s="309"/>
    </row>
    <row r="218" spans="1:10" s="255" customFormat="1" x14ac:dyDescent="0.2">
      <c r="A218" s="230"/>
      <c r="B218" s="308"/>
      <c r="C218" s="308"/>
      <c r="J218" s="309"/>
    </row>
    <row r="219" spans="1:10" s="255" customFormat="1" x14ac:dyDescent="0.2">
      <c r="A219" s="230"/>
      <c r="B219" s="308"/>
      <c r="C219" s="308"/>
      <c r="J219" s="309"/>
    </row>
    <row r="220" spans="1:10" s="255" customFormat="1" x14ac:dyDescent="0.2">
      <c r="A220" s="230"/>
      <c r="B220" s="308"/>
      <c r="C220" s="308"/>
      <c r="J220" s="309"/>
    </row>
    <row r="221" spans="1:10" s="255" customFormat="1" x14ac:dyDescent="0.2">
      <c r="A221" s="230"/>
      <c r="B221" s="308"/>
      <c r="C221" s="308"/>
      <c r="J221" s="309"/>
    </row>
    <row r="222" spans="1:10" s="255" customFormat="1" x14ac:dyDescent="0.2">
      <c r="A222" s="230"/>
      <c r="B222" s="308"/>
      <c r="C222" s="308"/>
      <c r="J222" s="309"/>
    </row>
    <row r="223" spans="1:10" s="255" customFormat="1" x14ac:dyDescent="0.2">
      <c r="A223" s="230"/>
      <c r="B223" s="308"/>
      <c r="C223" s="308"/>
      <c r="J223" s="309"/>
    </row>
    <row r="224" spans="1:10" s="255" customFormat="1" x14ac:dyDescent="0.2">
      <c r="A224" s="230"/>
      <c r="B224" s="308"/>
      <c r="C224" s="308"/>
      <c r="J224" s="309"/>
    </row>
    <row r="225" spans="1:10" s="255" customFormat="1" x14ac:dyDescent="0.2">
      <c r="A225" s="230"/>
      <c r="B225" s="308"/>
      <c r="C225" s="308"/>
      <c r="J225" s="309"/>
    </row>
    <row r="226" spans="1:10" s="255" customFormat="1" x14ac:dyDescent="0.2">
      <c r="A226" s="230"/>
      <c r="B226" s="308"/>
      <c r="C226" s="308"/>
      <c r="J226" s="309"/>
    </row>
    <row r="227" spans="1:10" s="255" customFormat="1" x14ac:dyDescent="0.2">
      <c r="A227" s="230"/>
      <c r="B227" s="308"/>
      <c r="C227" s="308"/>
      <c r="J227" s="309"/>
    </row>
    <row r="228" spans="1:10" s="255" customFormat="1" x14ac:dyDescent="0.2">
      <c r="A228" s="230"/>
      <c r="B228" s="308"/>
      <c r="C228" s="308"/>
      <c r="J228" s="309"/>
    </row>
    <row r="229" spans="1:10" s="255" customFormat="1" x14ac:dyDescent="0.2">
      <c r="A229" s="230"/>
      <c r="B229" s="308"/>
      <c r="C229" s="308"/>
      <c r="J229" s="309"/>
    </row>
    <row r="230" spans="1:10" s="255" customFormat="1" x14ac:dyDescent="0.2">
      <c r="A230" s="230"/>
      <c r="B230" s="308"/>
      <c r="C230" s="308"/>
      <c r="J230" s="309"/>
    </row>
    <row r="231" spans="1:10" s="255" customFormat="1" x14ac:dyDescent="0.2">
      <c r="A231" s="230"/>
      <c r="B231" s="308"/>
      <c r="C231" s="308"/>
      <c r="J231" s="309"/>
    </row>
    <row r="232" spans="1:10" s="255" customFormat="1" x14ac:dyDescent="0.2">
      <c r="A232" s="230"/>
      <c r="B232" s="308"/>
      <c r="C232" s="308"/>
      <c r="J232" s="309"/>
    </row>
    <row r="233" spans="1:10" s="255" customFormat="1" x14ac:dyDescent="0.2">
      <c r="A233" s="230"/>
      <c r="B233" s="308"/>
      <c r="C233" s="308"/>
      <c r="J233" s="309"/>
    </row>
    <row r="234" spans="1:10" s="255" customFormat="1" x14ac:dyDescent="0.2">
      <c r="A234" s="230"/>
      <c r="B234" s="308"/>
      <c r="C234" s="308"/>
      <c r="J234" s="309"/>
    </row>
    <row r="235" spans="1:10" s="255" customFormat="1" x14ac:dyDescent="0.2">
      <c r="A235" s="230"/>
      <c r="B235" s="308"/>
      <c r="C235" s="308"/>
      <c r="J235" s="309"/>
    </row>
    <row r="236" spans="1:10" s="255" customFormat="1" x14ac:dyDescent="0.2">
      <c r="A236" s="230"/>
      <c r="B236" s="308"/>
      <c r="C236" s="308"/>
      <c r="J236" s="309"/>
    </row>
    <row r="237" spans="1:10" s="255" customFormat="1" x14ac:dyDescent="0.2">
      <c r="A237" s="230"/>
      <c r="B237" s="308"/>
      <c r="C237" s="308"/>
      <c r="J237" s="309"/>
    </row>
    <row r="238" spans="1:10" s="255" customFormat="1" x14ac:dyDescent="0.2">
      <c r="A238" s="230"/>
      <c r="B238" s="308"/>
      <c r="C238" s="308"/>
      <c r="J238" s="309"/>
    </row>
    <row r="239" spans="1:10" s="255" customFormat="1" x14ac:dyDescent="0.2">
      <c r="A239" s="230"/>
      <c r="B239" s="308"/>
      <c r="C239" s="308"/>
      <c r="J239" s="309"/>
    </row>
    <row r="240" spans="1:10" s="255" customFormat="1" x14ac:dyDescent="0.2">
      <c r="A240" s="230"/>
      <c r="B240" s="308"/>
      <c r="C240" s="308"/>
      <c r="J240" s="309"/>
    </row>
    <row r="241" spans="1:10" s="255" customFormat="1" x14ac:dyDescent="0.2">
      <c r="A241" s="230"/>
      <c r="B241" s="308"/>
      <c r="C241" s="308"/>
      <c r="J241" s="309"/>
    </row>
    <row r="242" spans="1:10" s="255" customFormat="1" x14ac:dyDescent="0.2">
      <c r="A242" s="230"/>
      <c r="B242" s="308"/>
      <c r="C242" s="308"/>
      <c r="J242" s="309"/>
    </row>
    <row r="243" spans="1:10" s="255" customFormat="1" x14ac:dyDescent="0.2">
      <c r="A243" s="230"/>
      <c r="B243" s="308"/>
      <c r="C243" s="308"/>
      <c r="J243" s="309"/>
    </row>
    <row r="244" spans="1:10" s="255" customFormat="1" x14ac:dyDescent="0.2">
      <c r="A244" s="230"/>
      <c r="B244" s="308"/>
      <c r="C244" s="308"/>
      <c r="J244" s="309"/>
    </row>
    <row r="245" spans="1:10" s="255" customFormat="1" x14ac:dyDescent="0.2">
      <c r="A245" s="230"/>
      <c r="B245" s="308"/>
      <c r="C245" s="308"/>
      <c r="J245" s="309"/>
    </row>
    <row r="246" spans="1:10" s="255" customFormat="1" x14ac:dyDescent="0.2">
      <c r="A246" s="230"/>
      <c r="B246" s="308"/>
      <c r="C246" s="308"/>
      <c r="J246" s="309"/>
    </row>
    <row r="247" spans="1:10" s="255" customFormat="1" x14ac:dyDescent="0.2">
      <c r="A247" s="230"/>
      <c r="B247" s="308"/>
      <c r="C247" s="308"/>
      <c r="J247" s="309"/>
    </row>
    <row r="248" spans="1:10" s="255" customFormat="1" x14ac:dyDescent="0.2">
      <c r="A248" s="230"/>
      <c r="B248" s="308"/>
      <c r="C248" s="308"/>
      <c r="J248" s="309"/>
    </row>
    <row r="249" spans="1:10" s="255" customFormat="1" x14ac:dyDescent="0.2">
      <c r="A249" s="230"/>
      <c r="B249" s="308"/>
      <c r="C249" s="308"/>
      <c r="J249" s="309"/>
    </row>
    <row r="250" spans="1:10" s="255" customFormat="1" x14ac:dyDescent="0.2">
      <c r="A250" s="230"/>
      <c r="B250" s="308"/>
      <c r="C250" s="308"/>
      <c r="J250" s="309"/>
    </row>
    <row r="251" spans="1:10" s="255" customFormat="1" x14ac:dyDescent="0.2">
      <c r="A251" s="230"/>
      <c r="B251" s="308"/>
      <c r="C251" s="308"/>
      <c r="J251" s="309"/>
    </row>
    <row r="252" spans="1:10" s="255" customFormat="1" x14ac:dyDescent="0.2">
      <c r="A252" s="230"/>
      <c r="B252" s="308"/>
      <c r="C252" s="308"/>
      <c r="J252" s="309"/>
    </row>
    <row r="253" spans="1:10" s="255" customFormat="1" x14ac:dyDescent="0.2">
      <c r="A253" s="230"/>
      <c r="B253" s="308"/>
      <c r="C253" s="308"/>
      <c r="J253" s="309"/>
    </row>
    <row r="254" spans="1:10" s="255" customFormat="1" x14ac:dyDescent="0.2">
      <c r="A254" s="230"/>
      <c r="B254" s="308"/>
      <c r="C254" s="308"/>
      <c r="J254" s="309"/>
    </row>
    <row r="255" spans="1:10" s="255" customFormat="1" x14ac:dyDescent="0.2">
      <c r="A255" s="230"/>
      <c r="B255" s="308"/>
      <c r="C255" s="308"/>
      <c r="J255" s="309"/>
    </row>
    <row r="256" spans="1:10" s="255" customFormat="1" x14ac:dyDescent="0.2">
      <c r="A256" s="230"/>
      <c r="B256" s="308"/>
      <c r="C256" s="308"/>
      <c r="J256" s="309"/>
    </row>
    <row r="257" spans="1:10" s="255" customFormat="1" x14ac:dyDescent="0.2">
      <c r="A257" s="230"/>
      <c r="B257" s="308"/>
      <c r="C257" s="308"/>
      <c r="J257" s="309"/>
    </row>
    <row r="258" spans="1:10" s="255" customFormat="1" x14ac:dyDescent="0.2">
      <c r="A258" s="230"/>
      <c r="B258" s="308"/>
      <c r="C258" s="308"/>
      <c r="J258" s="309"/>
    </row>
    <row r="259" spans="1:10" s="255" customFormat="1" x14ac:dyDescent="0.2">
      <c r="A259" s="230"/>
      <c r="B259" s="308"/>
      <c r="C259" s="308"/>
      <c r="J259" s="309"/>
    </row>
    <row r="260" spans="1:10" s="255" customFormat="1" x14ac:dyDescent="0.2">
      <c r="A260" s="230"/>
      <c r="B260" s="308"/>
      <c r="C260" s="308"/>
      <c r="J260" s="309"/>
    </row>
    <row r="261" spans="1:10" s="255" customFormat="1" x14ac:dyDescent="0.2">
      <c r="A261" s="230"/>
      <c r="B261" s="308"/>
      <c r="C261" s="308"/>
      <c r="J261" s="309"/>
    </row>
    <row r="262" spans="1:10" s="255" customFormat="1" x14ac:dyDescent="0.2">
      <c r="A262" s="230"/>
      <c r="B262" s="308"/>
      <c r="C262" s="308"/>
      <c r="J262" s="309"/>
    </row>
    <row r="263" spans="1:10" s="255" customFormat="1" x14ac:dyDescent="0.2">
      <c r="A263" s="230"/>
      <c r="B263" s="308"/>
      <c r="C263" s="308"/>
      <c r="J263" s="309"/>
    </row>
    <row r="264" spans="1:10" s="255" customFormat="1" x14ac:dyDescent="0.2">
      <c r="A264" s="230"/>
      <c r="B264" s="308"/>
      <c r="C264" s="308"/>
      <c r="J264" s="309"/>
    </row>
    <row r="265" spans="1:10" s="255" customFormat="1" x14ac:dyDescent="0.2">
      <c r="A265" s="230"/>
      <c r="B265" s="308"/>
      <c r="C265" s="308"/>
      <c r="J265" s="309"/>
    </row>
    <row r="266" spans="1:10" s="255" customFormat="1" x14ac:dyDescent="0.2">
      <c r="A266" s="230"/>
      <c r="B266" s="308"/>
      <c r="C266" s="308"/>
      <c r="J266" s="309"/>
    </row>
    <row r="267" spans="1:10" s="255" customFormat="1" x14ac:dyDescent="0.2">
      <c r="A267" s="230"/>
      <c r="B267" s="308"/>
      <c r="C267" s="308"/>
      <c r="J267" s="309"/>
    </row>
    <row r="268" spans="1:10" s="255" customFormat="1" x14ac:dyDescent="0.2">
      <c r="A268" s="230"/>
      <c r="B268" s="308"/>
      <c r="C268" s="308"/>
      <c r="J268" s="309"/>
    </row>
    <row r="269" spans="1:10" s="255" customFormat="1" x14ac:dyDescent="0.2">
      <c r="A269" s="230"/>
      <c r="B269" s="308"/>
      <c r="C269" s="308"/>
      <c r="J269" s="309"/>
    </row>
    <row r="270" spans="1:10" s="255" customFormat="1" x14ac:dyDescent="0.2">
      <c r="A270" s="230"/>
      <c r="B270" s="308"/>
      <c r="C270" s="308"/>
      <c r="J270" s="309"/>
    </row>
    <row r="271" spans="1:10" s="255" customFormat="1" x14ac:dyDescent="0.2">
      <c r="A271" s="230"/>
      <c r="B271" s="308"/>
      <c r="C271" s="308"/>
      <c r="J271" s="309"/>
    </row>
    <row r="272" spans="1:10" s="255" customFormat="1" x14ac:dyDescent="0.2">
      <c r="A272" s="230"/>
      <c r="B272" s="308"/>
      <c r="C272" s="308"/>
      <c r="J272" s="309"/>
    </row>
    <row r="273" spans="1:10" s="255" customFormat="1" x14ac:dyDescent="0.2">
      <c r="A273" s="230"/>
      <c r="B273" s="308"/>
      <c r="C273" s="308"/>
      <c r="J273" s="309"/>
    </row>
    <row r="274" spans="1:10" s="255" customFormat="1" x14ac:dyDescent="0.2">
      <c r="A274" s="230"/>
      <c r="B274" s="308"/>
      <c r="C274" s="308"/>
      <c r="J274" s="309"/>
    </row>
    <row r="275" spans="1:10" s="255" customFormat="1" x14ac:dyDescent="0.2">
      <c r="A275" s="230"/>
      <c r="B275" s="308"/>
      <c r="C275" s="308"/>
      <c r="J275" s="309"/>
    </row>
    <row r="276" spans="1:10" s="255" customFormat="1" x14ac:dyDescent="0.2">
      <c r="A276" s="230"/>
      <c r="B276" s="308"/>
      <c r="C276" s="308"/>
      <c r="J276" s="309"/>
    </row>
    <row r="277" spans="1:10" s="255" customFormat="1" x14ac:dyDescent="0.2">
      <c r="A277" s="230"/>
      <c r="B277" s="308"/>
      <c r="C277" s="308"/>
      <c r="J277" s="309"/>
    </row>
    <row r="278" spans="1:10" s="255" customFormat="1" x14ac:dyDescent="0.2">
      <c r="A278" s="230"/>
      <c r="B278" s="308"/>
      <c r="C278" s="308"/>
      <c r="J278" s="309"/>
    </row>
    <row r="279" spans="1:10" s="255" customFormat="1" x14ac:dyDescent="0.2">
      <c r="A279" s="230"/>
      <c r="B279" s="308"/>
      <c r="C279" s="308"/>
      <c r="J279" s="309"/>
    </row>
    <row r="280" spans="1:10" s="255" customFormat="1" x14ac:dyDescent="0.2">
      <c r="A280" s="230"/>
      <c r="B280" s="308"/>
      <c r="C280" s="308"/>
      <c r="J280" s="309"/>
    </row>
    <row r="281" spans="1:10" s="255" customFormat="1" x14ac:dyDescent="0.2">
      <c r="A281" s="230"/>
      <c r="B281" s="308"/>
      <c r="C281" s="308"/>
      <c r="J281" s="309"/>
    </row>
    <row r="282" spans="1:10" s="255" customFormat="1" x14ac:dyDescent="0.2">
      <c r="A282" s="230"/>
      <c r="B282" s="308"/>
      <c r="C282" s="308"/>
      <c r="J282" s="309"/>
    </row>
    <row r="283" spans="1:10" s="255" customFormat="1" x14ac:dyDescent="0.2">
      <c r="A283" s="230"/>
      <c r="B283" s="308"/>
      <c r="C283" s="308"/>
      <c r="J283" s="309"/>
    </row>
    <row r="284" spans="1:10" s="255" customFormat="1" x14ac:dyDescent="0.2">
      <c r="A284" s="230"/>
      <c r="B284" s="308"/>
      <c r="C284" s="308"/>
      <c r="J284" s="309"/>
    </row>
    <row r="285" spans="1:10" s="255" customFormat="1" x14ac:dyDescent="0.2">
      <c r="A285" s="230"/>
      <c r="B285" s="308"/>
      <c r="C285" s="308"/>
      <c r="J285" s="309"/>
    </row>
    <row r="286" spans="1:10" s="255" customFormat="1" x14ac:dyDescent="0.2">
      <c r="A286" s="230"/>
      <c r="B286" s="308"/>
      <c r="C286" s="308"/>
      <c r="J286" s="309"/>
    </row>
    <row r="287" spans="1:10" s="255" customFormat="1" x14ac:dyDescent="0.2">
      <c r="A287" s="230"/>
      <c r="B287" s="308"/>
      <c r="C287" s="308"/>
      <c r="J287" s="309"/>
    </row>
    <row r="288" spans="1:10" s="255" customFormat="1" x14ac:dyDescent="0.2">
      <c r="A288" s="230"/>
      <c r="B288" s="308"/>
      <c r="C288" s="308"/>
      <c r="J288" s="309"/>
    </row>
    <row r="289" spans="1:10" s="255" customFormat="1" x14ac:dyDescent="0.2">
      <c r="A289" s="230"/>
      <c r="B289" s="308"/>
      <c r="C289" s="308"/>
      <c r="J289" s="309"/>
    </row>
    <row r="290" spans="1:10" s="255" customFormat="1" x14ac:dyDescent="0.2">
      <c r="A290" s="230"/>
      <c r="B290" s="308"/>
      <c r="C290" s="308"/>
      <c r="J290" s="309"/>
    </row>
    <row r="291" spans="1:10" s="255" customFormat="1" x14ac:dyDescent="0.2">
      <c r="A291" s="230"/>
      <c r="B291" s="308"/>
      <c r="C291" s="308"/>
      <c r="J291" s="309"/>
    </row>
    <row r="292" spans="1:10" s="255" customFormat="1" x14ac:dyDescent="0.2">
      <c r="A292" s="230"/>
      <c r="B292" s="308"/>
      <c r="C292" s="308"/>
      <c r="J292" s="309"/>
    </row>
    <row r="293" spans="1:10" s="255" customFormat="1" x14ac:dyDescent="0.2">
      <c r="A293" s="230"/>
      <c r="B293" s="308"/>
      <c r="C293" s="308"/>
      <c r="J293" s="309"/>
    </row>
    <row r="294" spans="1:10" s="255" customFormat="1" x14ac:dyDescent="0.2">
      <c r="A294" s="230"/>
      <c r="B294" s="308"/>
      <c r="C294" s="308"/>
      <c r="J294" s="309"/>
    </row>
    <row r="295" spans="1:10" s="255" customFormat="1" x14ac:dyDescent="0.2">
      <c r="A295" s="230"/>
      <c r="B295" s="308"/>
      <c r="C295" s="308"/>
      <c r="J295" s="309"/>
    </row>
    <row r="296" spans="1:10" s="255" customFormat="1" x14ac:dyDescent="0.2">
      <c r="A296" s="230"/>
      <c r="B296" s="308"/>
      <c r="C296" s="308"/>
      <c r="J296" s="309"/>
    </row>
    <row r="297" spans="1:10" s="255" customFormat="1" x14ac:dyDescent="0.2">
      <c r="A297" s="230"/>
      <c r="B297" s="308"/>
      <c r="C297" s="308"/>
      <c r="J297" s="309"/>
    </row>
    <row r="298" spans="1:10" s="255" customFormat="1" x14ac:dyDescent="0.2">
      <c r="A298" s="230"/>
      <c r="B298" s="308"/>
      <c r="C298" s="308"/>
      <c r="J298" s="309"/>
    </row>
    <row r="299" spans="1:10" s="255" customFormat="1" x14ac:dyDescent="0.2">
      <c r="A299" s="230"/>
      <c r="B299" s="308"/>
      <c r="C299" s="308"/>
      <c r="J299" s="309"/>
    </row>
    <row r="300" spans="1:10" s="255" customFormat="1" x14ac:dyDescent="0.2">
      <c r="A300" s="230"/>
      <c r="B300" s="308"/>
      <c r="C300" s="308"/>
      <c r="J300" s="309"/>
    </row>
    <row r="301" spans="1:10" s="255" customFormat="1" x14ac:dyDescent="0.2">
      <c r="A301" s="230"/>
      <c r="B301" s="308"/>
      <c r="C301" s="308"/>
      <c r="J301" s="309"/>
    </row>
    <row r="302" spans="1:10" s="255" customFormat="1" x14ac:dyDescent="0.2">
      <c r="A302" s="230"/>
      <c r="B302" s="308"/>
      <c r="C302" s="308"/>
      <c r="J302" s="309"/>
    </row>
    <row r="303" spans="1:10" s="255" customFormat="1" x14ac:dyDescent="0.2">
      <c r="A303" s="230"/>
      <c r="B303" s="308"/>
      <c r="C303" s="308"/>
      <c r="J303" s="309"/>
    </row>
    <row r="304" spans="1:10" s="255" customFormat="1" x14ac:dyDescent="0.2">
      <c r="A304" s="230"/>
      <c r="B304" s="308"/>
      <c r="C304" s="308"/>
      <c r="J304" s="309"/>
    </row>
    <row r="305" spans="1:10" s="255" customFormat="1" x14ac:dyDescent="0.2">
      <c r="A305" s="230"/>
      <c r="B305" s="308"/>
      <c r="C305" s="308"/>
      <c r="J305" s="309"/>
    </row>
    <row r="306" spans="1:10" s="255" customFormat="1" x14ac:dyDescent="0.2">
      <c r="A306" s="230"/>
      <c r="B306" s="308"/>
      <c r="C306" s="308"/>
      <c r="J306" s="309"/>
    </row>
    <row r="307" spans="1:10" s="255" customFormat="1" x14ac:dyDescent="0.2">
      <c r="A307" s="230"/>
      <c r="B307" s="308"/>
      <c r="C307" s="308"/>
      <c r="J307" s="309"/>
    </row>
    <row r="308" spans="1:10" s="255" customFormat="1" x14ac:dyDescent="0.2">
      <c r="A308" s="230"/>
      <c r="B308" s="308"/>
      <c r="C308" s="308"/>
      <c r="J308" s="309"/>
    </row>
    <row r="309" spans="1:10" s="255" customFormat="1" x14ac:dyDescent="0.2">
      <c r="A309" s="230"/>
      <c r="B309" s="308"/>
      <c r="C309" s="308"/>
      <c r="J309" s="309"/>
    </row>
    <row r="310" spans="1:10" s="255" customFormat="1" x14ac:dyDescent="0.2">
      <c r="A310" s="230"/>
      <c r="B310" s="308"/>
      <c r="C310" s="308"/>
      <c r="J310" s="309"/>
    </row>
    <row r="311" spans="1:10" s="255" customFormat="1" x14ac:dyDescent="0.2">
      <c r="A311" s="230"/>
      <c r="B311" s="308"/>
      <c r="C311" s="308"/>
      <c r="J311" s="309"/>
    </row>
    <row r="312" spans="1:10" s="255" customFormat="1" x14ac:dyDescent="0.2">
      <c r="A312" s="230"/>
      <c r="B312" s="308"/>
      <c r="C312" s="308"/>
      <c r="J312" s="309"/>
    </row>
    <row r="313" spans="1:10" s="255" customFormat="1" x14ac:dyDescent="0.2">
      <c r="A313" s="230"/>
      <c r="B313" s="308"/>
      <c r="C313" s="308"/>
      <c r="J313" s="309"/>
    </row>
    <row r="314" spans="1:10" s="255" customFormat="1" x14ac:dyDescent="0.2">
      <c r="A314" s="230"/>
      <c r="B314" s="308"/>
      <c r="C314" s="308"/>
      <c r="J314" s="309"/>
    </row>
    <row r="315" spans="1:10" s="255" customFormat="1" x14ac:dyDescent="0.2">
      <c r="A315" s="230"/>
      <c r="B315" s="308"/>
      <c r="C315" s="308"/>
      <c r="J315" s="309"/>
    </row>
    <row r="316" spans="1:10" s="255" customFormat="1" x14ac:dyDescent="0.2">
      <c r="A316" s="230"/>
      <c r="B316" s="308"/>
      <c r="C316" s="308"/>
      <c r="J316" s="309"/>
    </row>
    <row r="317" spans="1:10" s="255" customFormat="1" x14ac:dyDescent="0.2">
      <c r="A317" s="230"/>
      <c r="B317" s="308"/>
      <c r="C317" s="308"/>
      <c r="J317" s="309"/>
    </row>
    <row r="318" spans="1:10" s="255" customFormat="1" x14ac:dyDescent="0.2">
      <c r="A318" s="230"/>
      <c r="B318" s="308"/>
      <c r="C318" s="308"/>
      <c r="J318" s="309"/>
    </row>
    <row r="319" spans="1:10" s="255" customFormat="1" x14ac:dyDescent="0.2">
      <c r="A319" s="230"/>
      <c r="B319" s="308"/>
      <c r="C319" s="308"/>
      <c r="J319" s="309"/>
    </row>
    <row r="320" spans="1:10" s="255" customFormat="1" x14ac:dyDescent="0.2">
      <c r="A320" s="230"/>
      <c r="B320" s="308"/>
      <c r="C320" s="308"/>
      <c r="J320" s="309"/>
    </row>
    <row r="321" spans="1:10" s="255" customFormat="1" x14ac:dyDescent="0.2">
      <c r="A321" s="230"/>
      <c r="B321" s="308"/>
      <c r="C321" s="308"/>
      <c r="J321" s="309"/>
    </row>
    <row r="322" spans="1:10" s="255" customFormat="1" x14ac:dyDescent="0.2">
      <c r="A322" s="230"/>
      <c r="B322" s="308"/>
      <c r="C322" s="308"/>
      <c r="J322" s="309"/>
    </row>
    <row r="323" spans="1:10" s="255" customFormat="1" x14ac:dyDescent="0.2">
      <c r="A323" s="230"/>
      <c r="B323" s="308"/>
      <c r="C323" s="308"/>
      <c r="J323" s="309"/>
    </row>
    <row r="324" spans="1:10" s="255" customFormat="1" x14ac:dyDescent="0.2">
      <c r="A324" s="230"/>
      <c r="B324" s="308"/>
      <c r="C324" s="308"/>
      <c r="J324" s="309"/>
    </row>
    <row r="325" spans="1:10" s="255" customFormat="1" x14ac:dyDescent="0.2">
      <c r="A325" s="230"/>
      <c r="B325" s="308"/>
      <c r="C325" s="308"/>
      <c r="J325" s="309"/>
    </row>
    <row r="326" spans="1:10" s="255" customFormat="1" x14ac:dyDescent="0.2">
      <c r="A326" s="230"/>
      <c r="B326" s="308"/>
      <c r="C326" s="308"/>
      <c r="J326" s="309"/>
    </row>
    <row r="327" spans="1:10" s="255" customFormat="1" x14ac:dyDescent="0.2">
      <c r="A327" s="230"/>
      <c r="B327" s="308"/>
      <c r="C327" s="308"/>
      <c r="J327" s="309"/>
    </row>
    <row r="328" spans="1:10" s="255" customFormat="1" x14ac:dyDescent="0.2">
      <c r="A328" s="230"/>
      <c r="B328" s="308"/>
      <c r="C328" s="308"/>
      <c r="J328" s="309"/>
    </row>
    <row r="329" spans="1:10" s="255" customFormat="1" x14ac:dyDescent="0.2">
      <c r="A329" s="230"/>
      <c r="B329" s="308"/>
      <c r="C329" s="308"/>
      <c r="J329" s="309"/>
    </row>
    <row r="330" spans="1:10" s="255" customFormat="1" x14ac:dyDescent="0.2">
      <c r="A330" s="230"/>
      <c r="B330" s="308"/>
      <c r="C330" s="308"/>
      <c r="J330" s="309"/>
    </row>
    <row r="331" spans="1:10" s="255" customFormat="1" x14ac:dyDescent="0.2">
      <c r="A331" s="230"/>
      <c r="B331" s="308"/>
      <c r="C331" s="308"/>
      <c r="J331" s="309"/>
    </row>
    <row r="332" spans="1:10" s="255" customFormat="1" x14ac:dyDescent="0.2">
      <c r="A332" s="230"/>
      <c r="B332" s="308"/>
      <c r="C332" s="308"/>
      <c r="J332" s="309"/>
    </row>
    <row r="333" spans="1:10" s="255" customFormat="1" x14ac:dyDescent="0.2">
      <c r="A333" s="230"/>
      <c r="B333" s="308"/>
      <c r="C333" s="308"/>
      <c r="J333" s="309"/>
    </row>
    <row r="334" spans="1:10" s="255" customFormat="1" x14ac:dyDescent="0.2">
      <c r="A334" s="230"/>
      <c r="B334" s="308"/>
      <c r="C334" s="308"/>
      <c r="J334" s="309"/>
    </row>
    <row r="335" spans="1:10" s="255" customFormat="1" x14ac:dyDescent="0.2">
      <c r="A335" s="230"/>
      <c r="B335" s="308"/>
      <c r="C335" s="308"/>
      <c r="J335" s="309"/>
    </row>
    <row r="336" spans="1:10" s="255" customFormat="1" x14ac:dyDescent="0.2">
      <c r="A336" s="230"/>
      <c r="B336" s="308"/>
      <c r="C336" s="308"/>
      <c r="J336" s="309"/>
    </row>
    <row r="337" spans="1:10" s="255" customFormat="1" x14ac:dyDescent="0.2">
      <c r="A337" s="230"/>
      <c r="B337" s="308"/>
      <c r="C337" s="308"/>
      <c r="J337" s="309"/>
    </row>
    <row r="338" spans="1:10" s="255" customFormat="1" x14ac:dyDescent="0.2">
      <c r="A338" s="230"/>
      <c r="B338" s="308"/>
      <c r="C338" s="308"/>
      <c r="J338" s="309"/>
    </row>
    <row r="339" spans="1:10" s="255" customFormat="1" x14ac:dyDescent="0.2">
      <c r="A339" s="230"/>
      <c r="B339" s="308"/>
      <c r="C339" s="308"/>
      <c r="J339" s="309"/>
    </row>
    <row r="340" spans="1:10" s="255" customFormat="1" x14ac:dyDescent="0.2">
      <c r="A340" s="230"/>
      <c r="B340" s="308"/>
      <c r="C340" s="308"/>
      <c r="J340" s="309"/>
    </row>
    <row r="341" spans="1:10" s="255" customFormat="1" x14ac:dyDescent="0.2">
      <c r="A341" s="230"/>
      <c r="B341" s="308"/>
      <c r="C341" s="308"/>
      <c r="J341" s="309"/>
    </row>
    <row r="342" spans="1:10" s="255" customFormat="1" x14ac:dyDescent="0.2">
      <c r="A342" s="230"/>
      <c r="B342" s="308"/>
      <c r="C342" s="308"/>
      <c r="J342" s="309"/>
    </row>
    <row r="343" spans="1:10" s="255" customFormat="1" x14ac:dyDescent="0.2">
      <c r="A343" s="230"/>
      <c r="B343" s="308"/>
      <c r="C343" s="308"/>
      <c r="J343" s="309"/>
    </row>
    <row r="344" spans="1:10" s="255" customFormat="1" x14ac:dyDescent="0.2">
      <c r="A344" s="230"/>
      <c r="B344" s="308"/>
      <c r="C344" s="308"/>
      <c r="J344" s="309"/>
    </row>
    <row r="345" spans="1:10" s="255" customFormat="1" x14ac:dyDescent="0.2">
      <c r="A345" s="230"/>
      <c r="B345" s="308"/>
      <c r="C345" s="308"/>
      <c r="J345" s="309"/>
    </row>
    <row r="346" spans="1:10" s="255" customFormat="1" x14ac:dyDescent="0.2">
      <c r="A346" s="230"/>
      <c r="B346" s="308"/>
      <c r="C346" s="308"/>
      <c r="J346" s="309"/>
    </row>
    <row r="347" spans="1:10" s="255" customFormat="1" x14ac:dyDescent="0.2">
      <c r="A347" s="230"/>
      <c r="B347" s="308"/>
      <c r="C347" s="308"/>
      <c r="J347" s="309"/>
    </row>
    <row r="348" spans="1:10" s="255" customFormat="1" x14ac:dyDescent="0.2">
      <c r="A348" s="230"/>
      <c r="B348" s="308"/>
      <c r="C348" s="308"/>
      <c r="J348" s="309"/>
    </row>
    <row r="349" spans="1:10" s="255" customFormat="1" x14ac:dyDescent="0.2">
      <c r="A349" s="230"/>
      <c r="B349" s="308"/>
      <c r="C349" s="308"/>
      <c r="J349" s="309"/>
    </row>
    <row r="350" spans="1:10" s="255" customFormat="1" x14ac:dyDescent="0.2">
      <c r="A350" s="230"/>
      <c r="B350" s="308"/>
      <c r="C350" s="308"/>
      <c r="J350" s="309"/>
    </row>
    <row r="351" spans="1:10" s="255" customFormat="1" x14ac:dyDescent="0.2">
      <c r="A351" s="230"/>
      <c r="B351" s="308"/>
      <c r="C351" s="308"/>
      <c r="J351" s="309"/>
    </row>
    <row r="352" spans="1:10" s="255" customFormat="1" x14ac:dyDescent="0.2">
      <c r="A352" s="230"/>
      <c r="B352" s="308"/>
      <c r="C352" s="308"/>
      <c r="J352" s="309"/>
    </row>
    <row r="353" spans="1:10" s="255" customFormat="1" x14ac:dyDescent="0.2">
      <c r="A353" s="230"/>
      <c r="B353" s="308"/>
      <c r="C353" s="308"/>
      <c r="J353" s="309"/>
    </row>
    <row r="354" spans="1:10" s="255" customFormat="1" x14ac:dyDescent="0.2">
      <c r="A354" s="230"/>
      <c r="B354" s="308"/>
      <c r="C354" s="308"/>
      <c r="J354" s="309"/>
    </row>
    <row r="355" spans="1:10" s="255" customFormat="1" x14ac:dyDescent="0.2">
      <c r="A355" s="230"/>
      <c r="B355" s="308"/>
      <c r="C355" s="308"/>
      <c r="J355" s="309"/>
    </row>
    <row r="356" spans="1:10" s="255" customFormat="1" x14ac:dyDescent="0.2">
      <c r="A356" s="230"/>
      <c r="B356" s="308"/>
      <c r="C356" s="308"/>
      <c r="J356" s="309"/>
    </row>
    <row r="357" spans="1:10" s="255" customFormat="1" x14ac:dyDescent="0.2">
      <c r="A357" s="230"/>
      <c r="B357" s="308"/>
      <c r="C357" s="308"/>
      <c r="J357" s="309"/>
    </row>
    <row r="358" spans="1:10" s="255" customFormat="1" x14ac:dyDescent="0.2">
      <c r="A358" s="230"/>
      <c r="B358" s="308"/>
      <c r="C358" s="308"/>
      <c r="J358" s="309"/>
    </row>
    <row r="359" spans="1:10" s="255" customFormat="1" x14ac:dyDescent="0.2">
      <c r="A359" s="230"/>
      <c r="B359" s="308"/>
      <c r="C359" s="308"/>
      <c r="J359" s="309"/>
    </row>
    <row r="360" spans="1:10" s="255" customFormat="1" x14ac:dyDescent="0.2">
      <c r="A360" s="230"/>
      <c r="B360" s="308"/>
      <c r="C360" s="308"/>
      <c r="J360" s="309"/>
    </row>
    <row r="361" spans="1:10" s="255" customFormat="1" x14ac:dyDescent="0.2">
      <c r="A361" s="230"/>
      <c r="B361" s="308"/>
      <c r="C361" s="308"/>
      <c r="J361" s="309"/>
    </row>
    <row r="362" spans="1:10" s="255" customFormat="1" x14ac:dyDescent="0.2">
      <c r="A362" s="230"/>
      <c r="B362" s="308"/>
      <c r="C362" s="308"/>
      <c r="J362" s="309"/>
    </row>
    <row r="363" spans="1:10" s="255" customFormat="1" x14ac:dyDescent="0.2">
      <c r="A363" s="230"/>
      <c r="B363" s="308"/>
      <c r="C363" s="308"/>
      <c r="J363" s="309"/>
    </row>
    <row r="364" spans="1:10" s="255" customFormat="1" x14ac:dyDescent="0.2">
      <c r="A364" s="230"/>
      <c r="B364" s="308"/>
      <c r="C364" s="308"/>
      <c r="J364" s="309"/>
    </row>
    <row r="365" spans="1:10" s="255" customFormat="1" x14ac:dyDescent="0.2">
      <c r="A365" s="230"/>
      <c r="B365" s="308"/>
      <c r="C365" s="308"/>
      <c r="J365" s="309"/>
    </row>
    <row r="366" spans="1:10" s="255" customFormat="1" x14ac:dyDescent="0.2">
      <c r="A366" s="230"/>
      <c r="B366" s="308"/>
      <c r="C366" s="308"/>
      <c r="J366" s="309"/>
    </row>
    <row r="367" spans="1:10" s="255" customFormat="1" x14ac:dyDescent="0.2">
      <c r="A367" s="230"/>
      <c r="B367" s="308"/>
      <c r="C367" s="308"/>
      <c r="J367" s="309"/>
    </row>
    <row r="368" spans="1:10" s="255" customFormat="1" x14ac:dyDescent="0.2">
      <c r="A368" s="230"/>
      <c r="B368" s="308"/>
      <c r="C368" s="308"/>
      <c r="J368" s="309"/>
    </row>
    <row r="369" spans="1:10" s="255" customFormat="1" x14ac:dyDescent="0.2">
      <c r="A369" s="230"/>
      <c r="B369" s="308"/>
      <c r="C369" s="308"/>
      <c r="J369" s="309"/>
    </row>
    <row r="370" spans="1:10" s="255" customFormat="1" x14ac:dyDescent="0.2">
      <c r="A370" s="230"/>
      <c r="B370" s="308"/>
      <c r="C370" s="308"/>
      <c r="J370" s="309"/>
    </row>
    <row r="371" spans="1:10" s="255" customFormat="1" x14ac:dyDescent="0.2">
      <c r="A371" s="230"/>
      <c r="B371" s="308"/>
      <c r="C371" s="308"/>
      <c r="J371" s="309"/>
    </row>
    <row r="372" spans="1:10" s="255" customFormat="1" x14ac:dyDescent="0.2">
      <c r="A372" s="230"/>
      <c r="B372" s="308"/>
      <c r="C372" s="308"/>
      <c r="J372" s="309"/>
    </row>
    <row r="373" spans="1:10" s="255" customFormat="1" x14ac:dyDescent="0.2">
      <c r="A373" s="230"/>
      <c r="B373" s="308"/>
      <c r="C373" s="308"/>
      <c r="J373" s="309"/>
    </row>
    <row r="374" spans="1:10" s="255" customFormat="1" x14ac:dyDescent="0.2">
      <c r="A374" s="230"/>
      <c r="B374" s="308"/>
      <c r="C374" s="308"/>
      <c r="J374" s="309"/>
    </row>
    <row r="375" spans="1:10" s="255" customFormat="1" x14ac:dyDescent="0.2">
      <c r="A375" s="230"/>
      <c r="B375" s="308"/>
      <c r="C375" s="308"/>
      <c r="J375" s="309"/>
    </row>
    <row r="376" spans="1:10" s="255" customFormat="1" x14ac:dyDescent="0.2">
      <c r="A376" s="230"/>
      <c r="B376" s="308"/>
      <c r="C376" s="308"/>
      <c r="J376" s="309"/>
    </row>
    <row r="377" spans="1:10" s="255" customFormat="1" x14ac:dyDescent="0.2">
      <c r="A377" s="230"/>
      <c r="B377" s="308"/>
      <c r="C377" s="308"/>
      <c r="J377" s="309"/>
    </row>
    <row r="378" spans="1:10" s="255" customFormat="1" x14ac:dyDescent="0.2">
      <c r="A378" s="230"/>
      <c r="B378" s="308"/>
      <c r="C378" s="308"/>
      <c r="J378" s="309"/>
    </row>
    <row r="379" spans="1:10" s="255" customFormat="1" x14ac:dyDescent="0.2">
      <c r="A379" s="230"/>
      <c r="B379" s="308"/>
      <c r="C379" s="308"/>
      <c r="J379" s="309"/>
    </row>
    <row r="380" spans="1:10" s="255" customFormat="1" x14ac:dyDescent="0.2">
      <c r="A380" s="230"/>
      <c r="B380" s="308"/>
      <c r="C380" s="308"/>
      <c r="J380" s="309"/>
    </row>
    <row r="381" spans="1:10" s="255" customFormat="1" x14ac:dyDescent="0.2">
      <c r="A381" s="230"/>
      <c r="B381" s="308"/>
      <c r="C381" s="308"/>
      <c r="J381" s="309"/>
    </row>
    <row r="382" spans="1:10" s="255" customFormat="1" x14ac:dyDescent="0.2">
      <c r="A382" s="230"/>
      <c r="B382" s="308"/>
      <c r="C382" s="308"/>
      <c r="J382" s="309"/>
    </row>
    <row r="383" spans="1:10" s="255" customFormat="1" x14ac:dyDescent="0.2">
      <c r="A383" s="230"/>
      <c r="B383" s="308"/>
      <c r="C383" s="308"/>
      <c r="J383" s="309"/>
    </row>
    <row r="384" spans="1:10" s="255" customFormat="1" x14ac:dyDescent="0.2">
      <c r="A384" s="230"/>
      <c r="B384" s="308"/>
      <c r="C384" s="308"/>
      <c r="J384" s="309"/>
    </row>
    <row r="385" spans="1:10" s="255" customFormat="1" x14ac:dyDescent="0.2">
      <c r="A385" s="230"/>
      <c r="B385" s="308"/>
      <c r="C385" s="308"/>
      <c r="J385" s="309"/>
    </row>
    <row r="386" spans="1:10" s="255" customFormat="1" x14ac:dyDescent="0.2">
      <c r="A386" s="230"/>
      <c r="B386" s="308"/>
      <c r="C386" s="308"/>
      <c r="J386" s="309"/>
    </row>
    <row r="387" spans="1:10" s="255" customFormat="1" x14ac:dyDescent="0.2">
      <c r="A387" s="230"/>
      <c r="B387" s="308"/>
      <c r="C387" s="308"/>
      <c r="J387" s="309"/>
    </row>
    <row r="388" spans="1:10" s="255" customFormat="1" x14ac:dyDescent="0.2">
      <c r="A388" s="230"/>
      <c r="B388" s="308"/>
      <c r="C388" s="308"/>
      <c r="J388" s="309"/>
    </row>
    <row r="389" spans="1:10" s="255" customFormat="1" x14ac:dyDescent="0.2">
      <c r="A389" s="230"/>
      <c r="B389" s="308"/>
      <c r="C389" s="308"/>
      <c r="J389" s="309"/>
    </row>
    <row r="390" spans="1:10" s="255" customFormat="1" x14ac:dyDescent="0.2">
      <c r="A390" s="230"/>
      <c r="B390" s="308"/>
      <c r="C390" s="308"/>
      <c r="J390" s="309"/>
    </row>
    <row r="391" spans="1:10" s="255" customFormat="1" x14ac:dyDescent="0.2">
      <c r="A391" s="230"/>
      <c r="B391" s="308"/>
      <c r="C391" s="308"/>
      <c r="J391" s="309"/>
    </row>
    <row r="392" spans="1:10" s="255" customFormat="1" x14ac:dyDescent="0.2">
      <c r="A392" s="230"/>
      <c r="B392" s="308"/>
      <c r="C392" s="308"/>
      <c r="J392" s="309"/>
    </row>
    <row r="393" spans="1:10" s="255" customFormat="1" x14ac:dyDescent="0.2">
      <c r="A393" s="230"/>
      <c r="B393" s="308"/>
      <c r="C393" s="308"/>
      <c r="J393" s="309"/>
    </row>
    <row r="394" spans="1:10" s="255" customFormat="1" x14ac:dyDescent="0.2">
      <c r="A394" s="230"/>
      <c r="B394" s="308"/>
      <c r="C394" s="308"/>
      <c r="J394" s="309"/>
    </row>
    <row r="395" spans="1:10" s="255" customFormat="1" x14ac:dyDescent="0.2">
      <c r="A395" s="230"/>
      <c r="B395" s="308"/>
      <c r="C395" s="308"/>
      <c r="J395" s="309"/>
    </row>
    <row r="396" spans="1:10" s="255" customFormat="1" x14ac:dyDescent="0.2">
      <c r="A396" s="230"/>
      <c r="B396" s="308"/>
      <c r="C396" s="308"/>
      <c r="J396" s="309"/>
    </row>
    <row r="397" spans="1:10" s="255" customFormat="1" x14ac:dyDescent="0.2">
      <c r="A397" s="230"/>
      <c r="B397" s="308"/>
      <c r="C397" s="308"/>
      <c r="J397" s="309"/>
    </row>
    <row r="398" spans="1:10" s="255" customFormat="1" x14ac:dyDescent="0.2">
      <c r="A398" s="230"/>
      <c r="B398" s="308"/>
      <c r="C398" s="308"/>
      <c r="J398" s="309"/>
    </row>
    <row r="399" spans="1:10" s="255" customFormat="1" x14ac:dyDescent="0.2">
      <c r="A399" s="230"/>
      <c r="B399" s="308"/>
      <c r="C399" s="308"/>
      <c r="J399" s="309"/>
    </row>
    <row r="400" spans="1:10" s="255" customFormat="1" x14ac:dyDescent="0.2">
      <c r="A400" s="230"/>
      <c r="B400" s="308"/>
      <c r="C400" s="308"/>
      <c r="J400" s="309"/>
    </row>
    <row r="401" spans="1:10" s="255" customFormat="1" x14ac:dyDescent="0.2">
      <c r="A401" s="230"/>
      <c r="B401" s="308"/>
      <c r="C401" s="308"/>
      <c r="J401" s="309"/>
    </row>
    <row r="402" spans="1:10" s="255" customFormat="1" x14ac:dyDescent="0.2">
      <c r="A402" s="230"/>
      <c r="B402" s="308"/>
      <c r="C402" s="308"/>
      <c r="J402" s="309"/>
    </row>
    <row r="403" spans="1:10" s="255" customFormat="1" x14ac:dyDescent="0.2">
      <c r="A403" s="230"/>
      <c r="B403" s="308"/>
      <c r="C403" s="308"/>
      <c r="J403" s="309"/>
    </row>
    <row r="404" spans="1:10" s="255" customFormat="1" x14ac:dyDescent="0.2">
      <c r="A404" s="230"/>
      <c r="B404" s="308"/>
      <c r="C404" s="308"/>
      <c r="J404" s="309"/>
    </row>
    <row r="405" spans="1:10" s="255" customFormat="1" x14ac:dyDescent="0.2">
      <c r="A405" s="230"/>
      <c r="B405" s="308"/>
      <c r="C405" s="308"/>
      <c r="J405" s="309"/>
    </row>
    <row r="406" spans="1:10" s="255" customFormat="1" x14ac:dyDescent="0.2">
      <c r="A406" s="230"/>
      <c r="B406" s="308"/>
      <c r="C406" s="308"/>
      <c r="J406" s="309"/>
    </row>
    <row r="407" spans="1:10" s="255" customFormat="1" x14ac:dyDescent="0.2">
      <c r="A407" s="230"/>
      <c r="B407" s="308"/>
      <c r="C407" s="308"/>
      <c r="J407" s="309"/>
    </row>
    <row r="408" spans="1:10" s="255" customFormat="1" x14ac:dyDescent="0.2">
      <c r="A408" s="230"/>
      <c r="B408" s="308"/>
      <c r="C408" s="308"/>
      <c r="J408" s="309"/>
    </row>
    <row r="409" spans="1:10" s="255" customFormat="1" x14ac:dyDescent="0.2">
      <c r="A409" s="230"/>
      <c r="B409" s="308"/>
      <c r="C409" s="308"/>
      <c r="J409" s="309"/>
    </row>
    <row r="410" spans="1:10" s="255" customFormat="1" x14ac:dyDescent="0.2">
      <c r="A410" s="230"/>
      <c r="B410" s="308"/>
      <c r="C410" s="308"/>
      <c r="J410" s="309"/>
    </row>
    <row r="411" spans="1:10" s="255" customFormat="1" x14ac:dyDescent="0.2">
      <c r="A411" s="230"/>
      <c r="B411" s="308"/>
      <c r="C411" s="308"/>
      <c r="J411" s="309"/>
    </row>
    <row r="412" spans="1:10" s="255" customFormat="1" x14ac:dyDescent="0.2">
      <c r="A412" s="230"/>
      <c r="B412" s="308"/>
      <c r="C412" s="308"/>
      <c r="J412" s="309"/>
    </row>
    <row r="413" spans="1:10" s="255" customFormat="1" x14ac:dyDescent="0.2">
      <c r="A413" s="230"/>
      <c r="B413" s="308"/>
      <c r="C413" s="308"/>
      <c r="J413" s="309"/>
    </row>
    <row r="414" spans="1:10" s="255" customFormat="1" x14ac:dyDescent="0.2">
      <c r="A414" s="230"/>
      <c r="B414" s="308"/>
      <c r="C414" s="308"/>
      <c r="J414" s="309"/>
    </row>
    <row r="415" spans="1:10" s="255" customFormat="1" x14ac:dyDescent="0.2">
      <c r="A415" s="230"/>
      <c r="B415" s="308"/>
      <c r="C415" s="308"/>
      <c r="J415" s="309"/>
    </row>
    <row r="416" spans="1:10" s="255" customFormat="1" x14ac:dyDescent="0.2">
      <c r="A416" s="230"/>
      <c r="B416" s="308"/>
      <c r="C416" s="308"/>
      <c r="J416" s="309"/>
    </row>
    <row r="417" spans="1:10" s="255" customFormat="1" x14ac:dyDescent="0.2">
      <c r="A417" s="230"/>
      <c r="B417" s="308"/>
      <c r="C417" s="308"/>
      <c r="J417" s="309"/>
    </row>
    <row r="418" spans="1:10" s="255" customFormat="1" x14ac:dyDescent="0.2">
      <c r="A418" s="230"/>
      <c r="B418" s="308"/>
      <c r="C418" s="308"/>
      <c r="J418" s="309"/>
    </row>
    <row r="419" spans="1:10" s="255" customFormat="1" x14ac:dyDescent="0.2">
      <c r="A419" s="230"/>
      <c r="B419" s="308"/>
      <c r="C419" s="308"/>
      <c r="J419" s="309"/>
    </row>
    <row r="420" spans="1:10" s="255" customFormat="1" x14ac:dyDescent="0.2">
      <c r="A420" s="230"/>
      <c r="B420" s="308"/>
      <c r="C420" s="308"/>
      <c r="J420" s="309"/>
    </row>
    <row r="421" spans="1:10" s="255" customFormat="1" x14ac:dyDescent="0.2">
      <c r="A421" s="230"/>
      <c r="B421" s="308"/>
      <c r="C421" s="308"/>
      <c r="J421" s="309"/>
    </row>
    <row r="422" spans="1:10" s="255" customFormat="1" x14ac:dyDescent="0.2">
      <c r="A422" s="230"/>
      <c r="B422" s="308"/>
      <c r="C422" s="308"/>
      <c r="J422" s="309"/>
    </row>
    <row r="423" spans="1:10" s="255" customFormat="1" x14ac:dyDescent="0.2">
      <c r="A423" s="230"/>
      <c r="B423" s="308"/>
      <c r="C423" s="308"/>
      <c r="J423" s="309"/>
    </row>
    <row r="424" spans="1:10" s="255" customFormat="1" x14ac:dyDescent="0.2">
      <c r="A424" s="230"/>
      <c r="B424" s="308"/>
      <c r="C424" s="308"/>
      <c r="J424" s="309"/>
    </row>
    <row r="425" spans="1:10" s="255" customFormat="1" x14ac:dyDescent="0.2">
      <c r="A425" s="230"/>
      <c r="B425" s="308"/>
      <c r="C425" s="308"/>
      <c r="J425" s="309"/>
    </row>
    <row r="426" spans="1:10" s="255" customFormat="1" x14ac:dyDescent="0.2">
      <c r="A426" s="230"/>
      <c r="B426" s="308"/>
      <c r="C426" s="308"/>
      <c r="J426" s="309"/>
    </row>
    <row r="427" spans="1:10" s="255" customFormat="1" x14ac:dyDescent="0.2">
      <c r="A427" s="230"/>
      <c r="B427" s="308"/>
      <c r="C427" s="308"/>
      <c r="J427" s="309"/>
    </row>
    <row r="428" spans="1:10" s="255" customFormat="1" x14ac:dyDescent="0.2">
      <c r="A428" s="230"/>
      <c r="B428" s="308"/>
      <c r="C428" s="308"/>
      <c r="J428" s="309"/>
    </row>
    <row r="429" spans="1:10" s="255" customFormat="1" x14ac:dyDescent="0.2">
      <c r="A429" s="230"/>
      <c r="B429" s="308"/>
      <c r="C429" s="308"/>
      <c r="J429" s="309"/>
    </row>
    <row r="430" spans="1:10" s="255" customFormat="1" x14ac:dyDescent="0.2">
      <c r="A430" s="230"/>
      <c r="B430" s="308"/>
      <c r="C430" s="308"/>
      <c r="J430" s="309"/>
    </row>
    <row r="431" spans="1:10" s="255" customFormat="1" x14ac:dyDescent="0.2">
      <c r="A431" s="230"/>
      <c r="B431" s="308"/>
      <c r="C431" s="308"/>
      <c r="J431" s="309"/>
    </row>
    <row r="432" spans="1:10" s="255" customFormat="1" x14ac:dyDescent="0.2">
      <c r="A432" s="230"/>
      <c r="B432" s="308"/>
      <c r="C432" s="308"/>
      <c r="J432" s="309"/>
    </row>
    <row r="433" spans="1:10" s="255" customFormat="1" x14ac:dyDescent="0.2">
      <c r="A433" s="230"/>
      <c r="B433" s="308"/>
      <c r="C433" s="308"/>
      <c r="J433" s="309"/>
    </row>
    <row r="434" spans="1:10" s="255" customFormat="1" x14ac:dyDescent="0.2">
      <c r="A434" s="230"/>
      <c r="B434" s="308"/>
      <c r="C434" s="308"/>
      <c r="J434" s="309"/>
    </row>
    <row r="435" spans="1:10" s="255" customFormat="1" x14ac:dyDescent="0.2">
      <c r="A435" s="230"/>
      <c r="B435" s="308"/>
      <c r="C435" s="308"/>
      <c r="J435" s="309"/>
    </row>
    <row r="436" spans="1:10" s="255" customFormat="1" x14ac:dyDescent="0.2">
      <c r="A436" s="230"/>
      <c r="B436" s="308"/>
      <c r="C436" s="308"/>
      <c r="J436" s="309"/>
    </row>
    <row r="437" spans="1:10" s="255" customFormat="1" x14ac:dyDescent="0.2">
      <c r="A437" s="230"/>
      <c r="B437" s="308"/>
      <c r="C437" s="308"/>
      <c r="J437" s="309"/>
    </row>
    <row r="438" spans="1:10" s="255" customFormat="1" x14ac:dyDescent="0.2">
      <c r="A438" s="230"/>
      <c r="B438" s="308"/>
      <c r="C438" s="308"/>
      <c r="J438" s="309"/>
    </row>
    <row r="439" spans="1:10" s="255" customFormat="1" x14ac:dyDescent="0.2">
      <c r="A439" s="230"/>
      <c r="B439" s="308"/>
      <c r="C439" s="308"/>
      <c r="J439" s="309"/>
    </row>
    <row r="440" spans="1:10" s="255" customFormat="1" x14ac:dyDescent="0.2">
      <c r="A440" s="230"/>
      <c r="B440" s="308"/>
      <c r="C440" s="308"/>
      <c r="J440" s="309"/>
    </row>
    <row r="441" spans="1:10" s="255" customFormat="1" x14ac:dyDescent="0.2">
      <c r="A441" s="230"/>
      <c r="B441" s="308"/>
      <c r="C441" s="308"/>
      <c r="J441" s="309"/>
    </row>
    <row r="442" spans="1:10" s="255" customFormat="1" x14ac:dyDescent="0.2">
      <c r="A442" s="230"/>
      <c r="B442" s="308"/>
      <c r="C442" s="308"/>
      <c r="J442" s="309"/>
    </row>
    <row r="443" spans="1:10" s="255" customFormat="1" x14ac:dyDescent="0.2">
      <c r="A443" s="230"/>
      <c r="B443" s="308"/>
      <c r="C443" s="308"/>
      <c r="J443" s="309"/>
    </row>
    <row r="444" spans="1:10" s="255" customFormat="1" x14ac:dyDescent="0.2">
      <c r="A444" s="230"/>
      <c r="B444" s="308"/>
      <c r="C444" s="308"/>
      <c r="J444" s="309"/>
    </row>
    <row r="445" spans="1:10" s="255" customFormat="1" x14ac:dyDescent="0.2">
      <c r="A445" s="230"/>
      <c r="B445" s="308"/>
      <c r="C445" s="308"/>
      <c r="J445" s="309"/>
    </row>
    <row r="446" spans="1:10" s="255" customFormat="1" x14ac:dyDescent="0.2">
      <c r="A446" s="230"/>
      <c r="B446" s="308"/>
      <c r="C446" s="308"/>
      <c r="J446" s="309"/>
    </row>
    <row r="447" spans="1:10" s="255" customFormat="1" x14ac:dyDescent="0.2">
      <c r="A447" s="230"/>
      <c r="B447" s="308"/>
      <c r="C447" s="308"/>
      <c r="J447" s="309"/>
    </row>
    <row r="448" spans="1:10" s="255" customFormat="1" x14ac:dyDescent="0.2">
      <c r="A448" s="230"/>
      <c r="B448" s="308"/>
      <c r="C448" s="308"/>
      <c r="J448" s="309"/>
    </row>
    <row r="449" spans="1:10" s="255" customFormat="1" x14ac:dyDescent="0.2">
      <c r="A449" s="230"/>
      <c r="B449" s="308"/>
      <c r="C449" s="308"/>
      <c r="J449" s="309"/>
    </row>
    <row r="450" spans="1:10" s="255" customFormat="1" x14ac:dyDescent="0.2">
      <c r="A450" s="230"/>
      <c r="B450" s="308"/>
      <c r="C450" s="308"/>
      <c r="J450" s="309"/>
    </row>
    <row r="451" spans="1:10" s="255" customFormat="1" x14ac:dyDescent="0.2">
      <c r="A451" s="230"/>
      <c r="B451" s="308"/>
      <c r="C451" s="308"/>
      <c r="J451" s="309"/>
    </row>
    <row r="452" spans="1:10" s="255" customFormat="1" x14ac:dyDescent="0.2">
      <c r="A452" s="230"/>
      <c r="B452" s="308"/>
      <c r="C452" s="308"/>
      <c r="J452" s="309"/>
    </row>
    <row r="453" spans="1:10" s="255" customFormat="1" x14ac:dyDescent="0.2">
      <c r="A453" s="230"/>
      <c r="B453" s="308"/>
      <c r="C453" s="308"/>
      <c r="J453" s="309"/>
    </row>
    <row r="454" spans="1:10" s="255" customFormat="1" x14ac:dyDescent="0.2">
      <c r="A454" s="230"/>
      <c r="B454" s="308"/>
      <c r="C454" s="308"/>
      <c r="J454" s="309"/>
    </row>
    <row r="455" spans="1:10" s="255" customFormat="1" x14ac:dyDescent="0.2">
      <c r="A455" s="230"/>
      <c r="B455" s="308"/>
      <c r="C455" s="308"/>
      <c r="J455" s="309"/>
    </row>
    <row r="456" spans="1:10" s="255" customFormat="1" x14ac:dyDescent="0.2">
      <c r="A456" s="230"/>
      <c r="B456" s="308"/>
      <c r="C456" s="308"/>
      <c r="J456" s="309"/>
    </row>
    <row r="457" spans="1:10" s="255" customFormat="1" x14ac:dyDescent="0.2">
      <c r="A457" s="230"/>
      <c r="B457" s="308"/>
      <c r="C457" s="308"/>
      <c r="J457" s="309"/>
    </row>
    <row r="458" spans="1:10" s="255" customFormat="1" x14ac:dyDescent="0.2">
      <c r="A458" s="230"/>
      <c r="B458" s="308"/>
      <c r="C458" s="308"/>
      <c r="J458" s="309"/>
    </row>
    <row r="459" spans="1:10" s="255" customFormat="1" x14ac:dyDescent="0.2">
      <c r="A459" s="230"/>
      <c r="B459" s="308"/>
      <c r="C459" s="308"/>
      <c r="J459" s="309"/>
    </row>
    <row r="460" spans="1:10" s="255" customFormat="1" x14ac:dyDescent="0.2">
      <c r="A460" s="230"/>
      <c r="B460" s="308"/>
      <c r="C460" s="308"/>
      <c r="J460" s="309"/>
    </row>
    <row r="461" spans="1:10" s="255" customFormat="1" x14ac:dyDescent="0.2">
      <c r="A461" s="230"/>
      <c r="B461" s="308"/>
      <c r="C461" s="308"/>
      <c r="J461" s="309"/>
    </row>
    <row r="462" spans="1:10" s="255" customFormat="1" x14ac:dyDescent="0.2">
      <c r="A462" s="230"/>
      <c r="B462" s="308"/>
      <c r="C462" s="308"/>
      <c r="J462" s="309"/>
    </row>
    <row r="463" spans="1:10" s="255" customFormat="1" x14ac:dyDescent="0.2">
      <c r="A463" s="230"/>
      <c r="B463" s="308"/>
      <c r="C463" s="308"/>
      <c r="J463" s="309"/>
    </row>
    <row r="464" spans="1:10" s="255" customFormat="1" x14ac:dyDescent="0.2">
      <c r="A464" s="230"/>
      <c r="B464" s="308"/>
      <c r="C464" s="308"/>
      <c r="J464" s="309"/>
    </row>
    <row r="465" spans="1:10" s="255" customFormat="1" x14ac:dyDescent="0.2">
      <c r="A465" s="230"/>
      <c r="B465" s="308"/>
      <c r="C465" s="308"/>
      <c r="J465" s="309"/>
    </row>
    <row r="466" spans="1:10" s="255" customFormat="1" x14ac:dyDescent="0.2">
      <c r="A466" s="230"/>
      <c r="B466" s="308"/>
      <c r="C466" s="308"/>
      <c r="J466" s="309"/>
    </row>
    <row r="467" spans="1:10" s="255" customFormat="1" x14ac:dyDescent="0.2">
      <c r="A467" s="230"/>
      <c r="B467" s="308"/>
      <c r="C467" s="308"/>
      <c r="J467" s="309"/>
    </row>
    <row r="468" spans="1:10" s="255" customFormat="1" x14ac:dyDescent="0.2">
      <c r="A468" s="230"/>
      <c r="B468" s="308"/>
      <c r="C468" s="308"/>
      <c r="J468" s="309"/>
    </row>
    <row r="469" spans="1:10" s="255" customFormat="1" x14ac:dyDescent="0.2">
      <c r="A469" s="230"/>
      <c r="B469" s="308"/>
      <c r="C469" s="308"/>
      <c r="J469" s="309"/>
    </row>
    <row r="470" spans="1:10" s="255" customFormat="1" x14ac:dyDescent="0.2">
      <c r="A470" s="230"/>
      <c r="B470" s="308"/>
      <c r="C470" s="308"/>
      <c r="J470" s="309"/>
    </row>
    <row r="471" spans="1:10" s="255" customFormat="1" x14ac:dyDescent="0.2">
      <c r="A471" s="230"/>
      <c r="B471" s="308"/>
      <c r="C471" s="308"/>
      <c r="J471" s="309"/>
    </row>
    <row r="472" spans="1:10" s="255" customFormat="1" x14ac:dyDescent="0.2">
      <c r="A472" s="230"/>
      <c r="B472" s="308"/>
      <c r="C472" s="308"/>
      <c r="J472" s="309"/>
    </row>
    <row r="473" spans="1:10" s="255" customFormat="1" x14ac:dyDescent="0.2">
      <c r="A473" s="230"/>
      <c r="B473" s="308"/>
      <c r="C473" s="308"/>
      <c r="J473" s="309"/>
    </row>
    <row r="474" spans="1:10" s="255" customFormat="1" x14ac:dyDescent="0.2">
      <c r="A474" s="230"/>
      <c r="B474" s="308"/>
      <c r="C474" s="308"/>
      <c r="J474" s="309"/>
    </row>
    <row r="475" spans="1:10" s="255" customFormat="1" x14ac:dyDescent="0.2">
      <c r="A475" s="230"/>
      <c r="B475" s="308"/>
      <c r="C475" s="308"/>
      <c r="J475" s="309"/>
    </row>
    <row r="476" spans="1:10" s="255" customFormat="1" x14ac:dyDescent="0.2">
      <c r="A476" s="230"/>
      <c r="B476" s="308"/>
      <c r="C476" s="308"/>
      <c r="J476" s="309"/>
    </row>
    <row r="477" spans="1:10" s="255" customFormat="1" x14ac:dyDescent="0.2">
      <c r="A477" s="230"/>
      <c r="B477" s="308"/>
      <c r="C477" s="308"/>
      <c r="J477" s="309"/>
    </row>
    <row r="478" spans="1:10" s="255" customFormat="1" x14ac:dyDescent="0.2">
      <c r="A478" s="230"/>
      <c r="B478" s="308"/>
      <c r="C478" s="308"/>
      <c r="J478" s="309"/>
    </row>
    <row r="479" spans="1:10" s="255" customFormat="1" x14ac:dyDescent="0.2">
      <c r="A479" s="230"/>
      <c r="B479" s="308"/>
      <c r="C479" s="308"/>
      <c r="J479" s="309"/>
    </row>
    <row r="480" spans="1:10" s="255" customFormat="1" x14ac:dyDescent="0.2">
      <c r="A480" s="230"/>
      <c r="B480" s="308"/>
      <c r="C480" s="308"/>
      <c r="J480" s="309"/>
    </row>
    <row r="481" spans="1:10" s="255" customFormat="1" x14ac:dyDescent="0.2">
      <c r="A481" s="230"/>
      <c r="B481" s="308"/>
      <c r="C481" s="308"/>
      <c r="J481" s="309"/>
    </row>
    <row r="482" spans="1:10" s="255" customFormat="1" x14ac:dyDescent="0.2">
      <c r="A482" s="230"/>
      <c r="B482" s="308"/>
      <c r="C482" s="308"/>
      <c r="J482" s="309"/>
    </row>
    <row r="483" spans="1:10" s="255" customFormat="1" x14ac:dyDescent="0.2">
      <c r="A483" s="230"/>
      <c r="B483" s="308"/>
      <c r="C483" s="308"/>
      <c r="J483" s="309"/>
    </row>
    <row r="484" spans="1:10" s="255" customFormat="1" x14ac:dyDescent="0.2">
      <c r="A484" s="230"/>
      <c r="B484" s="308"/>
      <c r="C484" s="308"/>
      <c r="J484" s="309"/>
    </row>
    <row r="485" spans="1:10" s="255" customFormat="1" x14ac:dyDescent="0.2">
      <c r="A485" s="230"/>
      <c r="B485" s="308"/>
      <c r="C485" s="308"/>
      <c r="J485" s="309"/>
    </row>
    <row r="486" spans="1:10" s="255" customFormat="1" x14ac:dyDescent="0.2">
      <c r="A486" s="230"/>
      <c r="B486" s="308"/>
      <c r="C486" s="308"/>
      <c r="J486" s="309"/>
    </row>
    <row r="487" spans="1:10" s="255" customFormat="1" x14ac:dyDescent="0.2">
      <c r="A487" s="230"/>
      <c r="B487" s="308"/>
      <c r="C487" s="308"/>
      <c r="J487" s="309"/>
    </row>
    <row r="488" spans="1:10" s="255" customFormat="1" x14ac:dyDescent="0.2">
      <c r="A488" s="230"/>
      <c r="B488" s="308"/>
      <c r="C488" s="308"/>
      <c r="J488" s="309"/>
    </row>
    <row r="489" spans="1:10" s="255" customFormat="1" x14ac:dyDescent="0.2">
      <c r="A489" s="230"/>
      <c r="B489" s="308"/>
      <c r="C489" s="308"/>
      <c r="J489" s="309"/>
    </row>
    <row r="490" spans="1:10" s="255" customFormat="1" x14ac:dyDescent="0.2">
      <c r="A490" s="230"/>
      <c r="B490" s="308"/>
      <c r="C490" s="308"/>
      <c r="J490" s="309"/>
    </row>
    <row r="491" spans="1:10" s="255" customFormat="1" x14ac:dyDescent="0.2">
      <c r="A491" s="230"/>
      <c r="B491" s="308"/>
      <c r="C491" s="308"/>
      <c r="J491" s="309"/>
    </row>
    <row r="492" spans="1:10" s="255" customFormat="1" x14ac:dyDescent="0.2">
      <c r="A492" s="230"/>
      <c r="B492" s="308"/>
      <c r="C492" s="308"/>
      <c r="J492" s="309"/>
    </row>
    <row r="493" spans="1:10" s="255" customFormat="1" x14ac:dyDescent="0.2">
      <c r="A493" s="230"/>
      <c r="B493" s="308"/>
      <c r="C493" s="308"/>
      <c r="J493" s="309"/>
    </row>
    <row r="494" spans="1:10" s="255" customFormat="1" x14ac:dyDescent="0.2">
      <c r="A494" s="230"/>
      <c r="B494" s="308"/>
      <c r="C494" s="308"/>
      <c r="J494" s="309"/>
    </row>
    <row r="495" spans="1:10" s="255" customFormat="1" x14ac:dyDescent="0.2">
      <c r="A495" s="230"/>
      <c r="B495" s="308"/>
      <c r="C495" s="308"/>
      <c r="J495" s="309"/>
    </row>
    <row r="496" spans="1:10" s="255" customFormat="1" x14ac:dyDescent="0.2">
      <c r="A496" s="230"/>
      <c r="B496" s="308"/>
      <c r="C496" s="308"/>
      <c r="J496" s="309"/>
    </row>
    <row r="497" spans="1:10" s="255" customFormat="1" x14ac:dyDescent="0.2">
      <c r="A497" s="230"/>
      <c r="B497" s="308"/>
      <c r="C497" s="308"/>
      <c r="J497" s="309"/>
    </row>
    <row r="498" spans="1:10" s="255" customFormat="1" x14ac:dyDescent="0.2">
      <c r="A498" s="230"/>
      <c r="B498" s="308"/>
      <c r="C498" s="308"/>
      <c r="J498" s="309"/>
    </row>
    <row r="499" spans="1:10" s="255" customFormat="1" x14ac:dyDescent="0.2">
      <c r="A499" s="230"/>
      <c r="B499" s="308"/>
      <c r="C499" s="308"/>
      <c r="J499" s="309"/>
    </row>
    <row r="500" spans="1:10" s="255" customFormat="1" x14ac:dyDescent="0.2">
      <c r="A500" s="230"/>
      <c r="B500" s="308"/>
      <c r="C500" s="308"/>
      <c r="J500" s="309"/>
    </row>
    <row r="501" spans="1:10" s="255" customFormat="1" x14ac:dyDescent="0.2">
      <c r="A501" s="230"/>
      <c r="B501" s="308"/>
      <c r="C501" s="308"/>
      <c r="J501" s="309"/>
    </row>
    <row r="502" spans="1:10" s="255" customFormat="1" x14ac:dyDescent="0.2">
      <c r="A502" s="230"/>
      <c r="B502" s="308"/>
      <c r="C502" s="308"/>
      <c r="J502" s="309"/>
    </row>
    <row r="503" spans="1:10" s="255" customFormat="1" x14ac:dyDescent="0.2">
      <c r="A503" s="230"/>
      <c r="B503" s="308"/>
      <c r="C503" s="308"/>
      <c r="J503" s="309"/>
    </row>
    <row r="504" spans="1:10" s="255" customFormat="1" x14ac:dyDescent="0.2">
      <c r="A504" s="230"/>
      <c r="B504" s="308"/>
      <c r="C504" s="308"/>
      <c r="J504" s="309"/>
    </row>
    <row r="505" spans="1:10" s="255" customFormat="1" x14ac:dyDescent="0.2">
      <c r="A505" s="230"/>
      <c r="B505" s="308"/>
      <c r="C505" s="308"/>
      <c r="J505" s="309"/>
    </row>
    <row r="506" spans="1:10" s="255" customFormat="1" x14ac:dyDescent="0.2">
      <c r="A506" s="230"/>
      <c r="B506" s="308"/>
      <c r="C506" s="308"/>
      <c r="J506" s="309"/>
    </row>
    <row r="507" spans="1:10" s="255" customFormat="1" x14ac:dyDescent="0.2">
      <c r="A507" s="230"/>
      <c r="B507" s="308"/>
      <c r="C507" s="308"/>
      <c r="J507" s="309"/>
    </row>
    <row r="508" spans="1:10" s="255" customFormat="1" x14ac:dyDescent="0.2">
      <c r="A508" s="230"/>
      <c r="B508" s="308"/>
      <c r="C508" s="308"/>
      <c r="J508" s="309"/>
    </row>
    <row r="509" spans="1:10" s="255" customFormat="1" x14ac:dyDescent="0.2">
      <c r="A509" s="230"/>
      <c r="B509" s="308"/>
      <c r="C509" s="308"/>
      <c r="J509" s="309"/>
    </row>
    <row r="510" spans="1:10" s="255" customFormat="1" x14ac:dyDescent="0.2">
      <c r="A510" s="230"/>
      <c r="B510" s="308"/>
      <c r="C510" s="308"/>
      <c r="J510" s="309"/>
    </row>
    <row r="511" spans="1:10" s="255" customFormat="1" x14ac:dyDescent="0.2">
      <c r="A511" s="230"/>
      <c r="B511" s="308"/>
      <c r="C511" s="308"/>
      <c r="J511" s="309"/>
    </row>
    <row r="512" spans="1:10" s="255" customFormat="1" x14ac:dyDescent="0.2">
      <c r="A512" s="230"/>
      <c r="B512" s="308"/>
      <c r="C512" s="308"/>
      <c r="J512" s="309"/>
    </row>
    <row r="513" spans="1:10" s="255" customFormat="1" x14ac:dyDescent="0.2">
      <c r="A513" s="230"/>
      <c r="B513" s="308"/>
      <c r="C513" s="308"/>
      <c r="J513" s="309"/>
    </row>
    <row r="514" spans="1:10" s="255" customFormat="1" x14ac:dyDescent="0.2">
      <c r="A514" s="230"/>
      <c r="B514" s="308"/>
      <c r="C514" s="308"/>
      <c r="J514" s="309"/>
    </row>
    <row r="515" spans="1:10" s="255" customFormat="1" x14ac:dyDescent="0.2">
      <c r="A515" s="230"/>
      <c r="B515" s="308"/>
      <c r="C515" s="308"/>
      <c r="J515" s="309"/>
    </row>
    <row r="516" spans="1:10" s="255" customFormat="1" x14ac:dyDescent="0.2">
      <c r="A516" s="230"/>
      <c r="B516" s="308"/>
      <c r="C516" s="308"/>
      <c r="J516" s="309"/>
    </row>
    <row r="517" spans="1:10" s="255" customFormat="1" x14ac:dyDescent="0.2">
      <c r="A517" s="230"/>
      <c r="B517" s="308"/>
      <c r="C517" s="308"/>
      <c r="J517" s="309"/>
    </row>
    <row r="518" spans="1:10" s="255" customFormat="1" x14ac:dyDescent="0.2">
      <c r="A518" s="230"/>
      <c r="B518" s="308"/>
      <c r="C518" s="308"/>
      <c r="J518" s="309"/>
    </row>
    <row r="519" spans="1:10" s="255" customFormat="1" x14ac:dyDescent="0.2">
      <c r="A519" s="230"/>
      <c r="B519" s="308"/>
      <c r="C519" s="308"/>
      <c r="J519" s="309"/>
    </row>
    <row r="520" spans="1:10" s="255" customFormat="1" x14ac:dyDescent="0.2">
      <c r="A520" s="230"/>
      <c r="B520" s="308"/>
      <c r="C520" s="308"/>
      <c r="J520" s="309"/>
    </row>
    <row r="521" spans="1:10" s="255" customFormat="1" x14ac:dyDescent="0.2">
      <c r="A521" s="230"/>
      <c r="B521" s="308"/>
      <c r="C521" s="308"/>
      <c r="J521" s="309"/>
    </row>
    <row r="522" spans="1:10" s="255" customFormat="1" x14ac:dyDescent="0.2">
      <c r="A522" s="230"/>
      <c r="B522" s="308"/>
      <c r="C522" s="308"/>
      <c r="J522" s="309"/>
    </row>
    <row r="523" spans="1:10" s="255" customFormat="1" x14ac:dyDescent="0.2">
      <c r="A523" s="230"/>
      <c r="B523" s="308"/>
      <c r="C523" s="308"/>
      <c r="J523" s="309"/>
    </row>
    <row r="524" spans="1:10" s="255" customFormat="1" x14ac:dyDescent="0.2">
      <c r="A524" s="230"/>
      <c r="B524" s="308"/>
      <c r="C524" s="308"/>
      <c r="J524" s="309"/>
    </row>
    <row r="525" spans="1:10" s="255" customFormat="1" x14ac:dyDescent="0.2">
      <c r="A525" s="230"/>
      <c r="B525" s="308"/>
      <c r="C525" s="308"/>
      <c r="J525" s="309"/>
    </row>
    <row r="526" spans="1:10" s="255" customFormat="1" x14ac:dyDescent="0.2">
      <c r="A526" s="230"/>
      <c r="B526" s="308"/>
      <c r="C526" s="308"/>
      <c r="J526" s="309"/>
    </row>
    <row r="527" spans="1:10" s="255" customFormat="1" x14ac:dyDescent="0.2">
      <c r="A527" s="230"/>
      <c r="B527" s="308"/>
      <c r="C527" s="308"/>
      <c r="J527" s="309"/>
    </row>
    <row r="528" spans="1:10" s="255" customFormat="1" x14ac:dyDescent="0.2">
      <c r="A528" s="230"/>
      <c r="B528" s="308"/>
      <c r="C528" s="308"/>
      <c r="J528" s="309"/>
    </row>
    <row r="529" spans="1:10" s="255" customFormat="1" x14ac:dyDescent="0.2">
      <c r="A529" s="230"/>
      <c r="B529" s="308"/>
      <c r="C529" s="308"/>
      <c r="J529" s="309"/>
    </row>
    <row r="530" spans="1:10" s="255" customFormat="1" x14ac:dyDescent="0.2">
      <c r="A530" s="230"/>
      <c r="B530" s="308"/>
      <c r="C530" s="308"/>
      <c r="J530" s="309"/>
    </row>
    <row r="531" spans="1:10" s="255" customFormat="1" x14ac:dyDescent="0.2">
      <c r="A531" s="230"/>
      <c r="B531" s="308"/>
      <c r="C531" s="308"/>
      <c r="J531" s="309"/>
    </row>
    <row r="532" spans="1:10" s="255" customFormat="1" x14ac:dyDescent="0.2">
      <c r="A532" s="230"/>
      <c r="B532" s="308"/>
      <c r="C532" s="308"/>
      <c r="J532" s="309"/>
    </row>
    <row r="533" spans="1:10" s="255" customFormat="1" x14ac:dyDescent="0.2">
      <c r="A533" s="230"/>
      <c r="B533" s="308"/>
      <c r="C533" s="308"/>
      <c r="J533" s="309"/>
    </row>
    <row r="534" spans="1:10" s="255" customFormat="1" x14ac:dyDescent="0.2">
      <c r="A534" s="230"/>
      <c r="B534" s="308"/>
      <c r="C534" s="308"/>
      <c r="J534" s="309"/>
    </row>
    <row r="535" spans="1:10" s="255" customFormat="1" x14ac:dyDescent="0.2">
      <c r="A535" s="230"/>
      <c r="B535" s="308"/>
      <c r="C535" s="308"/>
      <c r="J535" s="309"/>
    </row>
    <row r="536" spans="1:10" s="255" customFormat="1" x14ac:dyDescent="0.2">
      <c r="A536" s="230"/>
      <c r="B536" s="308"/>
      <c r="C536" s="308"/>
      <c r="J536" s="309"/>
    </row>
    <row r="537" spans="1:10" s="255" customFormat="1" x14ac:dyDescent="0.2">
      <c r="A537" s="230"/>
      <c r="B537" s="308"/>
      <c r="C537" s="308"/>
      <c r="J537" s="309"/>
    </row>
    <row r="538" spans="1:10" s="255" customFormat="1" x14ac:dyDescent="0.2">
      <c r="A538" s="230"/>
      <c r="B538" s="308"/>
      <c r="C538" s="308"/>
      <c r="J538" s="309"/>
    </row>
    <row r="539" spans="1:10" s="255" customFormat="1" x14ac:dyDescent="0.2">
      <c r="A539" s="230"/>
      <c r="B539" s="308"/>
      <c r="C539" s="308"/>
      <c r="J539" s="309"/>
    </row>
    <row r="540" spans="1:10" s="255" customFormat="1" x14ac:dyDescent="0.2">
      <c r="A540" s="230"/>
      <c r="B540" s="308"/>
      <c r="C540" s="308"/>
      <c r="J540" s="309"/>
    </row>
    <row r="541" spans="1:10" s="255" customFormat="1" x14ac:dyDescent="0.2">
      <c r="A541" s="230"/>
      <c r="B541" s="308"/>
      <c r="C541" s="308"/>
      <c r="J541" s="309"/>
    </row>
    <row r="542" spans="1:10" x14ac:dyDescent="0.2">
      <c r="B542" s="242"/>
      <c r="C542" s="242"/>
    </row>
    <row r="543" spans="1:10" x14ac:dyDescent="0.2">
      <c r="B543" s="242"/>
      <c r="C543" s="242"/>
    </row>
    <row r="544" spans="1:10" x14ac:dyDescent="0.2">
      <c r="B544" s="242"/>
      <c r="C544" s="242"/>
    </row>
    <row r="545" spans="2:3" x14ac:dyDescent="0.2">
      <c r="B545" s="242"/>
      <c r="C545" s="242"/>
    </row>
    <row r="546" spans="2:3" x14ac:dyDescent="0.2">
      <c r="B546" s="242"/>
      <c r="C546" s="242"/>
    </row>
    <row r="547" spans="2:3" x14ac:dyDescent="0.2">
      <c r="B547" s="242"/>
      <c r="C547" s="242"/>
    </row>
    <row r="548" spans="2:3" x14ac:dyDescent="0.2">
      <c r="B548" s="242"/>
      <c r="C548" s="242"/>
    </row>
    <row r="549" spans="2:3" x14ac:dyDescent="0.2">
      <c r="B549" s="242"/>
      <c r="C549" s="242"/>
    </row>
    <row r="550" spans="2:3" x14ac:dyDescent="0.2">
      <c r="B550" s="242"/>
      <c r="C550" s="242"/>
    </row>
    <row r="551" spans="2:3" x14ac:dyDescent="0.2">
      <c r="B551" s="242"/>
      <c r="C551" s="242"/>
    </row>
    <row r="552" spans="2:3" x14ac:dyDescent="0.2">
      <c r="B552" s="242"/>
      <c r="C552" s="242"/>
    </row>
    <row r="553" spans="2:3" x14ac:dyDescent="0.2">
      <c r="B553" s="242"/>
      <c r="C553" s="242"/>
    </row>
    <row r="554" spans="2:3" x14ac:dyDescent="0.2">
      <c r="B554" s="242"/>
      <c r="C554" s="242"/>
    </row>
    <row r="555" spans="2:3" x14ac:dyDescent="0.2">
      <c r="B555" s="242"/>
      <c r="C555" s="242"/>
    </row>
    <row r="556" spans="2:3" x14ac:dyDescent="0.2">
      <c r="B556" s="242"/>
      <c r="C556" s="242"/>
    </row>
    <row r="557" spans="2:3" x14ac:dyDescent="0.2">
      <c r="B557" s="242"/>
      <c r="C557" s="242"/>
    </row>
    <row r="558" spans="2:3" x14ac:dyDescent="0.2">
      <c r="B558" s="242"/>
      <c r="C558" s="242"/>
    </row>
    <row r="559" spans="2:3" x14ac:dyDescent="0.2">
      <c r="B559" s="242"/>
      <c r="C559" s="242"/>
    </row>
    <row r="560" spans="2:3" x14ac:dyDescent="0.2">
      <c r="B560" s="242"/>
      <c r="C560" s="242"/>
    </row>
    <row r="561" spans="2:3" x14ac:dyDescent="0.2">
      <c r="B561" s="242"/>
      <c r="C561" s="242"/>
    </row>
    <row r="562" spans="2:3" x14ac:dyDescent="0.2">
      <c r="B562" s="242"/>
      <c r="C562" s="242"/>
    </row>
    <row r="563" spans="2:3" x14ac:dyDescent="0.2">
      <c r="B563" s="242"/>
      <c r="C563" s="242"/>
    </row>
    <row r="564" spans="2:3" x14ac:dyDescent="0.2">
      <c r="B564" s="242"/>
      <c r="C564" s="242"/>
    </row>
    <row r="565" spans="2:3" x14ac:dyDescent="0.2">
      <c r="B565" s="242"/>
      <c r="C565" s="242"/>
    </row>
    <row r="566" spans="2:3" x14ac:dyDescent="0.2">
      <c r="B566" s="242"/>
      <c r="C566" s="242"/>
    </row>
    <row r="567" spans="2:3" x14ac:dyDescent="0.2">
      <c r="B567" s="242"/>
      <c r="C567" s="242"/>
    </row>
    <row r="568" spans="2:3" x14ac:dyDescent="0.2">
      <c r="B568" s="242"/>
      <c r="C568" s="242"/>
    </row>
    <row r="569" spans="2:3" x14ac:dyDescent="0.2">
      <c r="B569" s="242"/>
      <c r="C569" s="242"/>
    </row>
    <row r="570" spans="2:3" x14ac:dyDescent="0.2">
      <c r="B570" s="242"/>
      <c r="C570" s="242"/>
    </row>
    <row r="571" spans="2:3" x14ac:dyDescent="0.2">
      <c r="B571" s="242"/>
      <c r="C571" s="242"/>
    </row>
    <row r="572" spans="2:3" x14ac:dyDescent="0.2">
      <c r="B572" s="242"/>
      <c r="C572" s="242"/>
    </row>
    <row r="573" spans="2:3" x14ac:dyDescent="0.2">
      <c r="B573" s="242"/>
      <c r="C573" s="242"/>
    </row>
    <row r="574" spans="2:3" x14ac:dyDescent="0.2">
      <c r="B574" s="242"/>
      <c r="C574" s="242"/>
    </row>
    <row r="575" spans="2:3" x14ac:dyDescent="0.2">
      <c r="B575" s="242"/>
      <c r="C575" s="242"/>
    </row>
    <row r="576" spans="2:3" x14ac:dyDescent="0.2">
      <c r="B576" s="242"/>
      <c r="C576" s="242"/>
    </row>
    <row r="577" spans="3:3" x14ac:dyDescent="0.2">
      <c r="C577" s="242"/>
    </row>
    <row r="578" spans="3:3" x14ac:dyDescent="0.2">
      <c r="C578" s="242"/>
    </row>
    <row r="579" spans="3:3" x14ac:dyDescent="0.2">
      <c r="C579" s="242"/>
    </row>
    <row r="580" spans="3:3" x14ac:dyDescent="0.2">
      <c r="C580" s="242"/>
    </row>
    <row r="581" spans="3:3" x14ac:dyDescent="0.2">
      <c r="C581" s="242"/>
    </row>
    <row r="582" spans="3:3" x14ac:dyDescent="0.2">
      <c r="C582" s="242"/>
    </row>
    <row r="583" spans="3:3" x14ac:dyDescent="0.2">
      <c r="C583" s="242"/>
    </row>
    <row r="584" spans="3:3" x14ac:dyDescent="0.2">
      <c r="C584" s="242"/>
    </row>
    <row r="585" spans="3:3" x14ac:dyDescent="0.2">
      <c r="C585" s="242"/>
    </row>
    <row r="586" spans="3:3" x14ac:dyDescent="0.2">
      <c r="C586" s="242"/>
    </row>
    <row r="587" spans="3:3" x14ac:dyDescent="0.2">
      <c r="C587" s="242"/>
    </row>
    <row r="588" spans="3:3" x14ac:dyDescent="0.2">
      <c r="C588" s="242"/>
    </row>
    <row r="589" spans="3:3" x14ac:dyDescent="0.2">
      <c r="C589" s="242"/>
    </row>
    <row r="590" spans="3:3" x14ac:dyDescent="0.2">
      <c r="C590" s="242"/>
    </row>
    <row r="591" spans="3:3" x14ac:dyDescent="0.2">
      <c r="C591" s="242"/>
    </row>
    <row r="592" spans="3:3" x14ac:dyDescent="0.2">
      <c r="C592" s="242"/>
    </row>
    <row r="593" spans="3:3" x14ac:dyDescent="0.2">
      <c r="C593" s="242"/>
    </row>
    <row r="594" spans="3:3" x14ac:dyDescent="0.2">
      <c r="C594" s="242"/>
    </row>
    <row r="595" spans="3:3" x14ac:dyDescent="0.2">
      <c r="C595" s="242"/>
    </row>
    <row r="596" spans="3:3" x14ac:dyDescent="0.2">
      <c r="C596" s="242"/>
    </row>
    <row r="597" spans="3:3" x14ac:dyDescent="0.2">
      <c r="C597" s="242"/>
    </row>
    <row r="598" spans="3:3" x14ac:dyDescent="0.2">
      <c r="C598" s="242"/>
    </row>
    <row r="599" spans="3:3" x14ac:dyDescent="0.2">
      <c r="C599" s="242"/>
    </row>
    <row r="600" spans="3:3" x14ac:dyDescent="0.2">
      <c r="C600" s="242"/>
    </row>
    <row r="601" spans="3:3" x14ac:dyDescent="0.2">
      <c r="C601" s="242"/>
    </row>
    <row r="602" spans="3:3" x14ac:dyDescent="0.2">
      <c r="C602" s="242"/>
    </row>
    <row r="603" spans="3:3" x14ac:dyDescent="0.2">
      <c r="C603" s="242"/>
    </row>
    <row r="604" spans="3:3" x14ac:dyDescent="0.2">
      <c r="C604" s="242"/>
    </row>
    <row r="605" spans="3:3" x14ac:dyDescent="0.2">
      <c r="C605" s="242"/>
    </row>
    <row r="606" spans="3:3" x14ac:dyDescent="0.2">
      <c r="C606" s="242"/>
    </row>
    <row r="607" spans="3:3" x14ac:dyDescent="0.2">
      <c r="C607" s="242"/>
    </row>
    <row r="608" spans="3:3" x14ac:dyDescent="0.2">
      <c r="C608" s="242"/>
    </row>
    <row r="609" spans="3:3" x14ac:dyDescent="0.2">
      <c r="C609" s="242"/>
    </row>
    <row r="610" spans="3:3" x14ac:dyDescent="0.2">
      <c r="C610" s="242"/>
    </row>
    <row r="611" spans="3:3" x14ac:dyDescent="0.2">
      <c r="C611" s="242"/>
    </row>
    <row r="612" spans="3:3" x14ac:dyDescent="0.2">
      <c r="C612" s="242"/>
    </row>
    <row r="613" spans="3:3" x14ac:dyDescent="0.2">
      <c r="C613" s="242"/>
    </row>
    <row r="614" spans="3:3" x14ac:dyDescent="0.2">
      <c r="C614" s="242"/>
    </row>
    <row r="615" spans="3:3" x14ac:dyDescent="0.2">
      <c r="C615" s="242"/>
    </row>
    <row r="616" spans="3:3" x14ac:dyDescent="0.2">
      <c r="C616" s="242"/>
    </row>
    <row r="617" spans="3:3" x14ac:dyDescent="0.2">
      <c r="C617" s="242"/>
    </row>
    <row r="618" spans="3:3" x14ac:dyDescent="0.2">
      <c r="C618" s="242"/>
    </row>
    <row r="619" spans="3:3" x14ac:dyDescent="0.2">
      <c r="C619" s="242"/>
    </row>
    <row r="620" spans="3:3" x14ac:dyDescent="0.2">
      <c r="C620" s="242"/>
    </row>
    <row r="621" spans="3:3" x14ac:dyDescent="0.2">
      <c r="C621" s="242"/>
    </row>
    <row r="622" spans="3:3" x14ac:dyDescent="0.2">
      <c r="C622" s="242"/>
    </row>
    <row r="623" spans="3:3" x14ac:dyDescent="0.2">
      <c r="C623" s="242"/>
    </row>
    <row r="624" spans="3:3" x14ac:dyDescent="0.2">
      <c r="C624" s="242"/>
    </row>
    <row r="625" spans="3:3" x14ac:dyDescent="0.2">
      <c r="C625" s="242"/>
    </row>
    <row r="626" spans="3:3" x14ac:dyDescent="0.2">
      <c r="C626" s="242"/>
    </row>
    <row r="627" spans="3:3" x14ac:dyDescent="0.2">
      <c r="C627" s="242"/>
    </row>
    <row r="628" spans="3:3" x14ac:dyDescent="0.2">
      <c r="C628" s="242"/>
    </row>
    <row r="629" spans="3:3" x14ac:dyDescent="0.2">
      <c r="C629" s="242"/>
    </row>
    <row r="630" spans="3:3" x14ac:dyDescent="0.2">
      <c r="C630" s="242"/>
    </row>
    <row r="631" spans="3:3" x14ac:dyDescent="0.2">
      <c r="C631" s="242"/>
    </row>
    <row r="632" spans="3:3" x14ac:dyDescent="0.2">
      <c r="C632" s="242"/>
    </row>
    <row r="633" spans="3:3" x14ac:dyDescent="0.2">
      <c r="C633" s="242"/>
    </row>
    <row r="634" spans="3:3" x14ac:dyDescent="0.2">
      <c r="C634" s="242"/>
    </row>
    <row r="635" spans="3:3" x14ac:dyDescent="0.2">
      <c r="C635" s="242"/>
    </row>
    <row r="636" spans="3:3" x14ac:dyDescent="0.2">
      <c r="C636" s="242"/>
    </row>
    <row r="637" spans="3:3" x14ac:dyDescent="0.2">
      <c r="C637" s="242"/>
    </row>
    <row r="638" spans="3:3" x14ac:dyDescent="0.2">
      <c r="C638" s="242"/>
    </row>
    <row r="639" spans="3:3" x14ac:dyDescent="0.2">
      <c r="C639" s="242"/>
    </row>
    <row r="640" spans="3:3" x14ac:dyDescent="0.2">
      <c r="C640" s="242"/>
    </row>
    <row r="641" spans="3:3" x14ac:dyDescent="0.2">
      <c r="C641" s="242"/>
    </row>
    <row r="642" spans="3:3" x14ac:dyDescent="0.2">
      <c r="C642" s="242"/>
    </row>
    <row r="643" spans="3:3" x14ac:dyDescent="0.2">
      <c r="C643" s="242"/>
    </row>
    <row r="644" spans="3:3" x14ac:dyDescent="0.2">
      <c r="C644" s="242"/>
    </row>
    <row r="645" spans="3:3" x14ac:dyDescent="0.2">
      <c r="C645" s="242"/>
    </row>
    <row r="646" spans="3:3" x14ac:dyDescent="0.2">
      <c r="C646" s="242"/>
    </row>
    <row r="647" spans="3:3" x14ac:dyDescent="0.2">
      <c r="C647" s="242"/>
    </row>
    <row r="648" spans="3:3" x14ac:dyDescent="0.2">
      <c r="C648" s="242"/>
    </row>
    <row r="649" spans="3:3" x14ac:dyDescent="0.2">
      <c r="C649" s="242"/>
    </row>
    <row r="650" spans="3:3" x14ac:dyDescent="0.2">
      <c r="C650" s="242"/>
    </row>
    <row r="651" spans="3:3" x14ac:dyDescent="0.2">
      <c r="C651" s="242"/>
    </row>
    <row r="652" spans="3:3" x14ac:dyDescent="0.2">
      <c r="C652" s="242"/>
    </row>
    <row r="653" spans="3:3" x14ac:dyDescent="0.2">
      <c r="C653" s="242"/>
    </row>
    <row r="654" spans="3:3" x14ac:dyDescent="0.2">
      <c r="C654" s="242"/>
    </row>
    <row r="655" spans="3:3" x14ac:dyDescent="0.2">
      <c r="C655" s="242"/>
    </row>
    <row r="656" spans="3:3" x14ac:dyDescent="0.2">
      <c r="C656" s="242"/>
    </row>
    <row r="657" spans="3:3" x14ac:dyDescent="0.2">
      <c r="C657" s="242"/>
    </row>
    <row r="658" spans="3:3" x14ac:dyDescent="0.2">
      <c r="C658" s="242"/>
    </row>
    <row r="659" spans="3:3" x14ac:dyDescent="0.2">
      <c r="C659" s="242"/>
    </row>
    <row r="660" spans="3:3" x14ac:dyDescent="0.2">
      <c r="C660" s="242"/>
    </row>
    <row r="661" spans="3:3" x14ac:dyDescent="0.2">
      <c r="C661" s="242"/>
    </row>
    <row r="662" spans="3:3" x14ac:dyDescent="0.2">
      <c r="C662" s="242"/>
    </row>
    <row r="663" spans="3:3" x14ac:dyDescent="0.2">
      <c r="C663" s="242"/>
    </row>
    <row r="664" spans="3:3" x14ac:dyDescent="0.2">
      <c r="C664" s="242"/>
    </row>
    <row r="665" spans="3:3" x14ac:dyDescent="0.2">
      <c r="C665" s="242"/>
    </row>
    <row r="666" spans="3:3" x14ac:dyDescent="0.2">
      <c r="C666" s="242"/>
    </row>
    <row r="667" spans="3:3" x14ac:dyDescent="0.2">
      <c r="C667" s="242"/>
    </row>
    <row r="668" spans="3:3" x14ac:dyDescent="0.2">
      <c r="C668" s="242"/>
    </row>
    <row r="669" spans="3:3" x14ac:dyDescent="0.2">
      <c r="C669" s="242"/>
    </row>
    <row r="670" spans="3:3" x14ac:dyDescent="0.2">
      <c r="C670" s="242"/>
    </row>
    <row r="671" spans="3:3" x14ac:dyDescent="0.2">
      <c r="C671" s="242"/>
    </row>
    <row r="672" spans="3:3" x14ac:dyDescent="0.2">
      <c r="C672" s="242"/>
    </row>
    <row r="673" spans="3:3" x14ac:dyDescent="0.2">
      <c r="C673" s="242"/>
    </row>
    <row r="674" spans="3:3" x14ac:dyDescent="0.2">
      <c r="C674" s="242"/>
    </row>
    <row r="675" spans="3:3" x14ac:dyDescent="0.2">
      <c r="C675" s="242"/>
    </row>
    <row r="676" spans="3:3" x14ac:dyDescent="0.2">
      <c r="C676" s="242"/>
    </row>
    <row r="677" spans="3:3" x14ac:dyDescent="0.2">
      <c r="C677" s="242"/>
    </row>
    <row r="678" spans="3:3" x14ac:dyDescent="0.2">
      <c r="C678" s="242"/>
    </row>
    <row r="679" spans="3:3" x14ac:dyDescent="0.2">
      <c r="C679" s="242"/>
    </row>
    <row r="680" spans="3:3" x14ac:dyDescent="0.2">
      <c r="C680" s="242"/>
    </row>
    <row r="681" spans="3:3" x14ac:dyDescent="0.2">
      <c r="C681" s="242"/>
    </row>
    <row r="682" spans="3:3" x14ac:dyDescent="0.2">
      <c r="C682" s="242"/>
    </row>
    <row r="683" spans="3:3" x14ac:dyDescent="0.2">
      <c r="C683" s="242"/>
    </row>
    <row r="684" spans="3:3" x14ac:dyDescent="0.2">
      <c r="C684" s="242"/>
    </row>
    <row r="685" spans="3:3" x14ac:dyDescent="0.2">
      <c r="C685" s="242"/>
    </row>
    <row r="686" spans="3:3" x14ac:dyDescent="0.2">
      <c r="C686" s="242"/>
    </row>
    <row r="687" spans="3:3" x14ac:dyDescent="0.2">
      <c r="C687" s="242"/>
    </row>
    <row r="688" spans="3:3" x14ac:dyDescent="0.2">
      <c r="C688" s="242"/>
    </row>
    <row r="689" spans="3:3" x14ac:dyDescent="0.2">
      <c r="C689" s="242"/>
    </row>
    <row r="690" spans="3:3" x14ac:dyDescent="0.2">
      <c r="C690" s="242"/>
    </row>
    <row r="691" spans="3:3" x14ac:dyDescent="0.2">
      <c r="C691" s="242"/>
    </row>
    <row r="692" spans="3:3" x14ac:dyDescent="0.2">
      <c r="C692" s="242"/>
    </row>
    <row r="693" spans="3:3" x14ac:dyDescent="0.2">
      <c r="C693" s="242"/>
    </row>
    <row r="694" spans="3:3" x14ac:dyDescent="0.2">
      <c r="C694" s="242"/>
    </row>
    <row r="695" spans="3:3" x14ac:dyDescent="0.2">
      <c r="C695" s="242"/>
    </row>
    <row r="696" spans="3:3" x14ac:dyDescent="0.2">
      <c r="C696" s="242"/>
    </row>
    <row r="697" spans="3:3" x14ac:dyDescent="0.2">
      <c r="C697" s="242"/>
    </row>
    <row r="698" spans="3:3" x14ac:dyDescent="0.2">
      <c r="C698" s="242"/>
    </row>
    <row r="699" spans="3:3" x14ac:dyDescent="0.2">
      <c r="C699" s="242"/>
    </row>
    <row r="700" spans="3:3" x14ac:dyDescent="0.2">
      <c r="C700" s="242"/>
    </row>
    <row r="701" spans="3:3" x14ac:dyDescent="0.2">
      <c r="C701" s="242"/>
    </row>
    <row r="702" spans="3:3" x14ac:dyDescent="0.2">
      <c r="C702" s="242"/>
    </row>
    <row r="703" spans="3:3" x14ac:dyDescent="0.2">
      <c r="C703" s="242"/>
    </row>
    <row r="704" spans="3:3" x14ac:dyDescent="0.2">
      <c r="C704" s="242"/>
    </row>
    <row r="705" spans="3:3" x14ac:dyDescent="0.2">
      <c r="C705" s="242"/>
    </row>
    <row r="706" spans="3:3" x14ac:dyDescent="0.2">
      <c r="C706" s="242"/>
    </row>
    <row r="707" spans="3:3" x14ac:dyDescent="0.2">
      <c r="C707" s="242"/>
    </row>
    <row r="708" spans="3:3" x14ac:dyDescent="0.2">
      <c r="C708" s="242"/>
    </row>
    <row r="709" spans="3:3" x14ac:dyDescent="0.2">
      <c r="C709" s="242"/>
    </row>
    <row r="710" spans="3:3" x14ac:dyDescent="0.2">
      <c r="C710" s="242"/>
    </row>
    <row r="711" spans="3:3" x14ac:dyDescent="0.2">
      <c r="C711" s="242"/>
    </row>
    <row r="712" spans="3:3" x14ac:dyDescent="0.2">
      <c r="C712" s="242"/>
    </row>
    <row r="713" spans="3:3" x14ac:dyDescent="0.2">
      <c r="C713" s="242"/>
    </row>
    <row r="714" spans="3:3" x14ac:dyDescent="0.2">
      <c r="C714" s="242"/>
    </row>
    <row r="715" spans="3:3" x14ac:dyDescent="0.2">
      <c r="C715" s="242"/>
    </row>
    <row r="716" spans="3:3" x14ac:dyDescent="0.2">
      <c r="C716" s="242"/>
    </row>
    <row r="717" spans="3:3" x14ac:dyDescent="0.2">
      <c r="C717" s="242"/>
    </row>
    <row r="718" spans="3:3" x14ac:dyDescent="0.2">
      <c r="C718" s="242"/>
    </row>
    <row r="719" spans="3:3" x14ac:dyDescent="0.2">
      <c r="C719" s="242"/>
    </row>
    <row r="720" spans="3:3" x14ac:dyDescent="0.2">
      <c r="C720" s="242"/>
    </row>
    <row r="721" spans="3:3" x14ac:dyDescent="0.2">
      <c r="C721" s="242"/>
    </row>
    <row r="722" spans="3:3" x14ac:dyDescent="0.2">
      <c r="C722" s="242"/>
    </row>
    <row r="723" spans="3:3" x14ac:dyDescent="0.2">
      <c r="C723" s="242"/>
    </row>
    <row r="724" spans="3:3" x14ac:dyDescent="0.2">
      <c r="C724" s="242"/>
    </row>
    <row r="725" spans="3:3" x14ac:dyDescent="0.2">
      <c r="C725" s="242"/>
    </row>
    <row r="726" spans="3:3" x14ac:dyDescent="0.2">
      <c r="C726" s="242"/>
    </row>
    <row r="727" spans="3:3" x14ac:dyDescent="0.2">
      <c r="C727" s="242"/>
    </row>
    <row r="728" spans="3:3" x14ac:dyDescent="0.2">
      <c r="C728" s="242"/>
    </row>
    <row r="729" spans="3:3" x14ac:dyDescent="0.2">
      <c r="C729" s="242"/>
    </row>
    <row r="730" spans="3:3" x14ac:dyDescent="0.2">
      <c r="C730" s="242"/>
    </row>
    <row r="731" spans="3:3" x14ac:dyDescent="0.2">
      <c r="C731" s="242"/>
    </row>
    <row r="732" spans="3:3" x14ac:dyDescent="0.2">
      <c r="C732" s="242"/>
    </row>
    <row r="733" spans="3:3" x14ac:dyDescent="0.2">
      <c r="C733" s="242"/>
    </row>
    <row r="734" spans="3:3" x14ac:dyDescent="0.2">
      <c r="C734" s="242"/>
    </row>
    <row r="735" spans="3:3" x14ac:dyDescent="0.2">
      <c r="C735" s="242"/>
    </row>
    <row r="736" spans="3:3" x14ac:dyDescent="0.2">
      <c r="C736" s="242"/>
    </row>
    <row r="737" spans="3:3" x14ac:dyDescent="0.2">
      <c r="C737" s="242"/>
    </row>
    <row r="738" spans="3:3" x14ac:dyDescent="0.2">
      <c r="C738" s="242"/>
    </row>
    <row r="739" spans="3:3" x14ac:dyDescent="0.2">
      <c r="C739" s="242"/>
    </row>
    <row r="740" spans="3:3" x14ac:dyDescent="0.2">
      <c r="C740" s="242"/>
    </row>
    <row r="741" spans="3:3" x14ac:dyDescent="0.2">
      <c r="C741" s="242"/>
    </row>
    <row r="742" spans="3:3" x14ac:dyDescent="0.2">
      <c r="C742" s="242"/>
    </row>
    <row r="743" spans="3:3" x14ac:dyDescent="0.2">
      <c r="C743" s="242"/>
    </row>
    <row r="744" spans="3:3" x14ac:dyDescent="0.2">
      <c r="C744" s="242"/>
    </row>
    <row r="745" spans="3:3" x14ac:dyDescent="0.2">
      <c r="C745" s="242"/>
    </row>
    <row r="746" spans="3:3" x14ac:dyDescent="0.2">
      <c r="C746" s="242"/>
    </row>
    <row r="747" spans="3:3" x14ac:dyDescent="0.2">
      <c r="C747" s="242"/>
    </row>
    <row r="748" spans="3:3" x14ac:dyDescent="0.2">
      <c r="C748" s="242"/>
    </row>
    <row r="749" spans="3:3" x14ac:dyDescent="0.2">
      <c r="C749" s="242"/>
    </row>
    <row r="750" spans="3:3" x14ac:dyDescent="0.2">
      <c r="C750" s="242"/>
    </row>
    <row r="751" spans="3:3" x14ac:dyDescent="0.2">
      <c r="C751" s="242"/>
    </row>
    <row r="752" spans="3:3" x14ac:dyDescent="0.2">
      <c r="C752" s="242"/>
    </row>
    <row r="753" spans="3:3" x14ac:dyDescent="0.2">
      <c r="C753" s="242"/>
    </row>
    <row r="754" spans="3:3" x14ac:dyDescent="0.2">
      <c r="C754" s="242"/>
    </row>
    <row r="755" spans="3:3" x14ac:dyDescent="0.2">
      <c r="C755" s="242"/>
    </row>
    <row r="756" spans="3:3" x14ac:dyDescent="0.2">
      <c r="C756" s="242"/>
    </row>
    <row r="757" spans="3:3" x14ac:dyDescent="0.2">
      <c r="C757" s="242"/>
    </row>
    <row r="758" spans="3:3" x14ac:dyDescent="0.2">
      <c r="C758" s="242"/>
    </row>
    <row r="759" spans="3:3" x14ac:dyDescent="0.2">
      <c r="C759" s="242"/>
    </row>
    <row r="760" spans="3:3" x14ac:dyDescent="0.2">
      <c r="C760" s="242"/>
    </row>
    <row r="761" spans="3:3" x14ac:dyDescent="0.2">
      <c r="C761" s="242"/>
    </row>
    <row r="762" spans="3:3" x14ac:dyDescent="0.2">
      <c r="C762" s="242"/>
    </row>
    <row r="763" spans="3:3" x14ac:dyDescent="0.2">
      <c r="C763" s="242"/>
    </row>
    <row r="764" spans="3:3" x14ac:dyDescent="0.2">
      <c r="C764" s="242"/>
    </row>
    <row r="765" spans="3:3" x14ac:dyDescent="0.2">
      <c r="C765" s="242"/>
    </row>
    <row r="766" spans="3:3" x14ac:dyDescent="0.2">
      <c r="C766" s="242"/>
    </row>
    <row r="767" spans="3:3" x14ac:dyDescent="0.2">
      <c r="C767" s="242"/>
    </row>
    <row r="768" spans="3:3" x14ac:dyDescent="0.2">
      <c r="C768" s="242"/>
    </row>
    <row r="769" spans="3:3" x14ac:dyDescent="0.2">
      <c r="C769" s="242"/>
    </row>
    <row r="770" spans="3:3" x14ac:dyDescent="0.2">
      <c r="C770" s="242"/>
    </row>
    <row r="771" spans="3:3" x14ac:dyDescent="0.2">
      <c r="C771" s="242"/>
    </row>
    <row r="772" spans="3:3" x14ac:dyDescent="0.2">
      <c r="C772" s="242"/>
    </row>
    <row r="773" spans="3:3" x14ac:dyDescent="0.2">
      <c r="C773" s="242"/>
    </row>
    <row r="774" spans="3:3" x14ac:dyDescent="0.2">
      <c r="C774" s="242"/>
    </row>
    <row r="775" spans="3:3" x14ac:dyDescent="0.2">
      <c r="C775" s="242"/>
    </row>
    <row r="776" spans="3:3" x14ac:dyDescent="0.2">
      <c r="C776" s="242"/>
    </row>
    <row r="777" spans="3:3" x14ac:dyDescent="0.2">
      <c r="C777" s="242"/>
    </row>
    <row r="778" spans="3:3" x14ac:dyDescent="0.2">
      <c r="C778" s="242"/>
    </row>
    <row r="779" spans="3:3" x14ac:dyDescent="0.2">
      <c r="C779" s="242"/>
    </row>
    <row r="780" spans="3:3" x14ac:dyDescent="0.2">
      <c r="C780" s="242"/>
    </row>
    <row r="781" spans="3:3" x14ac:dyDescent="0.2">
      <c r="C781" s="242"/>
    </row>
    <row r="782" spans="3:3" x14ac:dyDescent="0.2">
      <c r="C782" s="242"/>
    </row>
    <row r="783" spans="3:3" x14ac:dyDescent="0.2">
      <c r="C783" s="242"/>
    </row>
    <row r="784" spans="3:3" x14ac:dyDescent="0.2">
      <c r="C784" s="242"/>
    </row>
    <row r="785" spans="3:3" x14ac:dyDescent="0.2">
      <c r="C785" s="242"/>
    </row>
    <row r="786" spans="3:3" x14ac:dyDescent="0.2">
      <c r="C786" s="242"/>
    </row>
    <row r="787" spans="3:3" x14ac:dyDescent="0.2">
      <c r="C787" s="242"/>
    </row>
    <row r="788" spans="3:3" x14ac:dyDescent="0.2">
      <c r="C788" s="242"/>
    </row>
    <row r="789" spans="3:3" x14ac:dyDescent="0.2">
      <c r="C789" s="242"/>
    </row>
    <row r="790" spans="3:3" x14ac:dyDescent="0.2">
      <c r="C790" s="242"/>
    </row>
    <row r="791" spans="3:3" x14ac:dyDescent="0.2">
      <c r="C791" s="242"/>
    </row>
    <row r="792" spans="3:3" x14ac:dyDescent="0.2">
      <c r="C792" s="242"/>
    </row>
    <row r="793" spans="3:3" x14ac:dyDescent="0.2">
      <c r="C793" s="242"/>
    </row>
    <row r="794" spans="3:3" x14ac:dyDescent="0.2">
      <c r="C794" s="242"/>
    </row>
    <row r="795" spans="3:3" x14ac:dyDescent="0.2">
      <c r="C795" s="242"/>
    </row>
    <row r="796" spans="3:3" x14ac:dyDescent="0.2">
      <c r="C796" s="242"/>
    </row>
    <row r="797" spans="3:3" x14ac:dyDescent="0.2">
      <c r="C797" s="242"/>
    </row>
    <row r="798" spans="3:3" x14ac:dyDescent="0.2">
      <c r="C798" s="242"/>
    </row>
    <row r="799" spans="3:3" x14ac:dyDescent="0.2">
      <c r="C799" s="242"/>
    </row>
    <row r="800" spans="3:3" x14ac:dyDescent="0.2">
      <c r="C800" s="242"/>
    </row>
    <row r="801" spans="3:3" x14ac:dyDescent="0.2">
      <c r="C801" s="242"/>
    </row>
    <row r="802" spans="3:3" x14ac:dyDescent="0.2">
      <c r="C802" s="242"/>
    </row>
    <row r="803" spans="3:3" x14ac:dyDescent="0.2">
      <c r="C803" s="242"/>
    </row>
    <row r="804" spans="3:3" x14ac:dyDescent="0.2">
      <c r="C804" s="242"/>
    </row>
    <row r="805" spans="3:3" x14ac:dyDescent="0.2">
      <c r="C805" s="242"/>
    </row>
    <row r="806" spans="3:3" x14ac:dyDescent="0.2">
      <c r="C806" s="242"/>
    </row>
    <row r="807" spans="3:3" x14ac:dyDescent="0.2">
      <c r="C807" s="242"/>
    </row>
    <row r="808" spans="3:3" x14ac:dyDescent="0.2">
      <c r="C808" s="242"/>
    </row>
    <row r="809" spans="3:3" x14ac:dyDescent="0.2">
      <c r="C809" s="242"/>
    </row>
    <row r="810" spans="3:3" x14ac:dyDescent="0.2">
      <c r="C810" s="242"/>
    </row>
    <row r="811" spans="3:3" x14ac:dyDescent="0.2">
      <c r="C811" s="242"/>
    </row>
    <row r="812" spans="3:3" x14ac:dyDescent="0.2">
      <c r="C812" s="242"/>
    </row>
    <row r="813" spans="3:3" x14ac:dyDescent="0.2">
      <c r="C813" s="242"/>
    </row>
    <row r="814" spans="3:3" x14ac:dyDescent="0.2">
      <c r="C814" s="242"/>
    </row>
    <row r="815" spans="3:3" x14ac:dyDescent="0.2">
      <c r="C815" s="242"/>
    </row>
    <row r="816" spans="3:3" x14ac:dyDescent="0.2">
      <c r="C816" s="242"/>
    </row>
    <row r="817" spans="3:3" x14ac:dyDescent="0.2">
      <c r="C817" s="242"/>
    </row>
    <row r="818" spans="3:3" x14ac:dyDescent="0.2">
      <c r="C818" s="242"/>
    </row>
    <row r="819" spans="3:3" x14ac:dyDescent="0.2">
      <c r="C819" s="242"/>
    </row>
    <row r="820" spans="3:3" x14ac:dyDescent="0.2">
      <c r="C820" s="242"/>
    </row>
    <row r="821" spans="3:3" x14ac:dyDescent="0.2">
      <c r="C821" s="242"/>
    </row>
    <row r="822" spans="3:3" x14ac:dyDescent="0.2">
      <c r="C822" s="242"/>
    </row>
    <row r="823" spans="3:3" x14ac:dyDescent="0.2">
      <c r="C823" s="242"/>
    </row>
    <row r="824" spans="3:3" x14ac:dyDescent="0.2">
      <c r="C824" s="242"/>
    </row>
    <row r="825" spans="3:3" x14ac:dyDescent="0.2">
      <c r="C825" s="242"/>
    </row>
    <row r="826" spans="3:3" x14ac:dyDescent="0.2">
      <c r="C826" s="242"/>
    </row>
    <row r="827" spans="3:3" x14ac:dyDescent="0.2">
      <c r="C827" s="242"/>
    </row>
    <row r="828" spans="3:3" x14ac:dyDescent="0.2">
      <c r="C828" s="242"/>
    </row>
    <row r="829" spans="3:3" x14ac:dyDescent="0.2">
      <c r="C829" s="242"/>
    </row>
    <row r="830" spans="3:3" x14ac:dyDescent="0.2">
      <c r="C830" s="242"/>
    </row>
    <row r="831" spans="3:3" x14ac:dyDescent="0.2">
      <c r="C831" s="242"/>
    </row>
    <row r="832" spans="3:3" x14ac:dyDescent="0.2">
      <c r="C832" s="242"/>
    </row>
    <row r="833" spans="3:3" x14ac:dyDescent="0.2">
      <c r="C833" s="242"/>
    </row>
    <row r="834" spans="3:3" x14ac:dyDescent="0.2">
      <c r="C834" s="242"/>
    </row>
    <row r="835" spans="3:3" x14ac:dyDescent="0.2">
      <c r="C835" s="242"/>
    </row>
    <row r="836" spans="3:3" x14ac:dyDescent="0.2">
      <c r="C836" s="242"/>
    </row>
    <row r="837" spans="3:3" x14ac:dyDescent="0.2">
      <c r="C837" s="242"/>
    </row>
    <row r="838" spans="3:3" x14ac:dyDescent="0.2">
      <c r="C838" s="242"/>
    </row>
    <row r="839" spans="3:3" x14ac:dyDescent="0.2">
      <c r="C839" s="242"/>
    </row>
    <row r="840" spans="3:3" x14ac:dyDescent="0.2">
      <c r="C840" s="242"/>
    </row>
    <row r="841" spans="3:3" x14ac:dyDescent="0.2">
      <c r="C841" s="242"/>
    </row>
    <row r="842" spans="3:3" x14ac:dyDescent="0.2">
      <c r="C842" s="242"/>
    </row>
    <row r="843" spans="3:3" x14ac:dyDescent="0.2">
      <c r="C843" s="242"/>
    </row>
    <row r="844" spans="3:3" x14ac:dyDescent="0.2">
      <c r="C844" s="242"/>
    </row>
    <row r="845" spans="3:3" x14ac:dyDescent="0.2">
      <c r="C845" s="242"/>
    </row>
    <row r="846" spans="3:3" x14ac:dyDescent="0.2">
      <c r="C846" s="242"/>
    </row>
    <row r="847" spans="3:3" x14ac:dyDescent="0.2">
      <c r="C847" s="242"/>
    </row>
    <row r="848" spans="3:3" x14ac:dyDescent="0.2">
      <c r="C848" s="242"/>
    </row>
    <row r="849" spans="3:3" x14ac:dyDescent="0.2">
      <c r="C849" s="242"/>
    </row>
    <row r="850" spans="3:3" x14ac:dyDescent="0.2">
      <c r="C850" s="242"/>
    </row>
    <row r="851" spans="3:3" x14ac:dyDescent="0.2">
      <c r="C851" s="242"/>
    </row>
    <row r="852" spans="3:3" x14ac:dyDescent="0.2">
      <c r="C852" s="242"/>
    </row>
    <row r="853" spans="3:3" x14ac:dyDescent="0.2">
      <c r="C853" s="242"/>
    </row>
    <row r="854" spans="3:3" x14ac:dyDescent="0.2">
      <c r="C854" s="242"/>
    </row>
    <row r="855" spans="3:3" x14ac:dyDescent="0.2">
      <c r="C855" s="242"/>
    </row>
    <row r="856" spans="3:3" x14ac:dyDescent="0.2">
      <c r="C856" s="242"/>
    </row>
    <row r="857" spans="3:3" x14ac:dyDescent="0.2">
      <c r="C857" s="242"/>
    </row>
    <row r="858" spans="3:3" x14ac:dyDescent="0.2">
      <c r="C858" s="242"/>
    </row>
    <row r="859" spans="3:3" x14ac:dyDescent="0.2">
      <c r="C859" s="242"/>
    </row>
    <row r="860" spans="3:3" x14ac:dyDescent="0.2">
      <c r="C860" s="242"/>
    </row>
    <row r="861" spans="3:3" x14ac:dyDescent="0.2">
      <c r="C861" s="242"/>
    </row>
    <row r="862" spans="3:3" x14ac:dyDescent="0.2">
      <c r="C862" s="242"/>
    </row>
    <row r="863" spans="3:3" x14ac:dyDescent="0.2">
      <c r="C863" s="242"/>
    </row>
    <row r="864" spans="3:3" x14ac:dyDescent="0.2">
      <c r="C864" s="242"/>
    </row>
    <row r="865" spans="3:3" x14ac:dyDescent="0.2">
      <c r="C865" s="242"/>
    </row>
    <row r="866" spans="3:3" x14ac:dyDescent="0.2">
      <c r="C866" s="242"/>
    </row>
    <row r="867" spans="3:3" x14ac:dyDescent="0.2">
      <c r="C867" s="242"/>
    </row>
    <row r="868" spans="3:3" x14ac:dyDescent="0.2">
      <c r="C868" s="242"/>
    </row>
    <row r="869" spans="3:3" x14ac:dyDescent="0.2">
      <c r="C869" s="242"/>
    </row>
    <row r="870" spans="3:3" x14ac:dyDescent="0.2">
      <c r="C870" s="242"/>
    </row>
    <row r="871" spans="3:3" x14ac:dyDescent="0.2">
      <c r="C871" s="242"/>
    </row>
    <row r="872" spans="3:3" x14ac:dyDescent="0.2">
      <c r="C872" s="242"/>
    </row>
    <row r="873" spans="3:3" x14ac:dyDescent="0.2">
      <c r="C873" s="242"/>
    </row>
    <row r="874" spans="3:3" x14ac:dyDescent="0.2">
      <c r="C874" s="242"/>
    </row>
    <row r="875" spans="3:3" x14ac:dyDescent="0.2">
      <c r="C875" s="242"/>
    </row>
    <row r="876" spans="3:3" x14ac:dyDescent="0.2">
      <c r="C876" s="242"/>
    </row>
    <row r="877" spans="3:3" x14ac:dyDescent="0.2">
      <c r="C877" s="242"/>
    </row>
    <row r="878" spans="3:3" x14ac:dyDescent="0.2">
      <c r="C878" s="242"/>
    </row>
    <row r="879" spans="3:3" x14ac:dyDescent="0.2">
      <c r="C879" s="242"/>
    </row>
    <row r="880" spans="3:3" x14ac:dyDescent="0.2">
      <c r="C880" s="242"/>
    </row>
    <row r="881" spans="3:3" x14ac:dyDescent="0.2">
      <c r="C881" s="242"/>
    </row>
    <row r="882" spans="3:3" x14ac:dyDescent="0.2">
      <c r="C882" s="242"/>
    </row>
    <row r="883" spans="3:3" x14ac:dyDescent="0.2">
      <c r="C883" s="242"/>
    </row>
    <row r="884" spans="3:3" x14ac:dyDescent="0.2">
      <c r="C884" s="242"/>
    </row>
    <row r="885" spans="3:3" x14ac:dyDescent="0.2">
      <c r="C885" s="242"/>
    </row>
    <row r="886" spans="3:3" x14ac:dyDescent="0.2">
      <c r="C886" s="242"/>
    </row>
    <row r="887" spans="3:3" x14ac:dyDescent="0.2">
      <c r="C887" s="242"/>
    </row>
    <row r="888" spans="3:3" x14ac:dyDescent="0.2">
      <c r="C888" s="242"/>
    </row>
    <row r="889" spans="3:3" x14ac:dyDescent="0.2">
      <c r="C889" s="242"/>
    </row>
    <row r="890" spans="3:3" x14ac:dyDescent="0.2">
      <c r="C890" s="242"/>
    </row>
    <row r="891" spans="3:3" x14ac:dyDescent="0.2">
      <c r="C891" s="242"/>
    </row>
    <row r="892" spans="3:3" x14ac:dyDescent="0.2">
      <c r="C892" s="242"/>
    </row>
    <row r="893" spans="3:3" x14ac:dyDescent="0.2">
      <c r="C893" s="242"/>
    </row>
    <row r="894" spans="3:3" x14ac:dyDescent="0.2">
      <c r="C894" s="242"/>
    </row>
    <row r="895" spans="3:3" x14ac:dyDescent="0.2">
      <c r="C895" s="242"/>
    </row>
    <row r="896" spans="3:3" x14ac:dyDescent="0.2">
      <c r="C896" s="242"/>
    </row>
    <row r="897" spans="3:3" x14ac:dyDescent="0.2">
      <c r="C897" s="242"/>
    </row>
    <row r="898" spans="3:3" x14ac:dyDescent="0.2">
      <c r="C898" s="242"/>
    </row>
    <row r="899" spans="3:3" x14ac:dyDescent="0.2">
      <c r="C899" s="242"/>
    </row>
    <row r="900" spans="3:3" x14ac:dyDescent="0.2">
      <c r="C900" s="242"/>
    </row>
    <row r="901" spans="3:3" x14ac:dyDescent="0.2">
      <c r="C901" s="242"/>
    </row>
    <row r="902" spans="3:3" x14ac:dyDescent="0.2">
      <c r="C902" s="242"/>
    </row>
    <row r="903" spans="3:3" x14ac:dyDescent="0.2">
      <c r="C903" s="242"/>
    </row>
    <row r="904" spans="3:3" x14ac:dyDescent="0.2">
      <c r="C904" s="242"/>
    </row>
    <row r="905" spans="3:3" x14ac:dyDescent="0.2">
      <c r="C905" s="242"/>
    </row>
    <row r="906" spans="3:3" x14ac:dyDescent="0.2">
      <c r="C906" s="242"/>
    </row>
    <row r="907" spans="3:3" x14ac:dyDescent="0.2">
      <c r="C907" s="242"/>
    </row>
    <row r="908" spans="3:3" x14ac:dyDescent="0.2">
      <c r="C908" s="242"/>
    </row>
    <row r="909" spans="3:3" x14ac:dyDescent="0.2">
      <c r="C909" s="242"/>
    </row>
    <row r="910" spans="3:3" x14ac:dyDescent="0.2">
      <c r="C910" s="242"/>
    </row>
    <row r="911" spans="3:3" x14ac:dyDescent="0.2">
      <c r="C911" s="242"/>
    </row>
    <row r="912" spans="3:3" x14ac:dyDescent="0.2">
      <c r="C912" s="242"/>
    </row>
    <row r="913" spans="3:3" x14ac:dyDescent="0.2">
      <c r="C913" s="242"/>
    </row>
    <row r="914" spans="3:3" x14ac:dyDescent="0.2">
      <c r="C914" s="242"/>
    </row>
    <row r="915" spans="3:3" x14ac:dyDescent="0.2">
      <c r="C915" s="242"/>
    </row>
    <row r="916" spans="3:3" x14ac:dyDescent="0.2">
      <c r="C916" s="242"/>
    </row>
    <row r="917" spans="3:3" x14ac:dyDescent="0.2">
      <c r="C917" s="242"/>
    </row>
    <row r="918" spans="3:3" x14ac:dyDescent="0.2">
      <c r="C918" s="242"/>
    </row>
    <row r="919" spans="3:3" x14ac:dyDescent="0.2">
      <c r="C919" s="242"/>
    </row>
    <row r="920" spans="3:3" x14ac:dyDescent="0.2">
      <c r="C920" s="242"/>
    </row>
    <row r="921" spans="3:3" x14ac:dyDescent="0.2">
      <c r="C921" s="242"/>
    </row>
    <row r="922" spans="3:3" x14ac:dyDescent="0.2">
      <c r="C922" s="242"/>
    </row>
    <row r="923" spans="3:3" x14ac:dyDescent="0.2">
      <c r="C923" s="242"/>
    </row>
    <row r="924" spans="3:3" x14ac:dyDescent="0.2">
      <c r="C924" s="242"/>
    </row>
    <row r="925" spans="3:3" x14ac:dyDescent="0.2">
      <c r="C925" s="242"/>
    </row>
    <row r="926" spans="3:3" x14ac:dyDescent="0.2">
      <c r="C926" s="242"/>
    </row>
    <row r="927" spans="3:3" x14ac:dyDescent="0.2">
      <c r="C927" s="242"/>
    </row>
    <row r="928" spans="3:3" x14ac:dyDescent="0.2">
      <c r="C928" s="242"/>
    </row>
    <row r="929" spans="3:3" x14ac:dyDescent="0.2">
      <c r="C929" s="242"/>
    </row>
    <row r="930" spans="3:3" x14ac:dyDescent="0.2">
      <c r="C930" s="242"/>
    </row>
    <row r="931" spans="3:3" x14ac:dyDescent="0.2">
      <c r="C931" s="242"/>
    </row>
    <row r="932" spans="3:3" x14ac:dyDescent="0.2">
      <c r="C932" s="242"/>
    </row>
    <row r="933" spans="3:3" x14ac:dyDescent="0.2">
      <c r="C933" s="242"/>
    </row>
    <row r="934" spans="3:3" x14ac:dyDescent="0.2">
      <c r="C934" s="242"/>
    </row>
    <row r="935" spans="3:3" x14ac:dyDescent="0.2">
      <c r="C935" s="242"/>
    </row>
    <row r="936" spans="3:3" x14ac:dyDescent="0.2">
      <c r="C936" s="242"/>
    </row>
    <row r="937" spans="3:3" x14ac:dyDescent="0.2">
      <c r="C937" s="242"/>
    </row>
    <row r="938" spans="3:3" x14ac:dyDescent="0.2">
      <c r="C938" s="242"/>
    </row>
    <row r="939" spans="3:3" x14ac:dyDescent="0.2">
      <c r="C939" s="242"/>
    </row>
    <row r="940" spans="3:3" x14ac:dyDescent="0.2">
      <c r="C940" s="242"/>
    </row>
    <row r="941" spans="3:3" x14ac:dyDescent="0.2">
      <c r="C941" s="242"/>
    </row>
    <row r="942" spans="3:3" x14ac:dyDescent="0.2">
      <c r="C942" s="242"/>
    </row>
    <row r="943" spans="3:3" x14ac:dyDescent="0.2">
      <c r="C943" s="242"/>
    </row>
    <row r="944" spans="3:3" x14ac:dyDescent="0.2">
      <c r="C944" s="242"/>
    </row>
    <row r="945" spans="3:3" x14ac:dyDescent="0.2">
      <c r="C945" s="242"/>
    </row>
    <row r="946" spans="3:3" x14ac:dyDescent="0.2">
      <c r="C946" s="242"/>
    </row>
    <row r="947" spans="3:3" x14ac:dyDescent="0.2">
      <c r="C947" s="242"/>
    </row>
    <row r="948" spans="3:3" x14ac:dyDescent="0.2">
      <c r="C948" s="242"/>
    </row>
    <row r="949" spans="3:3" x14ac:dyDescent="0.2">
      <c r="C949" s="242"/>
    </row>
    <row r="950" spans="3:3" x14ac:dyDescent="0.2">
      <c r="C950" s="242"/>
    </row>
    <row r="951" spans="3:3" x14ac:dyDescent="0.2">
      <c r="C951" s="242"/>
    </row>
    <row r="952" spans="3:3" x14ac:dyDescent="0.2">
      <c r="C952" s="242"/>
    </row>
    <row r="953" spans="3:3" x14ac:dyDescent="0.2">
      <c r="C953" s="242"/>
    </row>
    <row r="954" spans="3:3" x14ac:dyDescent="0.2">
      <c r="C954" s="242"/>
    </row>
    <row r="955" spans="3:3" x14ac:dyDescent="0.2">
      <c r="C955" s="242"/>
    </row>
    <row r="956" spans="3:3" x14ac:dyDescent="0.2">
      <c r="C956" s="242"/>
    </row>
    <row r="957" spans="3:3" x14ac:dyDescent="0.2">
      <c r="C957" s="242"/>
    </row>
    <row r="958" spans="3:3" x14ac:dyDescent="0.2">
      <c r="C958" s="242"/>
    </row>
    <row r="959" spans="3:3" x14ac:dyDescent="0.2">
      <c r="C959" s="242"/>
    </row>
    <row r="960" spans="3:3" x14ac:dyDescent="0.2">
      <c r="C960" s="242"/>
    </row>
    <row r="961" spans="3:3" x14ac:dyDescent="0.2">
      <c r="C961" s="242"/>
    </row>
    <row r="962" spans="3:3" x14ac:dyDescent="0.2">
      <c r="C962" s="242"/>
    </row>
    <row r="963" spans="3:3" x14ac:dyDescent="0.2">
      <c r="C963" s="242"/>
    </row>
    <row r="964" spans="3:3" x14ac:dyDescent="0.2">
      <c r="C964" s="242"/>
    </row>
    <row r="965" spans="3:3" x14ac:dyDescent="0.2">
      <c r="C965" s="242"/>
    </row>
    <row r="966" spans="3:3" x14ac:dyDescent="0.2">
      <c r="C966" s="242"/>
    </row>
    <row r="967" spans="3:3" x14ac:dyDescent="0.2">
      <c r="C967" s="242"/>
    </row>
    <row r="968" spans="3:3" x14ac:dyDescent="0.2">
      <c r="C968" s="242"/>
    </row>
    <row r="969" spans="3:3" x14ac:dyDescent="0.2">
      <c r="C969" s="242"/>
    </row>
    <row r="970" spans="3:3" x14ac:dyDescent="0.2">
      <c r="C970" s="242"/>
    </row>
    <row r="971" spans="3:3" x14ac:dyDescent="0.2">
      <c r="C971" s="242"/>
    </row>
    <row r="972" spans="3:3" x14ac:dyDescent="0.2">
      <c r="C972" s="242"/>
    </row>
    <row r="973" spans="3:3" x14ac:dyDescent="0.2">
      <c r="C973" s="242"/>
    </row>
    <row r="974" spans="3:3" x14ac:dyDescent="0.2">
      <c r="C974" s="242"/>
    </row>
    <row r="975" spans="3:3" x14ac:dyDescent="0.2">
      <c r="C975" s="242"/>
    </row>
    <row r="976" spans="3:3" x14ac:dyDescent="0.2">
      <c r="C976" s="242"/>
    </row>
    <row r="977" spans="3:3" x14ac:dyDescent="0.2">
      <c r="C977" s="242"/>
    </row>
    <row r="978" spans="3:3" x14ac:dyDescent="0.2">
      <c r="C978" s="242"/>
    </row>
    <row r="979" spans="3:3" x14ac:dyDescent="0.2">
      <c r="C979" s="242"/>
    </row>
    <row r="980" spans="3:3" x14ac:dyDescent="0.2">
      <c r="C980" s="242"/>
    </row>
    <row r="981" spans="3:3" x14ac:dyDescent="0.2">
      <c r="C981" s="242"/>
    </row>
    <row r="982" spans="3:3" x14ac:dyDescent="0.2">
      <c r="C982" s="242"/>
    </row>
    <row r="983" spans="3:3" x14ac:dyDescent="0.2">
      <c r="C983" s="242"/>
    </row>
    <row r="984" spans="3:3" x14ac:dyDescent="0.2">
      <c r="C984" s="242"/>
    </row>
    <row r="985" spans="3:3" x14ac:dyDescent="0.2">
      <c r="C985" s="242"/>
    </row>
    <row r="986" spans="3:3" x14ac:dyDescent="0.2">
      <c r="C986" s="242"/>
    </row>
    <row r="987" spans="3:3" x14ac:dyDescent="0.2">
      <c r="C987" s="242"/>
    </row>
    <row r="988" spans="3:3" x14ac:dyDescent="0.2">
      <c r="C988" s="242"/>
    </row>
    <row r="989" spans="3:3" x14ac:dyDescent="0.2">
      <c r="C989" s="242"/>
    </row>
    <row r="990" spans="3:3" x14ac:dyDescent="0.2">
      <c r="C990" s="242"/>
    </row>
    <row r="991" spans="3:3" x14ac:dyDescent="0.2">
      <c r="C991" s="242"/>
    </row>
    <row r="992" spans="3:3" x14ac:dyDescent="0.2">
      <c r="C992" s="242"/>
    </row>
    <row r="993" spans="3:3" x14ac:dyDescent="0.2">
      <c r="C993" s="242"/>
    </row>
    <row r="994" spans="3:3" x14ac:dyDescent="0.2">
      <c r="C994" s="242"/>
    </row>
    <row r="995" spans="3:3" x14ac:dyDescent="0.2">
      <c r="C995" s="242"/>
    </row>
    <row r="996" spans="3:3" x14ac:dyDescent="0.2">
      <c r="C996" s="242"/>
    </row>
    <row r="997" spans="3:3" x14ac:dyDescent="0.2">
      <c r="C997" s="242"/>
    </row>
    <row r="998" spans="3:3" x14ac:dyDescent="0.2">
      <c r="C998" s="242"/>
    </row>
    <row r="999" spans="3:3" x14ac:dyDescent="0.2">
      <c r="C999" s="242"/>
    </row>
    <row r="1000" spans="3:3" x14ac:dyDescent="0.2">
      <c r="C1000" s="242"/>
    </row>
    <row r="1001" spans="3:3" x14ac:dyDescent="0.2">
      <c r="C1001" s="242"/>
    </row>
    <row r="1002" spans="3:3" x14ac:dyDescent="0.2">
      <c r="C1002" s="242"/>
    </row>
    <row r="1003" spans="3:3" x14ac:dyDescent="0.2">
      <c r="C1003" s="242"/>
    </row>
    <row r="1004" spans="3:3" x14ac:dyDescent="0.2">
      <c r="C1004" s="242"/>
    </row>
    <row r="1005" spans="3:3" x14ac:dyDescent="0.2">
      <c r="C1005" s="242"/>
    </row>
    <row r="1006" spans="3:3" x14ac:dyDescent="0.2">
      <c r="C1006" s="242"/>
    </row>
    <row r="1007" spans="3:3" x14ac:dyDescent="0.2">
      <c r="C1007" s="242"/>
    </row>
    <row r="1008" spans="3:3" x14ac:dyDescent="0.2">
      <c r="C1008" s="242"/>
    </row>
    <row r="1009" spans="3:3" x14ac:dyDescent="0.2">
      <c r="C1009" s="242"/>
    </row>
    <row r="1010" spans="3:3" x14ac:dyDescent="0.2">
      <c r="C1010" s="242"/>
    </row>
    <row r="1011" spans="3:3" x14ac:dyDescent="0.2">
      <c r="C1011" s="242"/>
    </row>
    <row r="1012" spans="3:3" x14ac:dyDescent="0.2">
      <c r="C1012" s="242"/>
    </row>
    <row r="1013" spans="3:3" x14ac:dyDescent="0.2">
      <c r="C1013" s="242"/>
    </row>
    <row r="1014" spans="3:3" x14ac:dyDescent="0.2">
      <c r="C1014" s="242"/>
    </row>
    <row r="1015" spans="3:3" x14ac:dyDescent="0.2">
      <c r="C1015" s="242"/>
    </row>
    <row r="1016" spans="3:3" x14ac:dyDescent="0.2">
      <c r="C1016" s="242"/>
    </row>
    <row r="1017" spans="3:3" x14ac:dyDescent="0.2">
      <c r="C1017" s="242"/>
    </row>
    <row r="1018" spans="3:3" x14ac:dyDescent="0.2">
      <c r="C1018" s="242"/>
    </row>
    <row r="1019" spans="3:3" x14ac:dyDescent="0.2">
      <c r="C1019" s="242"/>
    </row>
    <row r="1020" spans="3:3" x14ac:dyDescent="0.2">
      <c r="C1020" s="242"/>
    </row>
    <row r="1021" spans="3:3" x14ac:dyDescent="0.2">
      <c r="C1021" s="242"/>
    </row>
    <row r="1022" spans="3:3" x14ac:dyDescent="0.2">
      <c r="C1022" s="242"/>
    </row>
    <row r="1023" spans="3:3" x14ac:dyDescent="0.2">
      <c r="C1023" s="242"/>
    </row>
    <row r="1024" spans="3:3" x14ac:dyDescent="0.2">
      <c r="C1024" s="242"/>
    </row>
    <row r="1025" spans="3:3" x14ac:dyDescent="0.2">
      <c r="C1025" s="242"/>
    </row>
    <row r="1026" spans="3:3" x14ac:dyDescent="0.2">
      <c r="C1026" s="242"/>
    </row>
    <row r="1027" spans="3:3" x14ac:dyDescent="0.2">
      <c r="C1027" s="242"/>
    </row>
    <row r="1028" spans="3:3" x14ac:dyDescent="0.2">
      <c r="C1028" s="242"/>
    </row>
    <row r="1029" spans="3:3" x14ac:dyDescent="0.2">
      <c r="C1029" s="242"/>
    </row>
    <row r="1030" spans="3:3" x14ac:dyDescent="0.2">
      <c r="C1030" s="242"/>
    </row>
    <row r="1031" spans="3:3" x14ac:dyDescent="0.2">
      <c r="C1031" s="242"/>
    </row>
    <row r="1032" spans="3:3" x14ac:dyDescent="0.2">
      <c r="C1032" s="242"/>
    </row>
    <row r="1033" spans="3:3" x14ac:dyDescent="0.2">
      <c r="C1033" s="242"/>
    </row>
    <row r="1034" spans="3:3" x14ac:dyDescent="0.2">
      <c r="C1034" s="242"/>
    </row>
    <row r="1035" spans="3:3" x14ac:dyDescent="0.2">
      <c r="C1035" s="242"/>
    </row>
    <row r="1036" spans="3:3" x14ac:dyDescent="0.2">
      <c r="C1036" s="242"/>
    </row>
    <row r="1037" spans="3:3" x14ac:dyDescent="0.2">
      <c r="C1037" s="242"/>
    </row>
    <row r="1038" spans="3:3" x14ac:dyDescent="0.2">
      <c r="C1038" s="242"/>
    </row>
    <row r="1039" spans="3:3" x14ac:dyDescent="0.2">
      <c r="C1039" s="242"/>
    </row>
    <row r="1040" spans="3:3" x14ac:dyDescent="0.2">
      <c r="C1040" s="242"/>
    </row>
    <row r="1041" spans="3:3" x14ac:dyDescent="0.2">
      <c r="C1041" s="242"/>
    </row>
    <row r="1042" spans="3:3" x14ac:dyDescent="0.2">
      <c r="C1042" s="242"/>
    </row>
    <row r="1043" spans="3:3" x14ac:dyDescent="0.2">
      <c r="C1043" s="242"/>
    </row>
    <row r="1044" spans="3:3" x14ac:dyDescent="0.2">
      <c r="C1044" s="242"/>
    </row>
    <row r="1045" spans="3:3" x14ac:dyDescent="0.2">
      <c r="C1045" s="242"/>
    </row>
    <row r="1046" spans="3:3" x14ac:dyDescent="0.2">
      <c r="C1046" s="242"/>
    </row>
    <row r="1047" spans="3:3" x14ac:dyDescent="0.2">
      <c r="C1047" s="242"/>
    </row>
    <row r="1048" spans="3:3" x14ac:dyDescent="0.2">
      <c r="C1048" s="242"/>
    </row>
    <row r="1049" spans="3:3" x14ac:dyDescent="0.2">
      <c r="C1049" s="242"/>
    </row>
    <row r="1050" spans="3:3" x14ac:dyDescent="0.2">
      <c r="C1050" s="242"/>
    </row>
    <row r="1051" spans="3:3" x14ac:dyDescent="0.2">
      <c r="C1051" s="242"/>
    </row>
    <row r="1052" spans="3:3" x14ac:dyDescent="0.2">
      <c r="C1052" s="242"/>
    </row>
    <row r="1053" spans="3:3" x14ac:dyDescent="0.2">
      <c r="C1053" s="242"/>
    </row>
    <row r="1054" spans="3:3" x14ac:dyDescent="0.2">
      <c r="C1054" s="242"/>
    </row>
    <row r="1055" spans="3:3" x14ac:dyDescent="0.2">
      <c r="C1055" s="242"/>
    </row>
    <row r="1056" spans="3:3" x14ac:dyDescent="0.2">
      <c r="C1056" s="242"/>
    </row>
    <row r="1057" spans="3:3" x14ac:dyDescent="0.2">
      <c r="C1057" s="242"/>
    </row>
    <row r="1058" spans="3:3" x14ac:dyDescent="0.2">
      <c r="C1058" s="242"/>
    </row>
    <row r="1059" spans="3:3" x14ac:dyDescent="0.2">
      <c r="C1059" s="242"/>
    </row>
    <row r="1060" spans="3:3" x14ac:dyDescent="0.2">
      <c r="C1060" s="242"/>
    </row>
    <row r="1061" spans="3:3" x14ac:dyDescent="0.2">
      <c r="C1061" s="242"/>
    </row>
    <row r="1062" spans="3:3" x14ac:dyDescent="0.2">
      <c r="C1062" s="242"/>
    </row>
    <row r="1063" spans="3:3" x14ac:dyDescent="0.2">
      <c r="C1063" s="242"/>
    </row>
    <row r="1064" spans="3:3" x14ac:dyDescent="0.2">
      <c r="C1064" s="242"/>
    </row>
    <row r="1065" spans="3:3" x14ac:dyDescent="0.2">
      <c r="C1065" s="242"/>
    </row>
    <row r="1066" spans="3:3" x14ac:dyDescent="0.2">
      <c r="C1066" s="242"/>
    </row>
    <row r="1067" spans="3:3" x14ac:dyDescent="0.2">
      <c r="C1067" s="242"/>
    </row>
    <row r="1068" spans="3:3" x14ac:dyDescent="0.2">
      <c r="C1068" s="242"/>
    </row>
    <row r="1069" spans="3:3" x14ac:dyDescent="0.2">
      <c r="C1069" s="242"/>
    </row>
    <row r="1070" spans="3:3" x14ac:dyDescent="0.2">
      <c r="C1070" s="242"/>
    </row>
    <row r="1071" spans="3:3" x14ac:dyDescent="0.2">
      <c r="C1071" s="242"/>
    </row>
    <row r="1072" spans="3:3" x14ac:dyDescent="0.2">
      <c r="C1072" s="242"/>
    </row>
    <row r="1073" spans="3:3" x14ac:dyDescent="0.2">
      <c r="C1073" s="242"/>
    </row>
    <row r="1074" spans="3:3" x14ac:dyDescent="0.2">
      <c r="C1074" s="242"/>
    </row>
    <row r="1075" spans="3:3" x14ac:dyDescent="0.2">
      <c r="C1075" s="242"/>
    </row>
    <row r="1076" spans="3:3" x14ac:dyDescent="0.2">
      <c r="C1076" s="242"/>
    </row>
    <row r="1077" spans="3:3" x14ac:dyDescent="0.2">
      <c r="C1077" s="242"/>
    </row>
    <row r="1078" spans="3:3" x14ac:dyDescent="0.2">
      <c r="C1078" s="242"/>
    </row>
    <row r="1079" spans="3:3" x14ac:dyDescent="0.2">
      <c r="C1079" s="242"/>
    </row>
    <row r="1080" spans="3:3" x14ac:dyDescent="0.2">
      <c r="C1080" s="242"/>
    </row>
    <row r="1081" spans="3:3" x14ac:dyDescent="0.2">
      <c r="C1081" s="242"/>
    </row>
    <row r="1082" spans="3:3" x14ac:dyDescent="0.2">
      <c r="C1082" s="242"/>
    </row>
    <row r="1083" spans="3:3" x14ac:dyDescent="0.2">
      <c r="C1083" s="242"/>
    </row>
    <row r="1084" spans="3:3" x14ac:dyDescent="0.2">
      <c r="C1084" s="242"/>
    </row>
    <row r="1085" spans="3:3" x14ac:dyDescent="0.2">
      <c r="C1085" s="242"/>
    </row>
    <row r="1086" spans="3:3" x14ac:dyDescent="0.2">
      <c r="C1086" s="242"/>
    </row>
    <row r="1087" spans="3:3" x14ac:dyDescent="0.2">
      <c r="C1087" s="242"/>
    </row>
    <row r="1088" spans="3:3" x14ac:dyDescent="0.2">
      <c r="C1088" s="242"/>
    </row>
    <row r="1089" spans="3:3" x14ac:dyDescent="0.2">
      <c r="C1089" s="242"/>
    </row>
    <row r="1090" spans="3:3" x14ac:dyDescent="0.2">
      <c r="C1090" s="242"/>
    </row>
    <row r="1091" spans="3:3" x14ac:dyDescent="0.2">
      <c r="C1091" s="242"/>
    </row>
    <row r="1092" spans="3:3" x14ac:dyDescent="0.2">
      <c r="C1092" s="242"/>
    </row>
    <row r="1093" spans="3:3" x14ac:dyDescent="0.2">
      <c r="C1093" s="242"/>
    </row>
    <row r="1094" spans="3:3" x14ac:dyDescent="0.2">
      <c r="C1094" s="242"/>
    </row>
    <row r="1095" spans="3:3" x14ac:dyDescent="0.2">
      <c r="C1095" s="242"/>
    </row>
    <row r="1096" spans="3:3" x14ac:dyDescent="0.2">
      <c r="C1096" s="242"/>
    </row>
    <row r="1097" spans="3:3" x14ac:dyDescent="0.2">
      <c r="C1097" s="242"/>
    </row>
    <row r="1098" spans="3:3" x14ac:dyDescent="0.2">
      <c r="C1098" s="242"/>
    </row>
    <row r="1099" spans="3:3" x14ac:dyDescent="0.2">
      <c r="C1099" s="242"/>
    </row>
    <row r="1100" spans="3:3" x14ac:dyDescent="0.2">
      <c r="C1100" s="242"/>
    </row>
    <row r="1101" spans="3:3" x14ac:dyDescent="0.2">
      <c r="C1101" s="242"/>
    </row>
    <row r="1102" spans="3:3" x14ac:dyDescent="0.2">
      <c r="C1102" s="242"/>
    </row>
    <row r="1103" spans="3:3" x14ac:dyDescent="0.2">
      <c r="C1103" s="242"/>
    </row>
    <row r="1104" spans="3:3" x14ac:dyDescent="0.2">
      <c r="C1104" s="242"/>
    </row>
    <row r="1105" spans="3:3" x14ac:dyDescent="0.2">
      <c r="C1105" s="242"/>
    </row>
    <row r="1106" spans="3:3" x14ac:dyDescent="0.2">
      <c r="C1106" s="242"/>
    </row>
    <row r="1107" spans="3:3" x14ac:dyDescent="0.2">
      <c r="C1107" s="242"/>
    </row>
    <row r="1108" spans="3:3" x14ac:dyDescent="0.2">
      <c r="C1108" s="242"/>
    </row>
    <row r="1109" spans="3:3" x14ac:dyDescent="0.2">
      <c r="C1109" s="242"/>
    </row>
    <row r="1110" spans="3:3" x14ac:dyDescent="0.2">
      <c r="C1110" s="242"/>
    </row>
    <row r="1111" spans="3:3" x14ac:dyDescent="0.2">
      <c r="C1111" s="242"/>
    </row>
    <row r="1112" spans="3:3" x14ac:dyDescent="0.2">
      <c r="C1112" s="242"/>
    </row>
    <row r="1113" spans="3:3" x14ac:dyDescent="0.2">
      <c r="C1113" s="242"/>
    </row>
    <row r="1114" spans="3:3" x14ac:dyDescent="0.2">
      <c r="C1114" s="242"/>
    </row>
    <row r="1115" spans="3:3" x14ac:dyDescent="0.2">
      <c r="C1115" s="242"/>
    </row>
    <row r="1116" spans="3:3" x14ac:dyDescent="0.2">
      <c r="C1116" s="242"/>
    </row>
    <row r="1117" spans="3:3" x14ac:dyDescent="0.2">
      <c r="C1117" s="242"/>
    </row>
    <row r="1118" spans="3:3" x14ac:dyDescent="0.2">
      <c r="C1118" s="242"/>
    </row>
    <row r="1119" spans="3:3" x14ac:dyDescent="0.2">
      <c r="C1119" s="242"/>
    </row>
    <row r="1120" spans="3:3" x14ac:dyDescent="0.2">
      <c r="C1120" s="242"/>
    </row>
    <row r="1121" spans="3:3" x14ac:dyDescent="0.2">
      <c r="C1121" s="242"/>
    </row>
    <row r="1122" spans="3:3" x14ac:dyDescent="0.2">
      <c r="C1122" s="242"/>
    </row>
    <row r="1123" spans="3:3" x14ac:dyDescent="0.2">
      <c r="C1123" s="242"/>
    </row>
    <row r="1124" spans="3:3" x14ac:dyDescent="0.2">
      <c r="C1124" s="242"/>
    </row>
    <row r="1125" spans="3:3" x14ac:dyDescent="0.2">
      <c r="C1125" s="242"/>
    </row>
    <row r="1126" spans="3:3" x14ac:dyDescent="0.2">
      <c r="C1126" s="242"/>
    </row>
    <row r="1127" spans="3:3" x14ac:dyDescent="0.2">
      <c r="C1127" s="242"/>
    </row>
    <row r="1128" spans="3:3" x14ac:dyDescent="0.2">
      <c r="C1128" s="242"/>
    </row>
    <row r="1129" spans="3:3" x14ac:dyDescent="0.2">
      <c r="C1129" s="242"/>
    </row>
    <row r="1130" spans="3:3" x14ac:dyDescent="0.2">
      <c r="C1130" s="242"/>
    </row>
    <row r="1131" spans="3:3" x14ac:dyDescent="0.2">
      <c r="C1131" s="242"/>
    </row>
    <row r="1132" spans="3:3" x14ac:dyDescent="0.2">
      <c r="C1132" s="242"/>
    </row>
    <row r="1133" spans="3:3" x14ac:dyDescent="0.2">
      <c r="C1133" s="242"/>
    </row>
    <row r="1134" spans="3:3" x14ac:dyDescent="0.2">
      <c r="C1134" s="242"/>
    </row>
    <row r="1135" spans="3:3" x14ac:dyDescent="0.2">
      <c r="C1135" s="242"/>
    </row>
    <row r="1136" spans="3:3" x14ac:dyDescent="0.2">
      <c r="C1136" s="242"/>
    </row>
    <row r="1137" spans="3:3" x14ac:dyDescent="0.2">
      <c r="C1137" s="242"/>
    </row>
    <row r="1138" spans="3:3" x14ac:dyDescent="0.2">
      <c r="C1138" s="242"/>
    </row>
    <row r="1139" spans="3:3" x14ac:dyDescent="0.2">
      <c r="C1139" s="242"/>
    </row>
    <row r="1140" spans="3:3" x14ac:dyDescent="0.2">
      <c r="C1140" s="242"/>
    </row>
    <row r="1141" spans="3:3" x14ac:dyDescent="0.2">
      <c r="C1141" s="242"/>
    </row>
    <row r="1142" spans="3:3" x14ac:dyDescent="0.2">
      <c r="C1142" s="242"/>
    </row>
    <row r="1143" spans="3:3" x14ac:dyDescent="0.2">
      <c r="C1143" s="242"/>
    </row>
    <row r="1144" spans="3:3" x14ac:dyDescent="0.2">
      <c r="C1144" s="242"/>
    </row>
    <row r="1145" spans="3:3" x14ac:dyDescent="0.2">
      <c r="C1145" s="242"/>
    </row>
    <row r="1146" spans="3:3" x14ac:dyDescent="0.2">
      <c r="C1146" s="242"/>
    </row>
    <row r="1147" spans="3:3" x14ac:dyDescent="0.2">
      <c r="C1147" s="242"/>
    </row>
    <row r="1148" spans="3:3" x14ac:dyDescent="0.2">
      <c r="C1148" s="242"/>
    </row>
    <row r="1149" spans="3:3" x14ac:dyDescent="0.2">
      <c r="C1149" s="242"/>
    </row>
    <row r="1150" spans="3:3" x14ac:dyDescent="0.2">
      <c r="C1150" s="242"/>
    </row>
    <row r="1151" spans="3:3" x14ac:dyDescent="0.2">
      <c r="C1151" s="242"/>
    </row>
    <row r="1152" spans="3:3" x14ac:dyDescent="0.2">
      <c r="C1152" s="242"/>
    </row>
    <row r="1153" spans="3:3" x14ac:dyDescent="0.2">
      <c r="C1153" s="242"/>
    </row>
    <row r="1154" spans="3:3" x14ac:dyDescent="0.2">
      <c r="C1154" s="242"/>
    </row>
    <row r="1155" spans="3:3" x14ac:dyDescent="0.2">
      <c r="C1155" s="242"/>
    </row>
    <row r="1156" spans="3:3" x14ac:dyDescent="0.2">
      <c r="C1156" s="242"/>
    </row>
    <row r="1157" spans="3:3" x14ac:dyDescent="0.2">
      <c r="C1157" s="242"/>
    </row>
    <row r="1158" spans="3:3" x14ac:dyDescent="0.2">
      <c r="C1158" s="242"/>
    </row>
    <row r="1159" spans="3:3" x14ac:dyDescent="0.2">
      <c r="C1159" s="242"/>
    </row>
    <row r="1160" spans="3:3" x14ac:dyDescent="0.2">
      <c r="C1160" s="242"/>
    </row>
    <row r="1161" spans="3:3" x14ac:dyDescent="0.2">
      <c r="C1161" s="242"/>
    </row>
    <row r="1162" spans="3:3" x14ac:dyDescent="0.2">
      <c r="C1162" s="242"/>
    </row>
    <row r="1163" spans="3:3" x14ac:dyDescent="0.2">
      <c r="C1163" s="242"/>
    </row>
    <row r="1164" spans="3:3" x14ac:dyDescent="0.2">
      <c r="C1164" s="242"/>
    </row>
    <row r="1165" spans="3:3" x14ac:dyDescent="0.2">
      <c r="C1165" s="242"/>
    </row>
    <row r="1166" spans="3:3" x14ac:dyDescent="0.2">
      <c r="C1166" s="242"/>
    </row>
    <row r="1167" spans="3:3" x14ac:dyDescent="0.2">
      <c r="C1167" s="242"/>
    </row>
    <row r="1168" spans="3:3" x14ac:dyDescent="0.2">
      <c r="C1168" s="242"/>
    </row>
    <row r="1169" spans="3:3" x14ac:dyDescent="0.2">
      <c r="C1169" s="242"/>
    </row>
    <row r="1170" spans="3:3" x14ac:dyDescent="0.2">
      <c r="C1170" s="242"/>
    </row>
    <row r="1171" spans="3:3" x14ac:dyDescent="0.2">
      <c r="C1171" s="242"/>
    </row>
    <row r="1172" spans="3:3" x14ac:dyDescent="0.2">
      <c r="C1172" s="242"/>
    </row>
    <row r="1173" spans="3:3" x14ac:dyDescent="0.2">
      <c r="C1173" s="242"/>
    </row>
    <row r="1174" spans="3:3" x14ac:dyDescent="0.2">
      <c r="C1174" s="242"/>
    </row>
    <row r="1175" spans="3:3" x14ac:dyDescent="0.2">
      <c r="C1175" s="242"/>
    </row>
    <row r="1176" spans="3:3" x14ac:dyDescent="0.2">
      <c r="C1176" s="242"/>
    </row>
    <row r="1177" spans="3:3" x14ac:dyDescent="0.2">
      <c r="C1177" s="242"/>
    </row>
    <row r="1178" spans="3:3" x14ac:dyDescent="0.2">
      <c r="C1178" s="242"/>
    </row>
    <row r="1179" spans="3:3" x14ac:dyDescent="0.2">
      <c r="C1179" s="242"/>
    </row>
    <row r="1180" spans="3:3" x14ac:dyDescent="0.2">
      <c r="C1180" s="242"/>
    </row>
    <row r="1181" spans="3:3" x14ac:dyDescent="0.2">
      <c r="C1181" s="242"/>
    </row>
    <row r="1182" spans="3:3" x14ac:dyDescent="0.2">
      <c r="C1182" s="242"/>
    </row>
    <row r="1183" spans="3:3" x14ac:dyDescent="0.2">
      <c r="C1183" s="242"/>
    </row>
    <row r="1184" spans="3:3" x14ac:dyDescent="0.2">
      <c r="C1184" s="242"/>
    </row>
    <row r="1185" spans="3:3" x14ac:dyDescent="0.2">
      <c r="C1185" s="242"/>
    </row>
    <row r="1186" spans="3:3" x14ac:dyDescent="0.2">
      <c r="C1186" s="242"/>
    </row>
    <row r="1187" spans="3:3" x14ac:dyDescent="0.2">
      <c r="C1187" s="242"/>
    </row>
    <row r="1188" spans="3:3" x14ac:dyDescent="0.2">
      <c r="C1188" s="242"/>
    </row>
    <row r="1189" spans="3:3" x14ac:dyDescent="0.2">
      <c r="C1189" s="242"/>
    </row>
    <row r="1190" spans="3:3" x14ac:dyDescent="0.2">
      <c r="C1190" s="242"/>
    </row>
    <row r="1191" spans="3:3" x14ac:dyDescent="0.2">
      <c r="C1191" s="242"/>
    </row>
    <row r="1192" spans="3:3" x14ac:dyDescent="0.2">
      <c r="C1192" s="242"/>
    </row>
    <row r="1193" spans="3:3" x14ac:dyDescent="0.2">
      <c r="C1193" s="242"/>
    </row>
    <row r="1194" spans="3:3" x14ac:dyDescent="0.2">
      <c r="C1194" s="242"/>
    </row>
    <row r="1195" spans="3:3" x14ac:dyDescent="0.2">
      <c r="C1195" s="242"/>
    </row>
    <row r="1196" spans="3:3" x14ac:dyDescent="0.2">
      <c r="C1196" s="242"/>
    </row>
    <row r="1197" spans="3:3" x14ac:dyDescent="0.2">
      <c r="C1197" s="242"/>
    </row>
    <row r="1198" spans="3:3" x14ac:dyDescent="0.2">
      <c r="C1198" s="242"/>
    </row>
    <row r="1199" spans="3:3" x14ac:dyDescent="0.2">
      <c r="C1199" s="242"/>
    </row>
    <row r="1200" spans="3:3" x14ac:dyDescent="0.2">
      <c r="C1200" s="242"/>
    </row>
    <row r="1201" spans="3:3" x14ac:dyDescent="0.2">
      <c r="C1201" s="242"/>
    </row>
    <row r="1202" spans="3:3" x14ac:dyDescent="0.2">
      <c r="C1202" s="242"/>
    </row>
    <row r="1203" spans="3:3" x14ac:dyDescent="0.2">
      <c r="C1203" s="242"/>
    </row>
    <row r="1204" spans="3:3" x14ac:dyDescent="0.2">
      <c r="C1204" s="242"/>
    </row>
    <row r="1205" spans="3:3" x14ac:dyDescent="0.2">
      <c r="C1205" s="242"/>
    </row>
    <row r="1206" spans="3:3" x14ac:dyDescent="0.2">
      <c r="C1206" s="242"/>
    </row>
    <row r="1207" spans="3:3" x14ac:dyDescent="0.2">
      <c r="C1207" s="242"/>
    </row>
    <row r="1208" spans="3:3" x14ac:dyDescent="0.2">
      <c r="C1208" s="242"/>
    </row>
    <row r="1209" spans="3:3" x14ac:dyDescent="0.2">
      <c r="C1209" s="242"/>
    </row>
    <row r="1210" spans="3:3" x14ac:dyDescent="0.2">
      <c r="C1210" s="242"/>
    </row>
    <row r="1211" spans="3:3" x14ac:dyDescent="0.2">
      <c r="C1211" s="242"/>
    </row>
    <row r="1212" spans="3:3" x14ac:dyDescent="0.2">
      <c r="C1212" s="242"/>
    </row>
    <row r="1213" spans="3:3" x14ac:dyDescent="0.2">
      <c r="C1213" s="242"/>
    </row>
    <row r="1214" spans="3:3" x14ac:dyDescent="0.2">
      <c r="C1214" s="242"/>
    </row>
    <row r="1215" spans="3:3" x14ac:dyDescent="0.2">
      <c r="C1215" s="242"/>
    </row>
    <row r="1216" spans="3:3" x14ac:dyDescent="0.2">
      <c r="C1216" s="242"/>
    </row>
    <row r="1217" spans="3:3" x14ac:dyDescent="0.2">
      <c r="C1217" s="242"/>
    </row>
    <row r="1218" spans="3:3" x14ac:dyDescent="0.2">
      <c r="C1218" s="242"/>
    </row>
    <row r="1219" spans="3:3" x14ac:dyDescent="0.2">
      <c r="C1219" s="242"/>
    </row>
    <row r="1220" spans="3:3" x14ac:dyDescent="0.2">
      <c r="C1220" s="242"/>
    </row>
    <row r="1221" spans="3:3" x14ac:dyDescent="0.2">
      <c r="C1221" s="242"/>
    </row>
    <row r="1222" spans="3:3" x14ac:dyDescent="0.2">
      <c r="C1222" s="242"/>
    </row>
    <row r="1223" spans="3:3" x14ac:dyDescent="0.2">
      <c r="C1223" s="242"/>
    </row>
    <row r="1224" spans="3:3" x14ac:dyDescent="0.2">
      <c r="C1224" s="242"/>
    </row>
    <row r="1225" spans="3:3" x14ac:dyDescent="0.2">
      <c r="C1225" s="242"/>
    </row>
    <row r="1226" spans="3:3" x14ac:dyDescent="0.2">
      <c r="C1226" s="242"/>
    </row>
    <row r="1227" spans="3:3" x14ac:dyDescent="0.2">
      <c r="C1227" s="242"/>
    </row>
    <row r="1228" spans="3:3" x14ac:dyDescent="0.2">
      <c r="C1228" s="242"/>
    </row>
    <row r="1229" spans="3:3" x14ac:dyDescent="0.2">
      <c r="C1229" s="242"/>
    </row>
    <row r="1230" spans="3:3" x14ac:dyDescent="0.2">
      <c r="C1230" s="242"/>
    </row>
    <row r="1231" spans="3:3" x14ac:dyDescent="0.2">
      <c r="C1231" s="242"/>
    </row>
    <row r="1232" spans="3:3" x14ac:dyDescent="0.2">
      <c r="C1232" s="242"/>
    </row>
    <row r="1233" spans="3:3" x14ac:dyDescent="0.2">
      <c r="C1233" s="242"/>
    </row>
    <row r="1234" spans="3:3" x14ac:dyDescent="0.2">
      <c r="C1234" s="242"/>
    </row>
    <row r="1235" spans="3:3" x14ac:dyDescent="0.2">
      <c r="C1235" s="242"/>
    </row>
    <row r="1236" spans="3:3" x14ac:dyDescent="0.2">
      <c r="C1236" s="242"/>
    </row>
    <row r="1237" spans="3:3" x14ac:dyDescent="0.2">
      <c r="C1237" s="242"/>
    </row>
    <row r="1238" spans="3:3" x14ac:dyDescent="0.2">
      <c r="C1238" s="242"/>
    </row>
    <row r="1239" spans="3:3" x14ac:dyDescent="0.2">
      <c r="C1239" s="242"/>
    </row>
    <row r="1240" spans="3:3" x14ac:dyDescent="0.2">
      <c r="C1240" s="242"/>
    </row>
    <row r="1241" spans="3:3" x14ac:dyDescent="0.2">
      <c r="C1241" s="242"/>
    </row>
    <row r="1242" spans="3:3" x14ac:dyDescent="0.2">
      <c r="C1242" s="242"/>
    </row>
    <row r="1243" spans="3:3" x14ac:dyDescent="0.2">
      <c r="C1243" s="242"/>
    </row>
    <row r="1244" spans="3:3" x14ac:dyDescent="0.2">
      <c r="C1244" s="242"/>
    </row>
    <row r="1245" spans="3:3" x14ac:dyDescent="0.2">
      <c r="C1245" s="242"/>
    </row>
    <row r="1246" spans="3:3" x14ac:dyDescent="0.2">
      <c r="C1246" s="242"/>
    </row>
    <row r="1247" spans="3:3" x14ac:dyDescent="0.2">
      <c r="C1247" s="242"/>
    </row>
    <row r="1248" spans="3:3" x14ac:dyDescent="0.2">
      <c r="C1248" s="242"/>
    </row>
    <row r="1249" spans="3:3" x14ac:dyDescent="0.2">
      <c r="C1249" s="242"/>
    </row>
    <row r="1250" spans="3:3" x14ac:dyDescent="0.2">
      <c r="C1250" s="242"/>
    </row>
    <row r="1251" spans="3:3" x14ac:dyDescent="0.2">
      <c r="C1251" s="242"/>
    </row>
    <row r="1252" spans="3:3" x14ac:dyDescent="0.2">
      <c r="C1252" s="242"/>
    </row>
    <row r="1253" spans="3:3" x14ac:dyDescent="0.2">
      <c r="C1253" s="242"/>
    </row>
    <row r="1254" spans="3:3" x14ac:dyDescent="0.2">
      <c r="C1254" s="242"/>
    </row>
    <row r="1255" spans="3:3" x14ac:dyDescent="0.2">
      <c r="C1255" s="242"/>
    </row>
    <row r="1256" spans="3:3" x14ac:dyDescent="0.2">
      <c r="C1256" s="242"/>
    </row>
    <row r="1257" spans="3:3" x14ac:dyDescent="0.2">
      <c r="C1257" s="242"/>
    </row>
    <row r="1258" spans="3:3" x14ac:dyDescent="0.2">
      <c r="C1258" s="242"/>
    </row>
    <row r="1259" spans="3:3" x14ac:dyDescent="0.2">
      <c r="C1259" s="242"/>
    </row>
    <row r="1260" spans="3:3" x14ac:dyDescent="0.2">
      <c r="C1260" s="242"/>
    </row>
    <row r="1261" spans="3:3" x14ac:dyDescent="0.2">
      <c r="C1261" s="242"/>
    </row>
    <row r="1262" spans="3:3" x14ac:dyDescent="0.2">
      <c r="C1262" s="242"/>
    </row>
    <row r="1263" spans="3:3" x14ac:dyDescent="0.2">
      <c r="C1263" s="242"/>
    </row>
    <row r="1264" spans="3:3" x14ac:dyDescent="0.2">
      <c r="C1264" s="242"/>
    </row>
    <row r="1265" spans="3:3" x14ac:dyDescent="0.2">
      <c r="C1265" s="242"/>
    </row>
    <row r="1266" spans="3:3" x14ac:dyDescent="0.2">
      <c r="C1266" s="242"/>
    </row>
    <row r="1267" spans="3:3" x14ac:dyDescent="0.2">
      <c r="C1267" s="242"/>
    </row>
    <row r="1268" spans="3:3" x14ac:dyDescent="0.2">
      <c r="C1268" s="242"/>
    </row>
    <row r="1269" spans="3:3" x14ac:dyDescent="0.2">
      <c r="C1269" s="242"/>
    </row>
    <row r="1270" spans="3:3" x14ac:dyDescent="0.2">
      <c r="C1270" s="242"/>
    </row>
    <row r="1271" spans="3:3" x14ac:dyDescent="0.2">
      <c r="C1271" s="242"/>
    </row>
    <row r="1272" spans="3:3" x14ac:dyDescent="0.2">
      <c r="C1272" s="242"/>
    </row>
    <row r="1273" spans="3:3" x14ac:dyDescent="0.2">
      <c r="C1273" s="242"/>
    </row>
    <row r="1274" spans="3:3" x14ac:dyDescent="0.2">
      <c r="C1274" s="242"/>
    </row>
    <row r="1275" spans="3:3" x14ac:dyDescent="0.2">
      <c r="C1275" s="242"/>
    </row>
    <row r="1276" spans="3:3" x14ac:dyDescent="0.2">
      <c r="C1276" s="242"/>
    </row>
    <row r="1277" spans="3:3" x14ac:dyDescent="0.2">
      <c r="C1277" s="242"/>
    </row>
    <row r="1278" spans="3:3" x14ac:dyDescent="0.2">
      <c r="C1278" s="242"/>
    </row>
    <row r="1279" spans="3:3" x14ac:dyDescent="0.2">
      <c r="C1279" s="242"/>
    </row>
    <row r="1280" spans="3:3" x14ac:dyDescent="0.2">
      <c r="C1280" s="242"/>
    </row>
    <row r="1281" spans="3:3" x14ac:dyDescent="0.2">
      <c r="C1281" s="242"/>
    </row>
    <row r="1282" spans="3:3" x14ac:dyDescent="0.2">
      <c r="C1282" s="242"/>
    </row>
    <row r="1283" spans="3:3" x14ac:dyDescent="0.2">
      <c r="C1283" s="242"/>
    </row>
    <row r="1284" spans="3:3" x14ac:dyDescent="0.2">
      <c r="C1284" s="242"/>
    </row>
    <row r="1285" spans="3:3" x14ac:dyDescent="0.2">
      <c r="C1285" s="242"/>
    </row>
    <row r="1286" spans="3:3" x14ac:dyDescent="0.2">
      <c r="C1286" s="242"/>
    </row>
    <row r="1287" spans="3:3" x14ac:dyDescent="0.2">
      <c r="C1287" s="242"/>
    </row>
    <row r="1288" spans="3:3" x14ac:dyDescent="0.2">
      <c r="C1288" s="242"/>
    </row>
    <row r="1289" spans="3:3" x14ac:dyDescent="0.2">
      <c r="C1289" s="242"/>
    </row>
    <row r="1290" spans="3:3" x14ac:dyDescent="0.2">
      <c r="C1290" s="242"/>
    </row>
    <row r="1291" spans="3:3" x14ac:dyDescent="0.2">
      <c r="C1291" s="242"/>
    </row>
    <row r="1292" spans="3:3" x14ac:dyDescent="0.2">
      <c r="C1292" s="242"/>
    </row>
    <row r="1293" spans="3:3" x14ac:dyDescent="0.2">
      <c r="C1293" s="242"/>
    </row>
    <row r="1294" spans="3:3" x14ac:dyDescent="0.2">
      <c r="C1294" s="242"/>
    </row>
    <row r="1295" spans="3:3" x14ac:dyDescent="0.2">
      <c r="C1295" s="242"/>
    </row>
    <row r="1296" spans="3:3" x14ac:dyDescent="0.2">
      <c r="C1296" s="242"/>
    </row>
    <row r="1297" spans="3:3" x14ac:dyDescent="0.2">
      <c r="C1297" s="242"/>
    </row>
    <row r="1298" spans="3:3" x14ac:dyDescent="0.2">
      <c r="C1298" s="242"/>
    </row>
    <row r="1299" spans="3:3" x14ac:dyDescent="0.2">
      <c r="C1299" s="242"/>
    </row>
    <row r="1300" spans="3:3" x14ac:dyDescent="0.2">
      <c r="C1300" s="242"/>
    </row>
    <row r="1301" spans="3:3" x14ac:dyDescent="0.2">
      <c r="C1301" s="242"/>
    </row>
    <row r="1302" spans="3:3" x14ac:dyDescent="0.2">
      <c r="C1302" s="242"/>
    </row>
    <row r="1303" spans="3:3" x14ac:dyDescent="0.2">
      <c r="C1303" s="242"/>
    </row>
    <row r="1304" spans="3:3" x14ac:dyDescent="0.2">
      <c r="C1304" s="242"/>
    </row>
    <row r="1305" spans="3:3" x14ac:dyDescent="0.2">
      <c r="C1305" s="242"/>
    </row>
    <row r="1306" spans="3:3" x14ac:dyDescent="0.2">
      <c r="C1306" s="242"/>
    </row>
    <row r="1307" spans="3:3" x14ac:dyDescent="0.2">
      <c r="C1307" s="242"/>
    </row>
    <row r="1308" spans="3:3" x14ac:dyDescent="0.2">
      <c r="C1308" s="242"/>
    </row>
    <row r="1309" spans="3:3" x14ac:dyDescent="0.2">
      <c r="C1309" s="242"/>
    </row>
    <row r="1310" spans="3:3" x14ac:dyDescent="0.2">
      <c r="C1310" s="242"/>
    </row>
    <row r="1311" spans="3:3" x14ac:dyDescent="0.2">
      <c r="C1311" s="242"/>
    </row>
    <row r="1312" spans="3:3" x14ac:dyDescent="0.2">
      <c r="C1312" s="242"/>
    </row>
    <row r="1313" spans="3:3" x14ac:dyDescent="0.2">
      <c r="C1313" s="242"/>
    </row>
    <row r="1314" spans="3:3" x14ac:dyDescent="0.2">
      <c r="C1314" s="242"/>
    </row>
    <row r="1315" spans="3:3" x14ac:dyDescent="0.2">
      <c r="C1315" s="242"/>
    </row>
    <row r="1316" spans="3:3" x14ac:dyDescent="0.2">
      <c r="C1316" s="242"/>
    </row>
    <row r="1317" spans="3:3" x14ac:dyDescent="0.2">
      <c r="C1317" s="242"/>
    </row>
    <row r="1318" spans="3:3" x14ac:dyDescent="0.2">
      <c r="C1318" s="242"/>
    </row>
    <row r="1319" spans="3:3" x14ac:dyDescent="0.2">
      <c r="C1319" s="242"/>
    </row>
    <row r="1320" spans="3:3" x14ac:dyDescent="0.2">
      <c r="C1320" s="242"/>
    </row>
    <row r="1321" spans="3:3" x14ac:dyDescent="0.2">
      <c r="C1321" s="242"/>
    </row>
    <row r="1322" spans="3:3" x14ac:dyDescent="0.2">
      <c r="C1322" s="242"/>
    </row>
    <row r="1323" spans="3:3" x14ac:dyDescent="0.2">
      <c r="C1323" s="242"/>
    </row>
    <row r="1324" spans="3:3" x14ac:dyDescent="0.2">
      <c r="C1324" s="242"/>
    </row>
    <row r="1325" spans="3:3" x14ac:dyDescent="0.2">
      <c r="C1325" s="242"/>
    </row>
    <row r="1326" spans="3:3" x14ac:dyDescent="0.2">
      <c r="C1326" s="242"/>
    </row>
    <row r="1327" spans="3:3" x14ac:dyDescent="0.2">
      <c r="C1327" s="242"/>
    </row>
    <row r="1328" spans="3:3" x14ac:dyDescent="0.2">
      <c r="C1328" s="242"/>
    </row>
    <row r="1329" spans="3:3" x14ac:dyDescent="0.2">
      <c r="C1329" s="242"/>
    </row>
    <row r="1330" spans="3:3" x14ac:dyDescent="0.2">
      <c r="C1330" s="242"/>
    </row>
    <row r="1331" spans="3:3" x14ac:dyDescent="0.2">
      <c r="C1331" s="242"/>
    </row>
    <row r="1332" spans="3:3" x14ac:dyDescent="0.2">
      <c r="C1332" s="242"/>
    </row>
    <row r="1333" spans="3:3" x14ac:dyDescent="0.2">
      <c r="C1333" s="242"/>
    </row>
    <row r="1334" spans="3:3" x14ac:dyDescent="0.2">
      <c r="C1334" s="242"/>
    </row>
    <row r="1335" spans="3:3" x14ac:dyDescent="0.2">
      <c r="C1335" s="242"/>
    </row>
    <row r="1336" spans="3:3" x14ac:dyDescent="0.2">
      <c r="C1336" s="242"/>
    </row>
    <row r="1337" spans="3:3" x14ac:dyDescent="0.2">
      <c r="C1337" s="242"/>
    </row>
    <row r="1338" spans="3:3" x14ac:dyDescent="0.2">
      <c r="C1338" s="242"/>
    </row>
    <row r="1339" spans="3:3" x14ac:dyDescent="0.2">
      <c r="C1339" s="242"/>
    </row>
    <row r="1340" spans="3:3" x14ac:dyDescent="0.2">
      <c r="C1340" s="242"/>
    </row>
    <row r="1341" spans="3:3" x14ac:dyDescent="0.2">
      <c r="C1341" s="242"/>
    </row>
    <row r="1342" spans="3:3" x14ac:dyDescent="0.2">
      <c r="C1342" s="242"/>
    </row>
    <row r="1343" spans="3:3" x14ac:dyDescent="0.2">
      <c r="C1343" s="242"/>
    </row>
    <row r="1344" spans="3:3" x14ac:dyDescent="0.2">
      <c r="C1344" s="242"/>
    </row>
    <row r="1345" spans="3:3" x14ac:dyDescent="0.2">
      <c r="C1345" s="242"/>
    </row>
    <row r="1346" spans="3:3" x14ac:dyDescent="0.2">
      <c r="C1346" s="242"/>
    </row>
    <row r="1347" spans="3:3" x14ac:dyDescent="0.2">
      <c r="C1347" s="242"/>
    </row>
    <row r="1348" spans="3:3" x14ac:dyDescent="0.2">
      <c r="C1348" s="242"/>
    </row>
    <row r="1349" spans="3:3" x14ac:dyDescent="0.2">
      <c r="C1349" s="242"/>
    </row>
    <row r="1350" spans="3:3" x14ac:dyDescent="0.2">
      <c r="C1350" s="242"/>
    </row>
    <row r="1351" spans="3:3" x14ac:dyDescent="0.2">
      <c r="C1351" s="242"/>
    </row>
    <row r="1352" spans="3:3" x14ac:dyDescent="0.2">
      <c r="C1352" s="242"/>
    </row>
    <row r="1353" spans="3:3" x14ac:dyDescent="0.2">
      <c r="C1353" s="242"/>
    </row>
    <row r="1354" spans="3:3" x14ac:dyDescent="0.2">
      <c r="C1354" s="242"/>
    </row>
    <row r="1355" spans="3:3" x14ac:dyDescent="0.2">
      <c r="C1355" s="242"/>
    </row>
    <row r="1356" spans="3:3" x14ac:dyDescent="0.2">
      <c r="C1356" s="242"/>
    </row>
    <row r="1357" spans="3:3" x14ac:dyDescent="0.2">
      <c r="C1357" s="242"/>
    </row>
    <row r="1358" spans="3:3" x14ac:dyDescent="0.2">
      <c r="C1358" s="242"/>
    </row>
    <row r="1359" spans="3:3" x14ac:dyDescent="0.2">
      <c r="C1359" s="242"/>
    </row>
    <row r="1360" spans="3:3" x14ac:dyDescent="0.2">
      <c r="C1360" s="242"/>
    </row>
    <row r="1361" spans="3:3" x14ac:dyDescent="0.2">
      <c r="C1361" s="242"/>
    </row>
    <row r="1362" spans="3:3" x14ac:dyDescent="0.2">
      <c r="C1362" s="242"/>
    </row>
    <row r="1363" spans="3:3" x14ac:dyDescent="0.2">
      <c r="C1363" s="242"/>
    </row>
    <row r="1364" spans="3:3" x14ac:dyDescent="0.2">
      <c r="C1364" s="242"/>
    </row>
    <row r="1365" spans="3:3" x14ac:dyDescent="0.2">
      <c r="C1365" s="242"/>
    </row>
    <row r="1366" spans="3:3" x14ac:dyDescent="0.2">
      <c r="C1366" s="242"/>
    </row>
    <row r="1367" spans="3:3" x14ac:dyDescent="0.2">
      <c r="C1367" s="242"/>
    </row>
    <row r="1368" spans="3:3" x14ac:dyDescent="0.2">
      <c r="C1368" s="242"/>
    </row>
    <row r="1369" spans="3:3" x14ac:dyDescent="0.2">
      <c r="C1369" s="242"/>
    </row>
    <row r="1370" spans="3:3" x14ac:dyDescent="0.2">
      <c r="C1370" s="242"/>
    </row>
    <row r="1371" spans="3:3" x14ac:dyDescent="0.2">
      <c r="C1371" s="242"/>
    </row>
    <row r="1372" spans="3:3" x14ac:dyDescent="0.2">
      <c r="C1372" s="242"/>
    </row>
    <row r="1373" spans="3:3" x14ac:dyDescent="0.2">
      <c r="C1373" s="242"/>
    </row>
    <row r="1374" spans="3:3" x14ac:dyDescent="0.2">
      <c r="C1374" s="242"/>
    </row>
    <row r="1375" spans="3:3" x14ac:dyDescent="0.2">
      <c r="C1375" s="242"/>
    </row>
    <row r="1376" spans="3:3" x14ac:dyDescent="0.2">
      <c r="C1376" s="242"/>
    </row>
    <row r="1377" spans="3:3" x14ac:dyDescent="0.2">
      <c r="C1377" s="242"/>
    </row>
    <row r="1378" spans="3:3" x14ac:dyDescent="0.2">
      <c r="C1378" s="242"/>
    </row>
    <row r="1379" spans="3:3" x14ac:dyDescent="0.2">
      <c r="C1379" s="242"/>
    </row>
    <row r="1380" spans="3:3" x14ac:dyDescent="0.2">
      <c r="C1380" s="242"/>
    </row>
    <row r="1381" spans="3:3" x14ac:dyDescent="0.2">
      <c r="C1381" s="242"/>
    </row>
    <row r="1382" spans="3:3" x14ac:dyDescent="0.2">
      <c r="C1382" s="242"/>
    </row>
    <row r="1383" spans="3:3" x14ac:dyDescent="0.2">
      <c r="C1383" s="242"/>
    </row>
    <row r="1384" spans="3:3" x14ac:dyDescent="0.2">
      <c r="C1384" s="242"/>
    </row>
    <row r="1385" spans="3:3" x14ac:dyDescent="0.2">
      <c r="C1385" s="242"/>
    </row>
    <row r="1386" spans="3:3" x14ac:dyDescent="0.2">
      <c r="C1386" s="242"/>
    </row>
    <row r="1387" spans="3:3" x14ac:dyDescent="0.2">
      <c r="C1387" s="242"/>
    </row>
    <row r="1388" spans="3:3" x14ac:dyDescent="0.2">
      <c r="C1388" s="242"/>
    </row>
    <row r="1389" spans="3:3" x14ac:dyDescent="0.2">
      <c r="C1389" s="242"/>
    </row>
    <row r="1390" spans="3:3" x14ac:dyDescent="0.2">
      <c r="C1390" s="242"/>
    </row>
    <row r="1391" spans="3:3" x14ac:dyDescent="0.2">
      <c r="C1391" s="242"/>
    </row>
    <row r="1392" spans="3:3" x14ac:dyDescent="0.2">
      <c r="C1392" s="242"/>
    </row>
    <row r="1393" spans="3:3" x14ac:dyDescent="0.2">
      <c r="C1393" s="242"/>
    </row>
    <row r="1394" spans="3:3" x14ac:dyDescent="0.2">
      <c r="C1394" s="242"/>
    </row>
    <row r="1395" spans="3:3" x14ac:dyDescent="0.2">
      <c r="C1395" s="242"/>
    </row>
    <row r="1396" spans="3:3" x14ac:dyDescent="0.2">
      <c r="C1396" s="242"/>
    </row>
    <row r="1397" spans="3:3" x14ac:dyDescent="0.2">
      <c r="C1397" s="242"/>
    </row>
    <row r="1398" spans="3:3" x14ac:dyDescent="0.2">
      <c r="C1398" s="242"/>
    </row>
    <row r="1399" spans="3:3" x14ac:dyDescent="0.2">
      <c r="C1399" s="242"/>
    </row>
    <row r="1400" spans="3:3" x14ac:dyDescent="0.2">
      <c r="C1400" s="242"/>
    </row>
    <row r="1401" spans="3:3" x14ac:dyDescent="0.2">
      <c r="C1401" s="242"/>
    </row>
    <row r="1402" spans="3:3" x14ac:dyDescent="0.2">
      <c r="C1402" s="242"/>
    </row>
    <row r="1403" spans="3:3" x14ac:dyDescent="0.2">
      <c r="C1403" s="242"/>
    </row>
    <row r="1404" spans="3:3" x14ac:dyDescent="0.2">
      <c r="C1404" s="242"/>
    </row>
    <row r="1405" spans="3:3" x14ac:dyDescent="0.2">
      <c r="C1405" s="242"/>
    </row>
    <row r="1406" spans="3:3" x14ac:dyDescent="0.2">
      <c r="C1406" s="242"/>
    </row>
    <row r="1407" spans="3:3" x14ac:dyDescent="0.2">
      <c r="C1407" s="242"/>
    </row>
    <row r="1408" spans="3:3" x14ac:dyDescent="0.2">
      <c r="C1408" s="242"/>
    </row>
    <row r="1409" spans="3:3" x14ac:dyDescent="0.2">
      <c r="C1409" s="242"/>
    </row>
    <row r="1410" spans="3:3" x14ac:dyDescent="0.2">
      <c r="C1410" s="242"/>
    </row>
    <row r="1411" spans="3:3" x14ac:dyDescent="0.2">
      <c r="C1411" s="242"/>
    </row>
    <row r="1412" spans="3:3" x14ac:dyDescent="0.2">
      <c r="C1412" s="242"/>
    </row>
    <row r="1413" spans="3:3" x14ac:dyDescent="0.2">
      <c r="C1413" s="242"/>
    </row>
    <row r="1414" spans="3:3" x14ac:dyDescent="0.2">
      <c r="C1414" s="242"/>
    </row>
    <row r="1415" spans="3:3" x14ac:dyDescent="0.2">
      <c r="C1415" s="242"/>
    </row>
    <row r="1416" spans="3:3" x14ac:dyDescent="0.2">
      <c r="C1416" s="242"/>
    </row>
    <row r="1417" spans="3:3" x14ac:dyDescent="0.2">
      <c r="C1417" s="242"/>
    </row>
    <row r="1418" spans="3:3" x14ac:dyDescent="0.2">
      <c r="C1418" s="242"/>
    </row>
    <row r="1419" spans="3:3" x14ac:dyDescent="0.2">
      <c r="C1419" s="242"/>
    </row>
    <row r="1420" spans="3:3" x14ac:dyDescent="0.2">
      <c r="C1420" s="242"/>
    </row>
    <row r="1421" spans="3:3" x14ac:dyDescent="0.2">
      <c r="C1421" s="242"/>
    </row>
    <row r="1422" spans="3:3" x14ac:dyDescent="0.2">
      <c r="C1422" s="242"/>
    </row>
    <row r="1423" spans="3:3" x14ac:dyDescent="0.2">
      <c r="C1423" s="242"/>
    </row>
    <row r="1424" spans="3:3" x14ac:dyDescent="0.2">
      <c r="C1424" s="242"/>
    </row>
    <row r="1425" spans="3:3" x14ac:dyDescent="0.2">
      <c r="C1425" s="242"/>
    </row>
    <row r="1426" spans="3:3" x14ac:dyDescent="0.2">
      <c r="C1426" s="242"/>
    </row>
    <row r="1427" spans="3:3" x14ac:dyDescent="0.2">
      <c r="C1427" s="242"/>
    </row>
    <row r="1428" spans="3:3" x14ac:dyDescent="0.2">
      <c r="C1428" s="242"/>
    </row>
    <row r="1429" spans="3:3" x14ac:dyDescent="0.2">
      <c r="C1429" s="242"/>
    </row>
    <row r="1430" spans="3:3" x14ac:dyDescent="0.2">
      <c r="C1430" s="242"/>
    </row>
    <row r="1431" spans="3:3" x14ac:dyDescent="0.2">
      <c r="C1431" s="242"/>
    </row>
    <row r="1432" spans="3:3" x14ac:dyDescent="0.2">
      <c r="C1432" s="242"/>
    </row>
    <row r="1433" spans="3:3" x14ac:dyDescent="0.2">
      <c r="C1433" s="242"/>
    </row>
    <row r="1434" spans="3:3" x14ac:dyDescent="0.2">
      <c r="C1434" s="242"/>
    </row>
    <row r="1435" spans="3:3" x14ac:dyDescent="0.2">
      <c r="C1435" s="242"/>
    </row>
    <row r="1436" spans="3:3" x14ac:dyDescent="0.2">
      <c r="C1436" s="242"/>
    </row>
    <row r="1437" spans="3:3" x14ac:dyDescent="0.2">
      <c r="C1437" s="242"/>
    </row>
    <row r="1438" spans="3:3" x14ac:dyDescent="0.2">
      <c r="C1438" s="242"/>
    </row>
    <row r="1439" spans="3:3" x14ac:dyDescent="0.2">
      <c r="C1439" s="242"/>
    </row>
    <row r="1440" spans="3:3" x14ac:dyDescent="0.2">
      <c r="C1440" s="242"/>
    </row>
    <row r="1441" spans="3:3" x14ac:dyDescent="0.2">
      <c r="C1441" s="242"/>
    </row>
    <row r="1442" spans="3:3" x14ac:dyDescent="0.2">
      <c r="C1442" s="242"/>
    </row>
    <row r="1443" spans="3:3" x14ac:dyDescent="0.2">
      <c r="C1443" s="242"/>
    </row>
    <row r="1444" spans="3:3" x14ac:dyDescent="0.2">
      <c r="C1444" s="242"/>
    </row>
    <row r="1445" spans="3:3" x14ac:dyDescent="0.2">
      <c r="C1445" s="242"/>
    </row>
    <row r="1446" spans="3:3" x14ac:dyDescent="0.2">
      <c r="C1446" s="242"/>
    </row>
    <row r="1447" spans="3:3" x14ac:dyDescent="0.2">
      <c r="C1447" s="242"/>
    </row>
    <row r="1448" spans="3:3" x14ac:dyDescent="0.2">
      <c r="C1448" s="242"/>
    </row>
    <row r="1449" spans="3:3" x14ac:dyDescent="0.2">
      <c r="C1449" s="242"/>
    </row>
    <row r="1450" spans="3:3" x14ac:dyDescent="0.2">
      <c r="C1450" s="242"/>
    </row>
    <row r="1451" spans="3:3" x14ac:dyDescent="0.2">
      <c r="C1451" s="242"/>
    </row>
    <row r="1452" spans="3:3" x14ac:dyDescent="0.2">
      <c r="C1452" s="242"/>
    </row>
    <row r="1453" spans="3:3" x14ac:dyDescent="0.2">
      <c r="C1453" s="242"/>
    </row>
    <row r="1454" spans="3:3" x14ac:dyDescent="0.2">
      <c r="C1454" s="242"/>
    </row>
    <row r="1455" spans="3:3" x14ac:dyDescent="0.2">
      <c r="C1455" s="242"/>
    </row>
    <row r="1456" spans="3:3" x14ac:dyDescent="0.2">
      <c r="C1456" s="242"/>
    </row>
    <row r="1457" spans="3:3" x14ac:dyDescent="0.2">
      <c r="C1457" s="242"/>
    </row>
    <row r="1458" spans="3:3" x14ac:dyDescent="0.2">
      <c r="C1458" s="242"/>
    </row>
    <row r="1459" spans="3:3" x14ac:dyDescent="0.2">
      <c r="C1459" s="242"/>
    </row>
    <row r="1460" spans="3:3" x14ac:dyDescent="0.2">
      <c r="C1460" s="242"/>
    </row>
    <row r="1461" spans="3:3" x14ac:dyDescent="0.2">
      <c r="C1461" s="242"/>
    </row>
    <row r="1462" spans="3:3" x14ac:dyDescent="0.2">
      <c r="C1462" s="242"/>
    </row>
    <row r="1463" spans="3:3" x14ac:dyDescent="0.2">
      <c r="C1463" s="242"/>
    </row>
    <row r="1464" spans="3:3" x14ac:dyDescent="0.2">
      <c r="C1464" s="242"/>
    </row>
    <row r="1465" spans="3:3" x14ac:dyDescent="0.2">
      <c r="C1465" s="242"/>
    </row>
    <row r="1466" spans="3:3" x14ac:dyDescent="0.2">
      <c r="C1466" s="242"/>
    </row>
    <row r="1467" spans="3:3" x14ac:dyDescent="0.2">
      <c r="C1467" s="242"/>
    </row>
    <row r="1468" spans="3:3" x14ac:dyDescent="0.2">
      <c r="C1468" s="242"/>
    </row>
    <row r="1469" spans="3:3" x14ac:dyDescent="0.2">
      <c r="C1469" s="242"/>
    </row>
    <row r="1470" spans="3:3" x14ac:dyDescent="0.2">
      <c r="C1470" s="242"/>
    </row>
    <row r="1471" spans="3:3" x14ac:dyDescent="0.2">
      <c r="C1471" s="242"/>
    </row>
    <row r="1472" spans="3:3" x14ac:dyDescent="0.2">
      <c r="C1472" s="242"/>
    </row>
    <row r="1473" spans="3:3" x14ac:dyDescent="0.2">
      <c r="C1473" s="242"/>
    </row>
    <row r="1474" spans="3:3" x14ac:dyDescent="0.2">
      <c r="C1474" s="242"/>
    </row>
    <row r="1475" spans="3:3" x14ac:dyDescent="0.2">
      <c r="C1475" s="242"/>
    </row>
    <row r="1476" spans="3:3" x14ac:dyDescent="0.2">
      <c r="C1476" s="242"/>
    </row>
    <row r="1477" spans="3:3" x14ac:dyDescent="0.2">
      <c r="C1477" s="242"/>
    </row>
    <row r="1478" spans="3:3" x14ac:dyDescent="0.2">
      <c r="C1478" s="242"/>
    </row>
    <row r="1479" spans="3:3" x14ac:dyDescent="0.2">
      <c r="C1479" s="242"/>
    </row>
    <row r="1480" spans="3:3" x14ac:dyDescent="0.2">
      <c r="C1480" s="242"/>
    </row>
    <row r="1481" spans="3:3" x14ac:dyDescent="0.2">
      <c r="C1481" s="242"/>
    </row>
    <row r="1482" spans="3:3" x14ac:dyDescent="0.2">
      <c r="C1482" s="242"/>
    </row>
    <row r="1483" spans="3:3" x14ac:dyDescent="0.2">
      <c r="C1483" s="242"/>
    </row>
    <row r="1484" spans="3:3" x14ac:dyDescent="0.2">
      <c r="C1484" s="242"/>
    </row>
    <row r="1485" spans="3:3" x14ac:dyDescent="0.2">
      <c r="C1485" s="242"/>
    </row>
    <row r="1486" spans="3:3" x14ac:dyDescent="0.2">
      <c r="C1486" s="242"/>
    </row>
    <row r="1487" spans="3:3" x14ac:dyDescent="0.2">
      <c r="C1487" s="242"/>
    </row>
    <row r="1488" spans="3:3" x14ac:dyDescent="0.2">
      <c r="C1488" s="242"/>
    </row>
    <row r="1489" spans="3:3" x14ac:dyDescent="0.2">
      <c r="C1489" s="242"/>
    </row>
    <row r="1490" spans="3:3" x14ac:dyDescent="0.2">
      <c r="C1490" s="242"/>
    </row>
    <row r="1491" spans="3:3" x14ac:dyDescent="0.2">
      <c r="C1491" s="242"/>
    </row>
    <row r="1492" spans="3:3" x14ac:dyDescent="0.2">
      <c r="C1492" s="242"/>
    </row>
    <row r="1493" spans="3:3" x14ac:dyDescent="0.2">
      <c r="C1493" s="242"/>
    </row>
    <row r="1494" spans="3:3" x14ac:dyDescent="0.2">
      <c r="C1494" s="242"/>
    </row>
    <row r="1495" spans="3:3" x14ac:dyDescent="0.2">
      <c r="C1495" s="242"/>
    </row>
    <row r="1496" spans="3:3" x14ac:dyDescent="0.2">
      <c r="C1496" s="242"/>
    </row>
    <row r="1497" spans="3:3" x14ac:dyDescent="0.2">
      <c r="C1497" s="242"/>
    </row>
    <row r="1498" spans="3:3" x14ac:dyDescent="0.2">
      <c r="C1498" s="242"/>
    </row>
    <row r="1499" spans="3:3" x14ac:dyDescent="0.2">
      <c r="C1499" s="242"/>
    </row>
    <row r="1500" spans="3:3" x14ac:dyDescent="0.2">
      <c r="C1500" s="242"/>
    </row>
    <row r="1501" spans="3:3" x14ac:dyDescent="0.2">
      <c r="C1501" s="242"/>
    </row>
    <row r="1502" spans="3:3" x14ac:dyDescent="0.2">
      <c r="C1502" s="242"/>
    </row>
    <row r="1503" spans="3:3" x14ac:dyDescent="0.2">
      <c r="C1503" s="242"/>
    </row>
    <row r="1504" spans="3:3" x14ac:dyDescent="0.2">
      <c r="C1504" s="242"/>
    </row>
    <row r="1505" spans="3:3" x14ac:dyDescent="0.2">
      <c r="C1505" s="242"/>
    </row>
    <row r="1506" spans="3:3" x14ac:dyDescent="0.2">
      <c r="C1506" s="242"/>
    </row>
    <row r="1507" spans="3:3" x14ac:dyDescent="0.2">
      <c r="C1507" s="242"/>
    </row>
    <row r="1508" spans="3:3" x14ac:dyDescent="0.2">
      <c r="C1508" s="242"/>
    </row>
    <row r="1509" spans="3:3" x14ac:dyDescent="0.2">
      <c r="C1509" s="242"/>
    </row>
    <row r="1510" spans="3:3" x14ac:dyDescent="0.2">
      <c r="C1510" s="242"/>
    </row>
    <row r="1511" spans="3:3" x14ac:dyDescent="0.2">
      <c r="C1511" s="242"/>
    </row>
    <row r="1512" spans="3:3" x14ac:dyDescent="0.2">
      <c r="C1512" s="242"/>
    </row>
    <row r="1513" spans="3:3" x14ac:dyDescent="0.2">
      <c r="C1513" s="242"/>
    </row>
    <row r="1514" spans="3:3" x14ac:dyDescent="0.2">
      <c r="C1514" s="242"/>
    </row>
    <row r="1515" spans="3:3" x14ac:dyDescent="0.2">
      <c r="C1515" s="242"/>
    </row>
    <row r="1516" spans="3:3" x14ac:dyDescent="0.2">
      <c r="C1516" s="242"/>
    </row>
    <row r="1517" spans="3:3" x14ac:dyDescent="0.2">
      <c r="C1517" s="242"/>
    </row>
    <row r="1518" spans="3:3" x14ac:dyDescent="0.2">
      <c r="C1518" s="242"/>
    </row>
    <row r="1519" spans="3:3" x14ac:dyDescent="0.2">
      <c r="C1519" s="242"/>
    </row>
    <row r="1520" spans="3:3" x14ac:dyDescent="0.2">
      <c r="C1520" s="242"/>
    </row>
    <row r="1521" spans="3:3" x14ac:dyDescent="0.2">
      <c r="C1521" s="242"/>
    </row>
    <row r="1522" spans="3:3" x14ac:dyDescent="0.2">
      <c r="C1522" s="242"/>
    </row>
    <row r="1523" spans="3:3" x14ac:dyDescent="0.2">
      <c r="C1523" s="242"/>
    </row>
    <row r="1524" spans="3:3" x14ac:dyDescent="0.2">
      <c r="C1524" s="242"/>
    </row>
    <row r="1525" spans="3:3" x14ac:dyDescent="0.2">
      <c r="C1525" s="242"/>
    </row>
    <row r="1526" spans="3:3" x14ac:dyDescent="0.2">
      <c r="C1526" s="242"/>
    </row>
    <row r="1527" spans="3:3" x14ac:dyDescent="0.2">
      <c r="C1527" s="242"/>
    </row>
    <row r="1528" spans="3:3" x14ac:dyDescent="0.2">
      <c r="C1528" s="242"/>
    </row>
    <row r="1529" spans="3:3" x14ac:dyDescent="0.2">
      <c r="C1529" s="242"/>
    </row>
    <row r="1530" spans="3:3" x14ac:dyDescent="0.2">
      <c r="C1530" s="242"/>
    </row>
    <row r="1531" spans="3:3" x14ac:dyDescent="0.2">
      <c r="C1531" s="242"/>
    </row>
    <row r="1532" spans="3:3" x14ac:dyDescent="0.2">
      <c r="C1532" s="242"/>
    </row>
    <row r="1533" spans="3:3" x14ac:dyDescent="0.2">
      <c r="C1533" s="242"/>
    </row>
    <row r="1534" spans="3:3" x14ac:dyDescent="0.2">
      <c r="C1534" s="242"/>
    </row>
    <row r="1535" spans="3:3" x14ac:dyDescent="0.2">
      <c r="C1535" s="242"/>
    </row>
    <row r="1536" spans="3:3" x14ac:dyDescent="0.2">
      <c r="C1536" s="242"/>
    </row>
    <row r="1537" spans="3:3" x14ac:dyDescent="0.2">
      <c r="C1537" s="242"/>
    </row>
    <row r="1538" spans="3:3" x14ac:dyDescent="0.2">
      <c r="C1538" s="242"/>
    </row>
    <row r="1539" spans="3:3" x14ac:dyDescent="0.2">
      <c r="C1539" s="242"/>
    </row>
    <row r="1540" spans="3:3" x14ac:dyDescent="0.2">
      <c r="C1540" s="242"/>
    </row>
    <row r="1541" spans="3:3" x14ac:dyDescent="0.2">
      <c r="C1541" s="242"/>
    </row>
    <row r="1542" spans="3:3" x14ac:dyDescent="0.2">
      <c r="C1542" s="242"/>
    </row>
    <row r="1543" spans="3:3" x14ac:dyDescent="0.2">
      <c r="C1543" s="242"/>
    </row>
    <row r="1544" spans="3:3" x14ac:dyDescent="0.2">
      <c r="C1544" s="242"/>
    </row>
    <row r="1545" spans="3:3" x14ac:dyDescent="0.2">
      <c r="C1545" s="242"/>
    </row>
    <row r="1546" spans="3:3" x14ac:dyDescent="0.2">
      <c r="C1546" s="242"/>
    </row>
    <row r="1547" spans="3:3" x14ac:dyDescent="0.2">
      <c r="C1547" s="242"/>
    </row>
    <row r="1548" spans="3:3" x14ac:dyDescent="0.2">
      <c r="C1548" s="242"/>
    </row>
    <row r="1549" spans="3:3" x14ac:dyDescent="0.2">
      <c r="C1549" s="242"/>
    </row>
    <row r="1550" spans="3:3" x14ac:dyDescent="0.2">
      <c r="C1550" s="242"/>
    </row>
    <row r="1551" spans="3:3" x14ac:dyDescent="0.2">
      <c r="C1551" s="242"/>
    </row>
    <row r="1552" spans="3:3" x14ac:dyDescent="0.2">
      <c r="C1552" s="242"/>
    </row>
    <row r="1553" spans="3:3" x14ac:dyDescent="0.2">
      <c r="C1553" s="242"/>
    </row>
    <row r="1554" spans="3:3" x14ac:dyDescent="0.2">
      <c r="C1554" s="242"/>
    </row>
    <row r="1555" spans="3:3" x14ac:dyDescent="0.2">
      <c r="C1555" s="242"/>
    </row>
    <row r="1556" spans="3:3" x14ac:dyDescent="0.2">
      <c r="C1556" s="242"/>
    </row>
    <row r="1557" spans="3:3" x14ac:dyDescent="0.2">
      <c r="C1557" s="242"/>
    </row>
    <row r="1558" spans="3:3" x14ac:dyDescent="0.2">
      <c r="C1558" s="242"/>
    </row>
    <row r="1559" spans="3:3" x14ac:dyDescent="0.2">
      <c r="C1559" s="242"/>
    </row>
    <row r="1560" spans="3:3" x14ac:dyDescent="0.2">
      <c r="C1560" s="242"/>
    </row>
    <row r="1561" spans="3:3" x14ac:dyDescent="0.2">
      <c r="C1561" s="242"/>
    </row>
    <row r="1562" spans="3:3" x14ac:dyDescent="0.2">
      <c r="C1562" s="242"/>
    </row>
    <row r="1563" spans="3:3" x14ac:dyDescent="0.2">
      <c r="C1563" s="242"/>
    </row>
    <row r="1564" spans="3:3" x14ac:dyDescent="0.2">
      <c r="C1564" s="242"/>
    </row>
    <row r="1565" spans="3:3" x14ac:dyDescent="0.2">
      <c r="C1565" s="242"/>
    </row>
    <row r="1566" spans="3:3" x14ac:dyDescent="0.2">
      <c r="C1566" s="242"/>
    </row>
    <row r="1567" spans="3:3" x14ac:dyDescent="0.2">
      <c r="C1567" s="242"/>
    </row>
    <row r="1568" spans="3:3" x14ac:dyDescent="0.2">
      <c r="C1568" s="242"/>
    </row>
    <row r="1569" spans="3:3" x14ac:dyDescent="0.2">
      <c r="C1569" s="242"/>
    </row>
    <row r="1570" spans="3:3" x14ac:dyDescent="0.2">
      <c r="C1570" s="242"/>
    </row>
    <row r="1571" spans="3:3" x14ac:dyDescent="0.2">
      <c r="C1571" s="242"/>
    </row>
    <row r="1572" spans="3:3" x14ac:dyDescent="0.2">
      <c r="C1572" s="242"/>
    </row>
    <row r="1573" spans="3:3" x14ac:dyDescent="0.2">
      <c r="C1573" s="242"/>
    </row>
    <row r="1574" spans="3:3" x14ac:dyDescent="0.2">
      <c r="C1574" s="242"/>
    </row>
    <row r="1575" spans="3:3" x14ac:dyDescent="0.2">
      <c r="C1575" s="242"/>
    </row>
    <row r="1576" spans="3:3" x14ac:dyDescent="0.2">
      <c r="C1576" s="242"/>
    </row>
    <row r="1577" spans="3:3" x14ac:dyDescent="0.2">
      <c r="C1577" s="242"/>
    </row>
    <row r="1578" spans="3:3" x14ac:dyDescent="0.2">
      <c r="C1578" s="242"/>
    </row>
    <row r="1579" spans="3:3" x14ac:dyDescent="0.2">
      <c r="C1579" s="242"/>
    </row>
    <row r="1580" spans="3:3" x14ac:dyDescent="0.2">
      <c r="C1580" s="242"/>
    </row>
    <row r="1581" spans="3:3" x14ac:dyDescent="0.2">
      <c r="C1581" s="242"/>
    </row>
    <row r="1582" spans="3:3" x14ac:dyDescent="0.2">
      <c r="C1582" s="242"/>
    </row>
    <row r="1583" spans="3:3" x14ac:dyDescent="0.2">
      <c r="C1583" s="242"/>
    </row>
    <row r="1584" spans="3:3" x14ac:dyDescent="0.2">
      <c r="C1584" s="242"/>
    </row>
    <row r="1585" spans="3:3" x14ac:dyDescent="0.2">
      <c r="C1585" s="242"/>
    </row>
    <row r="1586" spans="3:3" x14ac:dyDescent="0.2">
      <c r="C1586" s="242"/>
    </row>
    <row r="1587" spans="3:3" x14ac:dyDescent="0.2">
      <c r="C1587" s="242"/>
    </row>
    <row r="1588" spans="3:3" x14ac:dyDescent="0.2">
      <c r="C1588" s="242"/>
    </row>
    <row r="1589" spans="3:3" x14ac:dyDescent="0.2">
      <c r="C1589" s="242"/>
    </row>
    <row r="1590" spans="3:3" x14ac:dyDescent="0.2">
      <c r="C1590" s="242"/>
    </row>
    <row r="1591" spans="3:3" x14ac:dyDescent="0.2">
      <c r="C1591" s="242"/>
    </row>
    <row r="1592" spans="3:3" x14ac:dyDescent="0.2">
      <c r="C1592" s="242"/>
    </row>
    <row r="1593" spans="3:3" x14ac:dyDescent="0.2">
      <c r="C1593" s="242"/>
    </row>
    <row r="1594" spans="3:3" x14ac:dyDescent="0.2">
      <c r="C1594" s="242"/>
    </row>
    <row r="1595" spans="3:3" x14ac:dyDescent="0.2">
      <c r="C1595" s="242"/>
    </row>
    <row r="1596" spans="3:3" x14ac:dyDescent="0.2">
      <c r="C1596" s="242"/>
    </row>
    <row r="1597" spans="3:3" x14ac:dyDescent="0.2">
      <c r="C1597" s="242"/>
    </row>
    <row r="1598" spans="3:3" x14ac:dyDescent="0.2">
      <c r="C1598" s="242"/>
    </row>
    <row r="1599" spans="3:3" x14ac:dyDescent="0.2">
      <c r="C1599" s="242"/>
    </row>
    <row r="1600" spans="3:3" x14ac:dyDescent="0.2">
      <c r="C1600" s="242"/>
    </row>
    <row r="1601" spans="3:3" x14ac:dyDescent="0.2">
      <c r="C1601" s="242"/>
    </row>
    <row r="1602" spans="3:3" x14ac:dyDescent="0.2">
      <c r="C1602" s="242"/>
    </row>
    <row r="1603" spans="3:3" x14ac:dyDescent="0.2">
      <c r="C1603" s="242"/>
    </row>
    <row r="1604" spans="3:3" x14ac:dyDescent="0.2">
      <c r="C1604" s="242"/>
    </row>
    <row r="1605" spans="3:3" x14ac:dyDescent="0.2">
      <c r="C1605" s="242"/>
    </row>
    <row r="1606" spans="3:3" x14ac:dyDescent="0.2">
      <c r="C1606" s="242"/>
    </row>
    <row r="1607" spans="3:3" x14ac:dyDescent="0.2">
      <c r="C1607" s="242"/>
    </row>
    <row r="1608" spans="3:3" x14ac:dyDescent="0.2">
      <c r="C1608" s="242"/>
    </row>
    <row r="1609" spans="3:3" x14ac:dyDescent="0.2">
      <c r="C1609" s="242"/>
    </row>
    <row r="1610" spans="3:3" x14ac:dyDescent="0.2">
      <c r="C1610" s="242"/>
    </row>
    <row r="1611" spans="3:3" x14ac:dyDescent="0.2">
      <c r="C1611" s="242"/>
    </row>
    <row r="1612" spans="3:3" x14ac:dyDescent="0.2">
      <c r="C1612" s="242"/>
    </row>
    <row r="1613" spans="3:3" x14ac:dyDescent="0.2">
      <c r="C1613" s="242"/>
    </row>
    <row r="1614" spans="3:3" x14ac:dyDescent="0.2">
      <c r="C1614" s="242"/>
    </row>
    <row r="1615" spans="3:3" x14ac:dyDescent="0.2">
      <c r="C1615" s="242"/>
    </row>
    <row r="1616" spans="3:3" x14ac:dyDescent="0.2">
      <c r="C1616" s="242"/>
    </row>
    <row r="1617" spans="3:3" x14ac:dyDescent="0.2">
      <c r="C1617" s="242"/>
    </row>
    <row r="1618" spans="3:3" x14ac:dyDescent="0.2">
      <c r="C1618" s="242"/>
    </row>
    <row r="1619" spans="3:3" x14ac:dyDescent="0.2">
      <c r="C1619" s="242"/>
    </row>
    <row r="1620" spans="3:3" x14ac:dyDescent="0.2">
      <c r="C1620" s="242"/>
    </row>
    <row r="1621" spans="3:3" x14ac:dyDescent="0.2">
      <c r="C1621" s="242"/>
    </row>
    <row r="1622" spans="3:3" x14ac:dyDescent="0.2">
      <c r="C1622" s="242"/>
    </row>
    <row r="1623" spans="3:3" x14ac:dyDescent="0.2">
      <c r="C1623" s="242"/>
    </row>
    <row r="1624" spans="3:3" x14ac:dyDescent="0.2">
      <c r="C1624" s="242"/>
    </row>
    <row r="1625" spans="3:3" x14ac:dyDescent="0.2">
      <c r="C1625" s="242"/>
    </row>
    <row r="1626" spans="3:3" x14ac:dyDescent="0.2">
      <c r="C1626" s="242"/>
    </row>
    <row r="1627" spans="3:3" x14ac:dyDescent="0.2">
      <c r="C1627" s="242"/>
    </row>
    <row r="1628" spans="3:3" x14ac:dyDescent="0.2">
      <c r="C1628" s="242"/>
    </row>
    <row r="1629" spans="3:3" x14ac:dyDescent="0.2">
      <c r="C1629" s="242"/>
    </row>
    <row r="1630" spans="3:3" x14ac:dyDescent="0.2">
      <c r="C1630" s="242"/>
    </row>
    <row r="1631" spans="3:3" x14ac:dyDescent="0.2">
      <c r="C1631" s="242"/>
    </row>
    <row r="1632" spans="3:3" x14ac:dyDescent="0.2">
      <c r="C1632" s="242"/>
    </row>
    <row r="1633" spans="3:3" x14ac:dyDescent="0.2">
      <c r="C1633" s="242"/>
    </row>
    <row r="1634" spans="3:3" x14ac:dyDescent="0.2">
      <c r="C1634" s="242"/>
    </row>
    <row r="1635" spans="3:3" x14ac:dyDescent="0.2">
      <c r="C1635" s="242"/>
    </row>
    <row r="1636" spans="3:3" x14ac:dyDescent="0.2">
      <c r="C1636" s="242"/>
    </row>
    <row r="1637" spans="3:3" x14ac:dyDescent="0.2">
      <c r="C1637" s="242"/>
    </row>
    <row r="1638" spans="3:3" x14ac:dyDescent="0.2">
      <c r="C1638" s="242"/>
    </row>
    <row r="1639" spans="3:3" x14ac:dyDescent="0.2">
      <c r="C1639" s="242"/>
    </row>
    <row r="1640" spans="3:3" x14ac:dyDescent="0.2">
      <c r="C1640" s="242"/>
    </row>
    <row r="1641" spans="3:3" x14ac:dyDescent="0.2">
      <c r="C1641" s="242"/>
    </row>
    <row r="1642" spans="3:3" x14ac:dyDescent="0.2">
      <c r="C1642" s="242"/>
    </row>
    <row r="1643" spans="3:3" x14ac:dyDescent="0.2">
      <c r="C1643" s="242"/>
    </row>
    <row r="1644" spans="3:3" x14ac:dyDescent="0.2">
      <c r="C1644" s="242"/>
    </row>
    <row r="1645" spans="3:3" x14ac:dyDescent="0.2">
      <c r="C1645" s="242"/>
    </row>
    <row r="1646" spans="3:3" x14ac:dyDescent="0.2">
      <c r="C1646" s="242"/>
    </row>
    <row r="1647" spans="3:3" x14ac:dyDescent="0.2">
      <c r="C1647" s="242"/>
    </row>
    <row r="1648" spans="3:3" x14ac:dyDescent="0.2">
      <c r="C1648" s="242"/>
    </row>
    <row r="1649" spans="3:3" x14ac:dyDescent="0.2">
      <c r="C1649" s="242"/>
    </row>
    <row r="1650" spans="3:3" x14ac:dyDescent="0.2">
      <c r="C1650" s="242"/>
    </row>
    <row r="1651" spans="3:3" x14ac:dyDescent="0.2">
      <c r="C1651" s="242"/>
    </row>
    <row r="1652" spans="3:3" x14ac:dyDescent="0.2">
      <c r="C1652" s="242"/>
    </row>
    <row r="1653" spans="3:3" x14ac:dyDescent="0.2">
      <c r="C1653" s="242"/>
    </row>
    <row r="1654" spans="3:3" x14ac:dyDescent="0.2">
      <c r="C1654" s="242"/>
    </row>
    <row r="1655" spans="3:3" x14ac:dyDescent="0.2">
      <c r="C1655" s="242"/>
    </row>
    <row r="1656" spans="3:3" x14ac:dyDescent="0.2">
      <c r="C1656" s="242"/>
    </row>
    <row r="1657" spans="3:3" x14ac:dyDescent="0.2">
      <c r="C1657" s="242"/>
    </row>
    <row r="1658" spans="3:3" x14ac:dyDescent="0.2">
      <c r="C1658" s="242"/>
    </row>
    <row r="1659" spans="3:3" x14ac:dyDescent="0.2">
      <c r="C1659" s="242"/>
    </row>
    <row r="1660" spans="3:3" x14ac:dyDescent="0.2">
      <c r="C1660" s="242"/>
    </row>
    <row r="1661" spans="3:3" x14ac:dyDescent="0.2">
      <c r="C1661" s="242"/>
    </row>
    <row r="1662" spans="3:3" x14ac:dyDescent="0.2">
      <c r="C1662" s="242"/>
    </row>
    <row r="1663" spans="3:3" x14ac:dyDescent="0.2">
      <c r="C1663" s="242"/>
    </row>
    <row r="1664" spans="3:3" x14ac:dyDescent="0.2">
      <c r="C1664" s="242"/>
    </row>
    <row r="1665" spans="3:3" x14ac:dyDescent="0.2">
      <c r="C1665" s="242"/>
    </row>
    <row r="1666" spans="3:3" x14ac:dyDescent="0.2">
      <c r="C1666" s="242"/>
    </row>
    <row r="1667" spans="3:3" x14ac:dyDescent="0.2">
      <c r="C1667" s="242"/>
    </row>
    <row r="1668" spans="3:3" x14ac:dyDescent="0.2">
      <c r="C1668" s="242"/>
    </row>
    <row r="1669" spans="3:3" x14ac:dyDescent="0.2">
      <c r="C1669" s="242"/>
    </row>
    <row r="1670" spans="3:3" x14ac:dyDescent="0.2">
      <c r="C1670" s="242"/>
    </row>
    <row r="1671" spans="3:3" x14ac:dyDescent="0.2">
      <c r="C1671" s="242"/>
    </row>
    <row r="1672" spans="3:3" x14ac:dyDescent="0.2">
      <c r="C1672" s="242"/>
    </row>
    <row r="1673" spans="3:3" x14ac:dyDescent="0.2">
      <c r="C1673" s="242"/>
    </row>
    <row r="1674" spans="3:3" x14ac:dyDescent="0.2">
      <c r="C1674" s="242"/>
    </row>
    <row r="1675" spans="3:3" x14ac:dyDescent="0.2">
      <c r="C1675" s="242"/>
    </row>
    <row r="1676" spans="3:3" x14ac:dyDescent="0.2">
      <c r="C1676" s="242"/>
    </row>
    <row r="1677" spans="3:3" x14ac:dyDescent="0.2">
      <c r="C1677" s="242"/>
    </row>
    <row r="1678" spans="3:3" x14ac:dyDescent="0.2">
      <c r="C1678" s="242"/>
    </row>
    <row r="1679" spans="3:3" x14ac:dyDescent="0.2">
      <c r="C1679" s="242"/>
    </row>
    <row r="1680" spans="3:3" x14ac:dyDescent="0.2">
      <c r="C1680" s="242"/>
    </row>
    <row r="1681" spans="3:3" x14ac:dyDescent="0.2">
      <c r="C1681" s="242"/>
    </row>
    <row r="1682" spans="3:3" x14ac:dyDescent="0.2">
      <c r="C1682" s="242"/>
    </row>
    <row r="1683" spans="3:3" x14ac:dyDescent="0.2">
      <c r="C1683" s="242"/>
    </row>
    <row r="1684" spans="3:3" x14ac:dyDescent="0.2">
      <c r="C1684" s="242"/>
    </row>
    <row r="1685" spans="3:3" x14ac:dyDescent="0.2">
      <c r="C1685" s="242"/>
    </row>
    <row r="1686" spans="3:3" x14ac:dyDescent="0.2">
      <c r="C1686" s="242"/>
    </row>
    <row r="1687" spans="3:3" x14ac:dyDescent="0.2">
      <c r="C1687" s="242"/>
    </row>
    <row r="1688" spans="3:3" x14ac:dyDescent="0.2">
      <c r="C1688" s="242"/>
    </row>
    <row r="1689" spans="3:3" x14ac:dyDescent="0.2">
      <c r="C1689" s="242"/>
    </row>
    <row r="1690" spans="3:3" x14ac:dyDescent="0.2">
      <c r="C1690" s="242"/>
    </row>
    <row r="1691" spans="3:3" x14ac:dyDescent="0.2">
      <c r="C1691" s="242"/>
    </row>
    <row r="1692" spans="3:3" x14ac:dyDescent="0.2">
      <c r="C1692" s="242"/>
    </row>
    <row r="1693" spans="3:3" x14ac:dyDescent="0.2">
      <c r="C1693" s="242"/>
    </row>
    <row r="1694" spans="3:3" x14ac:dyDescent="0.2">
      <c r="C1694" s="242"/>
    </row>
    <row r="1695" spans="3:3" x14ac:dyDescent="0.2">
      <c r="C1695" s="242"/>
    </row>
    <row r="1696" spans="3:3" x14ac:dyDescent="0.2">
      <c r="C1696" s="242"/>
    </row>
    <row r="1697" spans="3:3" x14ac:dyDescent="0.2">
      <c r="C1697" s="242"/>
    </row>
    <row r="1698" spans="3:3" x14ac:dyDescent="0.2">
      <c r="C1698" s="242"/>
    </row>
    <row r="1699" spans="3:3" x14ac:dyDescent="0.2">
      <c r="C1699" s="242"/>
    </row>
    <row r="1700" spans="3:3" x14ac:dyDescent="0.2">
      <c r="C1700" s="242"/>
    </row>
    <row r="1701" spans="3:3" x14ac:dyDescent="0.2">
      <c r="C1701" s="242"/>
    </row>
    <row r="1702" spans="3:3" x14ac:dyDescent="0.2">
      <c r="C1702" s="242"/>
    </row>
    <row r="1703" spans="3:3" x14ac:dyDescent="0.2">
      <c r="C1703" s="242"/>
    </row>
    <row r="1704" spans="3:3" x14ac:dyDescent="0.2">
      <c r="C1704" s="242"/>
    </row>
    <row r="1705" spans="3:3" x14ac:dyDescent="0.2">
      <c r="C1705" s="242"/>
    </row>
    <row r="1706" spans="3:3" x14ac:dyDescent="0.2">
      <c r="C1706" s="242"/>
    </row>
    <row r="1707" spans="3:3" x14ac:dyDescent="0.2">
      <c r="C1707" s="242"/>
    </row>
    <row r="1708" spans="3:3" x14ac:dyDescent="0.2">
      <c r="C1708" s="242"/>
    </row>
    <row r="1709" spans="3:3" x14ac:dyDescent="0.2">
      <c r="C1709" s="242"/>
    </row>
    <row r="1710" spans="3:3" x14ac:dyDescent="0.2">
      <c r="C1710" s="242"/>
    </row>
    <row r="1711" spans="3:3" x14ac:dyDescent="0.2">
      <c r="C1711" s="242"/>
    </row>
    <row r="1712" spans="3:3" x14ac:dyDescent="0.2">
      <c r="C1712" s="242"/>
    </row>
    <row r="1713" spans="3:3" x14ac:dyDescent="0.2">
      <c r="C1713" s="242"/>
    </row>
    <row r="1714" spans="3:3" x14ac:dyDescent="0.2">
      <c r="C1714" s="242"/>
    </row>
    <row r="1715" spans="3:3" x14ac:dyDescent="0.2">
      <c r="C1715" s="242"/>
    </row>
    <row r="1716" spans="3:3" x14ac:dyDescent="0.2">
      <c r="C1716" s="242"/>
    </row>
    <row r="1717" spans="3:3" x14ac:dyDescent="0.2">
      <c r="C1717" s="242"/>
    </row>
    <row r="1718" spans="3:3" x14ac:dyDescent="0.2">
      <c r="C1718" s="242"/>
    </row>
    <row r="1719" spans="3:3" x14ac:dyDescent="0.2">
      <c r="C1719" s="242"/>
    </row>
    <row r="1720" spans="3:3" x14ac:dyDescent="0.2">
      <c r="C1720" s="242"/>
    </row>
    <row r="1721" spans="3:3" x14ac:dyDescent="0.2">
      <c r="C1721" s="242"/>
    </row>
    <row r="1722" spans="3:3" x14ac:dyDescent="0.2">
      <c r="C1722" s="242"/>
    </row>
    <row r="1723" spans="3:3" x14ac:dyDescent="0.2">
      <c r="C1723" s="242"/>
    </row>
    <row r="1724" spans="3:3" x14ac:dyDescent="0.2">
      <c r="C1724" s="242"/>
    </row>
    <row r="1725" spans="3:3" x14ac:dyDescent="0.2">
      <c r="C1725" s="242"/>
    </row>
    <row r="1726" spans="3:3" x14ac:dyDescent="0.2">
      <c r="C1726" s="242"/>
    </row>
    <row r="1727" spans="3:3" x14ac:dyDescent="0.2">
      <c r="C1727" s="242"/>
    </row>
    <row r="1728" spans="3:3" x14ac:dyDescent="0.2">
      <c r="C1728" s="242"/>
    </row>
    <row r="1729" spans="3:3" x14ac:dyDescent="0.2">
      <c r="C1729" s="242"/>
    </row>
    <row r="1730" spans="3:3" x14ac:dyDescent="0.2">
      <c r="C1730" s="242"/>
    </row>
    <row r="1731" spans="3:3" x14ac:dyDescent="0.2">
      <c r="C1731" s="242"/>
    </row>
    <row r="1732" spans="3:3" x14ac:dyDescent="0.2">
      <c r="C1732" s="242"/>
    </row>
    <row r="1733" spans="3:3" x14ac:dyDescent="0.2">
      <c r="C1733" s="242"/>
    </row>
    <row r="1734" spans="3:3" x14ac:dyDescent="0.2">
      <c r="C1734" s="242"/>
    </row>
    <row r="1735" spans="3:3" x14ac:dyDescent="0.2">
      <c r="C1735" s="242"/>
    </row>
    <row r="1736" spans="3:3" x14ac:dyDescent="0.2">
      <c r="C1736" s="242"/>
    </row>
    <row r="1737" spans="3:3" x14ac:dyDescent="0.2">
      <c r="C1737" s="242"/>
    </row>
    <row r="1738" spans="3:3" x14ac:dyDescent="0.2">
      <c r="C1738" s="242"/>
    </row>
    <row r="1739" spans="3:3" x14ac:dyDescent="0.2">
      <c r="C1739" s="242"/>
    </row>
    <row r="1740" spans="3:3" x14ac:dyDescent="0.2">
      <c r="C1740" s="242"/>
    </row>
    <row r="1741" spans="3:3" x14ac:dyDescent="0.2">
      <c r="C1741" s="242"/>
    </row>
    <row r="1742" spans="3:3" x14ac:dyDescent="0.2">
      <c r="C1742" s="242"/>
    </row>
    <row r="1743" spans="3:3" x14ac:dyDescent="0.2">
      <c r="C1743" s="242"/>
    </row>
    <row r="1744" spans="3:3" x14ac:dyDescent="0.2">
      <c r="C1744" s="242"/>
    </row>
    <row r="1745" spans="3:3" x14ac:dyDescent="0.2">
      <c r="C1745" s="242"/>
    </row>
    <row r="1746" spans="3:3" x14ac:dyDescent="0.2">
      <c r="C1746" s="242"/>
    </row>
    <row r="1747" spans="3:3" x14ac:dyDescent="0.2">
      <c r="C1747" s="242"/>
    </row>
    <row r="1748" spans="3:3" x14ac:dyDescent="0.2">
      <c r="C1748" s="242"/>
    </row>
    <row r="1749" spans="3:3" x14ac:dyDescent="0.2">
      <c r="C1749" s="242"/>
    </row>
    <row r="1750" spans="3:3" x14ac:dyDescent="0.2">
      <c r="C1750" s="242"/>
    </row>
    <row r="1751" spans="3:3" x14ac:dyDescent="0.2">
      <c r="C1751" s="242"/>
    </row>
    <row r="1752" spans="3:3" x14ac:dyDescent="0.2">
      <c r="C1752" s="242"/>
    </row>
    <row r="1753" spans="3:3" x14ac:dyDescent="0.2">
      <c r="C1753" s="242"/>
    </row>
    <row r="1754" spans="3:3" x14ac:dyDescent="0.2">
      <c r="C1754" s="242"/>
    </row>
    <row r="1755" spans="3:3" x14ac:dyDescent="0.2">
      <c r="C1755" s="242"/>
    </row>
    <row r="1756" spans="3:3" x14ac:dyDescent="0.2">
      <c r="C1756" s="242"/>
    </row>
    <row r="1757" spans="3:3" x14ac:dyDescent="0.2">
      <c r="C1757" s="242"/>
    </row>
    <row r="1758" spans="3:3" x14ac:dyDescent="0.2">
      <c r="C1758" s="242"/>
    </row>
    <row r="1759" spans="3:3" x14ac:dyDescent="0.2">
      <c r="C1759" s="242"/>
    </row>
    <row r="1760" spans="3:3" x14ac:dyDescent="0.2">
      <c r="C1760" s="242"/>
    </row>
    <row r="1761" spans="3:3" x14ac:dyDescent="0.2">
      <c r="C1761" s="242"/>
    </row>
    <row r="1762" spans="3:3" x14ac:dyDescent="0.2">
      <c r="C1762" s="242"/>
    </row>
    <row r="1763" spans="3:3" x14ac:dyDescent="0.2">
      <c r="C1763" s="242"/>
    </row>
    <row r="1764" spans="3:3" x14ac:dyDescent="0.2">
      <c r="C1764" s="242"/>
    </row>
    <row r="1765" spans="3:3" x14ac:dyDescent="0.2">
      <c r="C1765" s="242"/>
    </row>
    <row r="1766" spans="3:3" x14ac:dyDescent="0.2">
      <c r="C1766" s="242"/>
    </row>
    <row r="1767" spans="3:3" x14ac:dyDescent="0.2">
      <c r="C1767" s="242"/>
    </row>
    <row r="1768" spans="3:3" x14ac:dyDescent="0.2">
      <c r="C1768" s="242"/>
    </row>
    <row r="1769" spans="3:3" x14ac:dyDescent="0.2">
      <c r="C1769" s="242"/>
    </row>
    <row r="1770" spans="3:3" x14ac:dyDescent="0.2">
      <c r="C1770" s="242"/>
    </row>
    <row r="1771" spans="3:3" x14ac:dyDescent="0.2">
      <c r="C1771" s="242"/>
    </row>
    <row r="1772" spans="3:3" x14ac:dyDescent="0.2">
      <c r="C1772" s="242"/>
    </row>
    <row r="1773" spans="3:3" x14ac:dyDescent="0.2">
      <c r="C1773" s="242"/>
    </row>
    <row r="1774" spans="3:3" x14ac:dyDescent="0.2">
      <c r="C1774" s="242"/>
    </row>
    <row r="1775" spans="3:3" x14ac:dyDescent="0.2">
      <c r="C1775" s="242"/>
    </row>
    <row r="1776" spans="3:3" x14ac:dyDescent="0.2">
      <c r="C1776" s="242"/>
    </row>
    <row r="1777" spans="3:3" x14ac:dyDescent="0.2">
      <c r="C1777" s="242"/>
    </row>
    <row r="1778" spans="3:3" x14ac:dyDescent="0.2">
      <c r="C1778" s="242"/>
    </row>
    <row r="1779" spans="3:3" x14ac:dyDescent="0.2">
      <c r="C1779" s="242"/>
    </row>
    <row r="1780" spans="3:3" x14ac:dyDescent="0.2">
      <c r="C1780" s="242"/>
    </row>
    <row r="1781" spans="3:3" x14ac:dyDescent="0.2">
      <c r="C1781" s="242"/>
    </row>
    <row r="1782" spans="3:3" x14ac:dyDescent="0.2">
      <c r="C1782" s="242"/>
    </row>
    <row r="1783" spans="3:3" x14ac:dyDescent="0.2">
      <c r="C1783" s="242"/>
    </row>
    <row r="1784" spans="3:3" x14ac:dyDescent="0.2">
      <c r="C1784" s="242"/>
    </row>
    <row r="1785" spans="3:3" x14ac:dyDescent="0.2">
      <c r="C1785" s="242"/>
    </row>
    <row r="1786" spans="3:3" x14ac:dyDescent="0.2">
      <c r="C1786" s="242"/>
    </row>
    <row r="1787" spans="3:3" x14ac:dyDescent="0.2">
      <c r="C1787" s="242"/>
    </row>
    <row r="1788" spans="3:3" x14ac:dyDescent="0.2">
      <c r="C1788" s="242"/>
    </row>
    <row r="1789" spans="3:3" x14ac:dyDescent="0.2">
      <c r="C1789" s="242"/>
    </row>
    <row r="1790" spans="3:3" x14ac:dyDescent="0.2">
      <c r="C1790" s="242"/>
    </row>
    <row r="1791" spans="3:3" x14ac:dyDescent="0.2">
      <c r="C1791" s="242"/>
    </row>
    <row r="1792" spans="3:3" x14ac:dyDescent="0.2">
      <c r="C1792" s="242"/>
    </row>
    <row r="1793" spans="3:3" x14ac:dyDescent="0.2">
      <c r="C1793" s="242"/>
    </row>
    <row r="1794" spans="3:3" x14ac:dyDescent="0.2">
      <c r="C1794" s="242"/>
    </row>
    <row r="1795" spans="3:3" x14ac:dyDescent="0.2">
      <c r="C1795" s="242"/>
    </row>
    <row r="1796" spans="3:3" x14ac:dyDescent="0.2">
      <c r="C1796" s="242"/>
    </row>
    <row r="1797" spans="3:3" x14ac:dyDescent="0.2">
      <c r="C1797" s="242"/>
    </row>
    <row r="1798" spans="3:3" x14ac:dyDescent="0.2">
      <c r="C1798" s="242"/>
    </row>
    <row r="1799" spans="3:3" x14ac:dyDescent="0.2">
      <c r="C1799" s="242"/>
    </row>
    <row r="1800" spans="3:3" x14ac:dyDescent="0.2">
      <c r="C1800" s="242"/>
    </row>
    <row r="1801" spans="3:3" x14ac:dyDescent="0.2">
      <c r="C1801" s="242"/>
    </row>
    <row r="1802" spans="3:3" x14ac:dyDescent="0.2">
      <c r="C1802" s="242"/>
    </row>
    <row r="1803" spans="3:3" x14ac:dyDescent="0.2">
      <c r="C1803" s="242"/>
    </row>
    <row r="1804" spans="3:3" x14ac:dyDescent="0.2">
      <c r="C1804" s="242"/>
    </row>
    <row r="1805" spans="3:3" x14ac:dyDescent="0.2">
      <c r="C1805" s="242"/>
    </row>
    <row r="1806" spans="3:3" x14ac:dyDescent="0.2">
      <c r="C1806" s="242"/>
    </row>
    <row r="1807" spans="3:3" x14ac:dyDescent="0.2">
      <c r="C1807" s="242"/>
    </row>
    <row r="1808" spans="3:3" x14ac:dyDescent="0.2">
      <c r="C1808" s="242"/>
    </row>
    <row r="1809" spans="3:3" x14ac:dyDescent="0.2">
      <c r="C1809" s="242"/>
    </row>
    <row r="1810" spans="3:3" x14ac:dyDescent="0.2">
      <c r="C1810" s="242"/>
    </row>
    <row r="1811" spans="3:3" x14ac:dyDescent="0.2">
      <c r="C1811" s="242"/>
    </row>
    <row r="1812" spans="3:3" x14ac:dyDescent="0.2">
      <c r="C1812" s="242"/>
    </row>
    <row r="1813" spans="3:3" x14ac:dyDescent="0.2">
      <c r="C1813" s="242"/>
    </row>
    <row r="1814" spans="3:3" x14ac:dyDescent="0.2">
      <c r="C1814" s="242"/>
    </row>
    <row r="1815" spans="3:3" x14ac:dyDescent="0.2">
      <c r="C1815" s="242"/>
    </row>
    <row r="1816" spans="3:3" x14ac:dyDescent="0.2">
      <c r="C1816" s="242"/>
    </row>
    <row r="1817" spans="3:3" x14ac:dyDescent="0.2">
      <c r="C1817" s="242"/>
    </row>
    <row r="1818" spans="3:3" x14ac:dyDescent="0.2">
      <c r="C1818" s="242"/>
    </row>
    <row r="1819" spans="3:3" x14ac:dyDescent="0.2">
      <c r="C1819" s="242"/>
    </row>
    <row r="1820" spans="3:3" x14ac:dyDescent="0.2">
      <c r="C1820" s="242"/>
    </row>
    <row r="1821" spans="3:3" x14ac:dyDescent="0.2">
      <c r="C1821" s="242"/>
    </row>
    <row r="1822" spans="3:3" x14ac:dyDescent="0.2">
      <c r="C1822" s="242"/>
    </row>
    <row r="1823" spans="3:3" x14ac:dyDescent="0.2">
      <c r="C1823" s="242"/>
    </row>
    <row r="1824" spans="3:3" x14ac:dyDescent="0.2">
      <c r="C1824" s="242"/>
    </row>
    <row r="1825" spans="3:3" x14ac:dyDescent="0.2">
      <c r="C1825" s="242"/>
    </row>
    <row r="1826" spans="3:3" x14ac:dyDescent="0.2">
      <c r="C1826" s="242"/>
    </row>
    <row r="1827" spans="3:3" x14ac:dyDescent="0.2">
      <c r="C1827" s="242"/>
    </row>
    <row r="1828" spans="3:3" x14ac:dyDescent="0.2">
      <c r="C1828" s="242"/>
    </row>
    <row r="1829" spans="3:3" x14ac:dyDescent="0.2">
      <c r="C1829" s="242"/>
    </row>
    <row r="1830" spans="3:3" x14ac:dyDescent="0.2">
      <c r="C1830" s="242"/>
    </row>
    <row r="1831" spans="3:3" x14ac:dyDescent="0.2">
      <c r="C1831" s="242"/>
    </row>
    <row r="1832" spans="3:3" x14ac:dyDescent="0.2">
      <c r="C1832" s="242"/>
    </row>
    <row r="1833" spans="3:3" x14ac:dyDescent="0.2">
      <c r="C1833" s="242"/>
    </row>
    <row r="1834" spans="3:3" x14ac:dyDescent="0.2">
      <c r="C1834" s="242"/>
    </row>
    <row r="1835" spans="3:3" x14ac:dyDescent="0.2">
      <c r="C1835" s="242"/>
    </row>
    <row r="1836" spans="3:3" x14ac:dyDescent="0.2">
      <c r="C1836" s="242"/>
    </row>
    <row r="1837" spans="3:3" x14ac:dyDescent="0.2">
      <c r="C1837" s="242"/>
    </row>
    <row r="1838" spans="3:3" x14ac:dyDescent="0.2">
      <c r="C1838" s="242"/>
    </row>
    <row r="1839" spans="3:3" x14ac:dyDescent="0.2">
      <c r="C1839" s="242"/>
    </row>
    <row r="1840" spans="3:3" x14ac:dyDescent="0.2">
      <c r="C1840" s="242"/>
    </row>
    <row r="1841" spans="3:3" x14ac:dyDescent="0.2">
      <c r="C1841" s="242"/>
    </row>
    <row r="1842" spans="3:3" x14ac:dyDescent="0.2">
      <c r="C1842" s="242"/>
    </row>
    <row r="1843" spans="3:3" x14ac:dyDescent="0.2">
      <c r="C1843" s="242"/>
    </row>
    <row r="1844" spans="3:3" x14ac:dyDescent="0.2">
      <c r="C1844" s="242"/>
    </row>
    <row r="1845" spans="3:3" x14ac:dyDescent="0.2">
      <c r="C1845" s="242"/>
    </row>
    <row r="1846" spans="3:3" x14ac:dyDescent="0.2">
      <c r="C1846" s="242"/>
    </row>
    <row r="1847" spans="3:3" x14ac:dyDescent="0.2">
      <c r="C1847" s="242"/>
    </row>
    <row r="1848" spans="3:3" x14ac:dyDescent="0.2">
      <c r="C1848" s="242"/>
    </row>
    <row r="1849" spans="3:3" x14ac:dyDescent="0.2">
      <c r="C1849" s="242"/>
    </row>
    <row r="1850" spans="3:3" x14ac:dyDescent="0.2">
      <c r="C1850" s="242"/>
    </row>
    <row r="1851" spans="3:3" x14ac:dyDescent="0.2">
      <c r="C1851" s="242"/>
    </row>
    <row r="1852" spans="3:3" x14ac:dyDescent="0.2">
      <c r="C1852" s="242"/>
    </row>
    <row r="1853" spans="3:3" x14ac:dyDescent="0.2">
      <c r="C1853" s="242"/>
    </row>
    <row r="1854" spans="3:3" x14ac:dyDescent="0.2">
      <c r="C1854" s="242"/>
    </row>
    <row r="1855" spans="3:3" x14ac:dyDescent="0.2">
      <c r="C1855" s="242"/>
    </row>
    <row r="1856" spans="3:3" x14ac:dyDescent="0.2">
      <c r="C1856" s="242"/>
    </row>
    <row r="1857" spans="3:3" x14ac:dyDescent="0.2">
      <c r="C1857" s="242"/>
    </row>
    <row r="1858" spans="3:3" x14ac:dyDescent="0.2">
      <c r="C1858" s="242"/>
    </row>
    <row r="1859" spans="3:3" x14ac:dyDescent="0.2">
      <c r="C1859" s="242"/>
    </row>
    <row r="1860" spans="3:3" x14ac:dyDescent="0.2">
      <c r="C1860" s="242"/>
    </row>
    <row r="1861" spans="3:3" x14ac:dyDescent="0.2">
      <c r="C1861" s="242"/>
    </row>
    <row r="1862" spans="3:3" x14ac:dyDescent="0.2">
      <c r="C1862" s="242"/>
    </row>
    <row r="1863" spans="3:3" x14ac:dyDescent="0.2">
      <c r="C1863" s="242"/>
    </row>
    <row r="1864" spans="3:3" x14ac:dyDescent="0.2">
      <c r="C1864" s="242"/>
    </row>
    <row r="1865" spans="3:3" x14ac:dyDescent="0.2">
      <c r="C1865" s="242"/>
    </row>
    <row r="1866" spans="3:3" x14ac:dyDescent="0.2">
      <c r="C1866" s="242"/>
    </row>
    <row r="1867" spans="3:3" x14ac:dyDescent="0.2">
      <c r="C1867" s="242"/>
    </row>
    <row r="1868" spans="3:3" x14ac:dyDescent="0.2">
      <c r="C1868" s="242"/>
    </row>
    <row r="1869" spans="3:3" x14ac:dyDescent="0.2">
      <c r="C1869" s="242"/>
    </row>
    <row r="1870" spans="3:3" x14ac:dyDescent="0.2">
      <c r="C1870" s="242"/>
    </row>
    <row r="1871" spans="3:3" x14ac:dyDescent="0.2">
      <c r="C1871" s="242"/>
    </row>
    <row r="1872" spans="3:3" x14ac:dyDescent="0.2">
      <c r="C1872" s="242"/>
    </row>
    <row r="1873" spans="3:3" x14ac:dyDescent="0.2">
      <c r="C1873" s="242"/>
    </row>
    <row r="1874" spans="3:3" x14ac:dyDescent="0.2">
      <c r="C1874" s="242"/>
    </row>
    <row r="1875" spans="3:3" x14ac:dyDescent="0.2">
      <c r="C1875" s="242"/>
    </row>
    <row r="1876" spans="3:3" x14ac:dyDescent="0.2">
      <c r="C1876" s="242"/>
    </row>
    <row r="1877" spans="3:3" x14ac:dyDescent="0.2">
      <c r="C1877" s="242"/>
    </row>
    <row r="1878" spans="3:3" x14ac:dyDescent="0.2">
      <c r="C1878" s="242"/>
    </row>
    <row r="1879" spans="3:3" x14ac:dyDescent="0.2">
      <c r="C1879" s="242"/>
    </row>
    <row r="1880" spans="3:3" x14ac:dyDescent="0.2">
      <c r="C1880" s="242"/>
    </row>
    <row r="1881" spans="3:3" x14ac:dyDescent="0.2">
      <c r="C1881" s="242"/>
    </row>
    <row r="1882" spans="3:3" x14ac:dyDescent="0.2">
      <c r="C1882" s="242"/>
    </row>
    <row r="1883" spans="3:3" x14ac:dyDescent="0.2">
      <c r="C1883" s="242"/>
    </row>
    <row r="1884" spans="3:3" x14ac:dyDescent="0.2">
      <c r="C1884" s="242"/>
    </row>
    <row r="1885" spans="3:3" x14ac:dyDescent="0.2">
      <c r="C1885" s="242"/>
    </row>
    <row r="1886" spans="3:3" x14ac:dyDescent="0.2">
      <c r="C1886" s="242"/>
    </row>
    <row r="1887" spans="3:3" x14ac:dyDescent="0.2">
      <c r="C1887" s="242"/>
    </row>
    <row r="1888" spans="3:3" x14ac:dyDescent="0.2">
      <c r="C1888" s="242"/>
    </row>
    <row r="1889" spans="3:3" x14ac:dyDescent="0.2">
      <c r="C1889" s="242"/>
    </row>
    <row r="1890" spans="3:3" x14ac:dyDescent="0.2">
      <c r="C1890" s="242"/>
    </row>
    <row r="1891" spans="3:3" x14ac:dyDescent="0.2">
      <c r="C1891" s="242"/>
    </row>
    <row r="1892" spans="3:3" x14ac:dyDescent="0.2">
      <c r="C1892" s="242"/>
    </row>
    <row r="1893" spans="3:3" x14ac:dyDescent="0.2">
      <c r="C1893" s="242"/>
    </row>
    <row r="1894" spans="3:3" x14ac:dyDescent="0.2">
      <c r="C1894" s="242"/>
    </row>
    <row r="1895" spans="3:3" x14ac:dyDescent="0.2">
      <c r="C1895" s="242"/>
    </row>
    <row r="1896" spans="3:3" x14ac:dyDescent="0.2">
      <c r="C1896" s="242"/>
    </row>
    <row r="1897" spans="3:3" x14ac:dyDescent="0.2">
      <c r="C1897" s="242"/>
    </row>
    <row r="1898" spans="3:3" x14ac:dyDescent="0.2">
      <c r="C1898" s="242"/>
    </row>
    <row r="1899" spans="3:3" x14ac:dyDescent="0.2">
      <c r="C1899" s="242"/>
    </row>
    <row r="1900" spans="3:3" x14ac:dyDescent="0.2">
      <c r="C1900" s="242"/>
    </row>
    <row r="1901" spans="3:3" x14ac:dyDescent="0.2">
      <c r="C1901" s="242"/>
    </row>
    <row r="1902" spans="3:3" x14ac:dyDescent="0.2">
      <c r="C1902" s="242"/>
    </row>
    <row r="1903" spans="3:3" x14ac:dyDescent="0.2">
      <c r="C1903" s="242"/>
    </row>
    <row r="1904" spans="3:3" x14ac:dyDescent="0.2">
      <c r="C1904" s="242"/>
    </row>
    <row r="1905" spans="3:3" x14ac:dyDescent="0.2">
      <c r="C1905" s="242"/>
    </row>
    <row r="1906" spans="3:3" x14ac:dyDescent="0.2">
      <c r="C1906" s="242"/>
    </row>
    <row r="1907" spans="3:3" x14ac:dyDescent="0.2">
      <c r="C1907" s="242"/>
    </row>
    <row r="1908" spans="3:3" x14ac:dyDescent="0.2">
      <c r="C1908" s="242"/>
    </row>
    <row r="1909" spans="3:3" x14ac:dyDescent="0.2">
      <c r="C1909" s="242"/>
    </row>
    <row r="1910" spans="3:3" x14ac:dyDescent="0.2">
      <c r="C1910" s="242"/>
    </row>
    <row r="1911" spans="3:3" x14ac:dyDescent="0.2">
      <c r="C1911" s="242"/>
    </row>
    <row r="1912" spans="3:3" x14ac:dyDescent="0.2">
      <c r="C1912" s="242"/>
    </row>
    <row r="1913" spans="3:3" x14ac:dyDescent="0.2">
      <c r="C1913" s="242"/>
    </row>
    <row r="1914" spans="3:3" x14ac:dyDescent="0.2">
      <c r="C1914" s="242"/>
    </row>
    <row r="1915" spans="3:3" x14ac:dyDescent="0.2">
      <c r="C1915" s="242"/>
    </row>
    <row r="1916" spans="3:3" x14ac:dyDescent="0.2">
      <c r="C1916" s="242"/>
    </row>
    <row r="1917" spans="3:3" x14ac:dyDescent="0.2">
      <c r="C1917" s="242"/>
    </row>
    <row r="1918" spans="3:3" x14ac:dyDescent="0.2">
      <c r="C1918" s="242"/>
    </row>
    <row r="1919" spans="3:3" x14ac:dyDescent="0.2">
      <c r="C1919" s="242"/>
    </row>
    <row r="1920" spans="3:3" x14ac:dyDescent="0.2">
      <c r="C1920" s="242"/>
    </row>
    <row r="1921" spans="3:3" x14ac:dyDescent="0.2">
      <c r="C1921" s="242"/>
    </row>
    <row r="1922" spans="3:3" x14ac:dyDescent="0.2">
      <c r="C1922" s="242"/>
    </row>
    <row r="1923" spans="3:3" x14ac:dyDescent="0.2">
      <c r="C1923" s="242"/>
    </row>
    <row r="1924" spans="3:3" x14ac:dyDescent="0.2">
      <c r="C1924" s="242"/>
    </row>
    <row r="1925" spans="3:3" x14ac:dyDescent="0.2">
      <c r="C1925" s="242"/>
    </row>
    <row r="1926" spans="3:3" x14ac:dyDescent="0.2">
      <c r="C1926" s="242"/>
    </row>
    <row r="1927" spans="3:3" x14ac:dyDescent="0.2">
      <c r="C1927" s="242"/>
    </row>
    <row r="1928" spans="3:3" x14ac:dyDescent="0.2">
      <c r="C1928" s="242"/>
    </row>
    <row r="1929" spans="3:3" x14ac:dyDescent="0.2">
      <c r="C1929" s="242"/>
    </row>
    <row r="1930" spans="3:3" x14ac:dyDescent="0.2">
      <c r="C1930" s="242"/>
    </row>
    <row r="1931" spans="3:3" x14ac:dyDescent="0.2">
      <c r="C1931" s="242"/>
    </row>
    <row r="1932" spans="3:3" x14ac:dyDescent="0.2">
      <c r="C1932" s="242"/>
    </row>
    <row r="1933" spans="3:3" x14ac:dyDescent="0.2">
      <c r="C1933" s="242"/>
    </row>
    <row r="1934" spans="3:3" x14ac:dyDescent="0.2">
      <c r="C1934" s="242"/>
    </row>
    <row r="1935" spans="3:3" x14ac:dyDescent="0.2">
      <c r="C1935" s="242"/>
    </row>
    <row r="1936" spans="3:3" x14ac:dyDescent="0.2">
      <c r="C1936" s="242"/>
    </row>
    <row r="1937" spans="3:3" x14ac:dyDescent="0.2">
      <c r="C1937" s="242"/>
    </row>
    <row r="1938" spans="3:3" x14ac:dyDescent="0.2">
      <c r="C1938" s="242"/>
    </row>
    <row r="1939" spans="3:3" x14ac:dyDescent="0.2">
      <c r="C1939" s="242"/>
    </row>
    <row r="1940" spans="3:3" x14ac:dyDescent="0.2">
      <c r="C1940" s="242"/>
    </row>
    <row r="1941" spans="3:3" x14ac:dyDescent="0.2">
      <c r="C1941" s="242"/>
    </row>
    <row r="1942" spans="3:3" x14ac:dyDescent="0.2">
      <c r="C1942" s="242"/>
    </row>
    <row r="1943" spans="3:3" x14ac:dyDescent="0.2">
      <c r="C1943" s="242"/>
    </row>
    <row r="1944" spans="3:3" x14ac:dyDescent="0.2">
      <c r="C1944" s="242"/>
    </row>
    <row r="1945" spans="3:3" x14ac:dyDescent="0.2">
      <c r="C1945" s="242"/>
    </row>
    <row r="1946" spans="3:3" x14ac:dyDescent="0.2">
      <c r="C1946" s="242"/>
    </row>
    <row r="1947" spans="3:3" x14ac:dyDescent="0.2">
      <c r="C1947" s="242"/>
    </row>
    <row r="1948" spans="3:3" x14ac:dyDescent="0.2">
      <c r="C1948" s="242"/>
    </row>
    <row r="1949" spans="3:3" x14ac:dyDescent="0.2">
      <c r="C1949" s="242"/>
    </row>
    <row r="1950" spans="3:3" x14ac:dyDescent="0.2">
      <c r="C1950" s="242"/>
    </row>
    <row r="1951" spans="3:3" x14ac:dyDescent="0.2">
      <c r="C1951" s="242"/>
    </row>
    <row r="1952" spans="3:3" x14ac:dyDescent="0.2">
      <c r="C1952" s="242"/>
    </row>
    <row r="1953" spans="3:3" x14ac:dyDescent="0.2">
      <c r="C1953" s="242"/>
    </row>
    <row r="1954" spans="3:3" x14ac:dyDescent="0.2">
      <c r="C1954" s="242"/>
    </row>
    <row r="1955" spans="3:3" x14ac:dyDescent="0.2">
      <c r="C1955" s="242"/>
    </row>
    <row r="1956" spans="3:3" x14ac:dyDescent="0.2">
      <c r="C1956" s="242"/>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2014
</oddFooter>
  </headerFooter>
  <rowBreaks count="1" manualBreakCount="1">
    <brk id="79"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230" customWidth="1" collapsed="1"/>
    <col min="2" max="2" width="18.7109375" style="238" customWidth="1" collapsed="1"/>
    <col min="3" max="9" width="13.7109375" style="238" customWidth="1" collapsed="1"/>
    <col min="10" max="10" width="13.7109375" style="310" customWidth="1" collapsed="1"/>
    <col min="11" max="16384" width="9.140625" style="238" collapsed="1"/>
  </cols>
  <sheetData>
    <row r="1" spans="1:11" ht="12" customHeight="1" x14ac:dyDescent="0.2">
      <c r="A1" s="279" t="s">
        <v>441</v>
      </c>
      <c r="C1" s="280"/>
      <c r="D1" s="280"/>
      <c r="E1" s="280"/>
      <c r="F1" s="280"/>
      <c r="G1" s="280"/>
      <c r="H1" s="280"/>
      <c r="I1" s="280"/>
      <c r="J1" s="281"/>
      <c r="K1" s="46" t="s">
        <v>12</v>
      </c>
    </row>
    <row r="2" spans="1:11" s="283" customFormat="1" ht="12" customHeight="1" x14ac:dyDescent="0.2">
      <c r="A2" s="670" t="str">
        <f>CONCATENATE("1.3 Privathaushalte am Haupt- und Nebenwohnsitz im Jahr ",A3," in Deutschland nach Familienstand und Alter des Haupteinkommensbeziehers sowie Haushaltsgröße")</f>
        <v>1.3 Privathaushalte am Haupt- und Nebenwohnsitz im Jahr 2014 in Deutschland nach Familienstand und Alter des Haupteinkommensbeziehers sowie Haushaltsgröße</v>
      </c>
      <c r="B2" s="670"/>
      <c r="C2" s="670"/>
      <c r="D2" s="670"/>
      <c r="E2" s="670"/>
      <c r="F2" s="670"/>
      <c r="G2" s="670"/>
      <c r="H2" s="670"/>
      <c r="I2" s="670"/>
      <c r="J2" s="670"/>
    </row>
    <row r="3" spans="1:11" s="283" customFormat="1" ht="12" hidden="1" customHeight="1" x14ac:dyDescent="0.2">
      <c r="A3" s="282">
        <v>2014</v>
      </c>
      <c r="C3" s="284"/>
      <c r="D3" s="284"/>
      <c r="E3" s="284"/>
      <c r="F3" s="284"/>
      <c r="G3" s="284"/>
      <c r="H3" s="284"/>
      <c r="I3" s="284"/>
      <c r="J3" s="284"/>
    </row>
    <row r="4" spans="1:11" ht="12" customHeight="1" x14ac:dyDescent="0.2">
      <c r="A4" s="285" t="s">
        <v>633</v>
      </c>
      <c r="C4" s="286"/>
      <c r="D4" s="286"/>
      <c r="E4" s="286"/>
      <c r="F4" s="286"/>
      <c r="G4" s="286"/>
      <c r="H4" s="286"/>
      <c r="I4" s="286"/>
      <c r="J4" s="286"/>
    </row>
    <row r="5" spans="1:11" x14ac:dyDescent="0.2">
      <c r="B5" s="287"/>
      <c r="C5" s="288"/>
      <c r="D5" s="288"/>
      <c r="E5" s="288"/>
      <c r="F5" s="288"/>
      <c r="G5" s="288"/>
      <c r="H5" s="288"/>
      <c r="I5" s="288"/>
      <c r="J5" s="289"/>
    </row>
    <row r="6" spans="1:11" ht="18" customHeight="1" x14ac:dyDescent="0.2">
      <c r="A6" s="236"/>
      <c r="B6" s="662" t="s">
        <v>599</v>
      </c>
      <c r="C6" s="665" t="s">
        <v>600</v>
      </c>
      <c r="D6" s="666"/>
      <c r="E6" s="666"/>
      <c r="F6" s="666"/>
      <c r="G6" s="666"/>
      <c r="H6" s="667"/>
      <c r="I6" s="665" t="s">
        <v>601</v>
      </c>
      <c r="J6" s="666"/>
    </row>
    <row r="7" spans="1:11" ht="18" customHeight="1" x14ac:dyDescent="0.2">
      <c r="A7" s="243" t="s">
        <v>446</v>
      </c>
      <c r="B7" s="660"/>
      <c r="C7" s="671" t="s">
        <v>602</v>
      </c>
      <c r="D7" s="672" t="s">
        <v>603</v>
      </c>
      <c r="E7" s="656" t="s">
        <v>32</v>
      </c>
      <c r="F7" s="661"/>
      <c r="G7" s="661"/>
      <c r="H7" s="657"/>
      <c r="I7" s="673" t="s">
        <v>602</v>
      </c>
      <c r="J7" s="675" t="s">
        <v>604</v>
      </c>
    </row>
    <row r="8" spans="1:11" ht="18" customHeight="1" x14ac:dyDescent="0.2">
      <c r="A8" s="243" t="s">
        <v>200</v>
      </c>
      <c r="B8" s="660"/>
      <c r="C8" s="671"/>
      <c r="D8" s="671"/>
      <c r="E8" s="672" t="s">
        <v>605</v>
      </c>
      <c r="F8" s="665" t="s">
        <v>606</v>
      </c>
      <c r="G8" s="666"/>
      <c r="H8" s="667"/>
      <c r="I8" s="674"/>
      <c r="J8" s="676"/>
    </row>
    <row r="9" spans="1:11" ht="18" customHeight="1" x14ac:dyDescent="0.2">
      <c r="A9" s="243"/>
      <c r="B9" s="660"/>
      <c r="C9" s="671"/>
      <c r="D9" s="671"/>
      <c r="E9" s="671"/>
      <c r="F9" s="293" t="s">
        <v>607</v>
      </c>
      <c r="G9" s="293">
        <v>3</v>
      </c>
      <c r="H9" s="293" t="s">
        <v>608</v>
      </c>
      <c r="I9" s="674"/>
      <c r="J9" s="677"/>
    </row>
    <row r="10" spans="1:11" x14ac:dyDescent="0.2">
      <c r="A10" s="246"/>
      <c r="B10" s="661"/>
      <c r="C10" s="665" t="s">
        <v>449</v>
      </c>
      <c r="D10" s="666"/>
      <c r="E10" s="666"/>
      <c r="F10" s="666"/>
      <c r="G10" s="666"/>
      <c r="H10" s="666"/>
      <c r="I10" s="667"/>
      <c r="J10" s="294" t="s">
        <v>609</v>
      </c>
    </row>
    <row r="11" spans="1:11" s="255" customFormat="1" ht="18" customHeight="1" x14ac:dyDescent="0.2">
      <c r="A11" s="230"/>
      <c r="B11" s="295"/>
      <c r="C11" s="296" t="s">
        <v>610</v>
      </c>
      <c r="D11" s="297"/>
      <c r="E11" s="297"/>
      <c r="F11" s="297"/>
      <c r="G11" s="297"/>
      <c r="H11" s="297"/>
      <c r="I11" s="297"/>
      <c r="J11" s="297"/>
    </row>
    <row r="12" spans="1:11" s="255" customFormat="1" x14ac:dyDescent="0.2">
      <c r="A12" s="230">
        <v>1</v>
      </c>
      <c r="B12" s="298" t="s">
        <v>611</v>
      </c>
      <c r="C12" s="277">
        <v>89</v>
      </c>
      <c r="D12" s="277">
        <v>68</v>
      </c>
      <c r="E12" s="277">
        <v>21</v>
      </c>
      <c r="F12" s="277">
        <v>10</v>
      </c>
      <c r="G12" s="277">
        <v>6</v>
      </c>
      <c r="H12" s="277" t="s">
        <v>165</v>
      </c>
      <c r="I12" s="277">
        <v>130</v>
      </c>
      <c r="J12" s="299">
        <v>1.46</v>
      </c>
      <c r="K12" s="277"/>
    </row>
    <row r="13" spans="1:11" s="255" customFormat="1" x14ac:dyDescent="0.2">
      <c r="A13" s="230">
        <v>2</v>
      </c>
      <c r="B13" s="298" t="s">
        <v>612</v>
      </c>
      <c r="C13" s="277">
        <v>866</v>
      </c>
      <c r="D13" s="277">
        <v>596</v>
      </c>
      <c r="E13" s="277">
        <v>270</v>
      </c>
      <c r="F13" s="277">
        <v>174</v>
      </c>
      <c r="G13" s="277">
        <v>62</v>
      </c>
      <c r="H13" s="277">
        <v>35</v>
      </c>
      <c r="I13" s="277">
        <v>1285</v>
      </c>
      <c r="J13" s="299">
        <v>1.48</v>
      </c>
    </row>
    <row r="14" spans="1:11" s="255" customFormat="1" x14ac:dyDescent="0.2">
      <c r="A14" s="230">
        <v>3</v>
      </c>
      <c r="B14" s="298" t="s">
        <v>613</v>
      </c>
      <c r="C14" s="277">
        <v>1398</v>
      </c>
      <c r="D14" s="277">
        <v>862</v>
      </c>
      <c r="E14" s="277">
        <v>536</v>
      </c>
      <c r="F14" s="277">
        <v>379</v>
      </c>
      <c r="G14" s="277">
        <v>111</v>
      </c>
      <c r="H14" s="277">
        <v>47</v>
      </c>
      <c r="I14" s="277">
        <v>2156</v>
      </c>
      <c r="J14" s="299">
        <v>1.54</v>
      </c>
    </row>
    <row r="15" spans="1:11" s="255" customFormat="1" x14ac:dyDescent="0.2">
      <c r="A15" s="230">
        <v>4</v>
      </c>
      <c r="B15" s="298" t="s">
        <v>614</v>
      </c>
      <c r="C15" s="277">
        <v>1187</v>
      </c>
      <c r="D15" s="277">
        <v>721</v>
      </c>
      <c r="E15" s="277">
        <v>465</v>
      </c>
      <c r="F15" s="277">
        <v>287</v>
      </c>
      <c r="G15" s="277">
        <v>127</v>
      </c>
      <c r="H15" s="277">
        <v>51</v>
      </c>
      <c r="I15" s="277">
        <v>1893</v>
      </c>
      <c r="J15" s="299">
        <v>1.6</v>
      </c>
    </row>
    <row r="16" spans="1:11" s="255" customFormat="1" x14ac:dyDescent="0.2">
      <c r="A16" s="230">
        <v>5</v>
      </c>
      <c r="B16" s="298" t="s">
        <v>615</v>
      </c>
      <c r="C16" s="277">
        <v>808</v>
      </c>
      <c r="D16" s="277">
        <v>506</v>
      </c>
      <c r="E16" s="277">
        <v>302</v>
      </c>
      <c r="F16" s="277">
        <v>153</v>
      </c>
      <c r="G16" s="277">
        <v>99</v>
      </c>
      <c r="H16" s="277">
        <v>51</v>
      </c>
      <c r="I16" s="277">
        <v>1321</v>
      </c>
      <c r="J16" s="299">
        <v>1.63</v>
      </c>
    </row>
    <row r="17" spans="1:10" s="255" customFormat="1" x14ac:dyDescent="0.2">
      <c r="A17" s="230">
        <v>6</v>
      </c>
      <c r="B17" s="298" t="s">
        <v>616</v>
      </c>
      <c r="C17" s="277">
        <v>727</v>
      </c>
      <c r="D17" s="277">
        <v>470</v>
      </c>
      <c r="E17" s="277">
        <v>256</v>
      </c>
      <c r="F17" s="277">
        <v>133</v>
      </c>
      <c r="G17" s="277">
        <v>81</v>
      </c>
      <c r="H17" s="277">
        <v>42</v>
      </c>
      <c r="I17" s="277">
        <v>1156</v>
      </c>
      <c r="J17" s="299">
        <v>1.59</v>
      </c>
    </row>
    <row r="18" spans="1:10" s="255" customFormat="1" x14ac:dyDescent="0.2">
      <c r="A18" s="230">
        <v>7</v>
      </c>
      <c r="B18" s="298" t="s">
        <v>617</v>
      </c>
      <c r="C18" s="277">
        <v>722</v>
      </c>
      <c r="D18" s="277">
        <v>505</v>
      </c>
      <c r="E18" s="277">
        <v>218</v>
      </c>
      <c r="F18" s="277">
        <v>127</v>
      </c>
      <c r="G18" s="277">
        <v>64</v>
      </c>
      <c r="H18" s="277">
        <v>27</v>
      </c>
      <c r="I18" s="277">
        <v>1065</v>
      </c>
      <c r="J18" s="299">
        <v>1.47</v>
      </c>
    </row>
    <row r="19" spans="1:10" s="255" customFormat="1" x14ac:dyDescent="0.2">
      <c r="A19" s="230">
        <v>8</v>
      </c>
      <c r="B19" s="298" t="s">
        <v>618</v>
      </c>
      <c r="C19" s="277">
        <v>532</v>
      </c>
      <c r="D19" s="277">
        <v>392</v>
      </c>
      <c r="E19" s="277">
        <v>140</v>
      </c>
      <c r="F19" s="277">
        <v>95</v>
      </c>
      <c r="G19" s="277">
        <v>33</v>
      </c>
      <c r="H19" s="277">
        <v>12</v>
      </c>
      <c r="I19" s="277">
        <v>732</v>
      </c>
      <c r="J19" s="299">
        <v>1.38</v>
      </c>
    </row>
    <row r="20" spans="1:10" s="255" customFormat="1" x14ac:dyDescent="0.2">
      <c r="A20" s="230">
        <v>9</v>
      </c>
      <c r="B20" s="298" t="s">
        <v>619</v>
      </c>
      <c r="C20" s="277">
        <v>344</v>
      </c>
      <c r="D20" s="277">
        <v>273</v>
      </c>
      <c r="E20" s="277">
        <v>71</v>
      </c>
      <c r="F20" s="277">
        <v>55</v>
      </c>
      <c r="G20" s="277">
        <v>12</v>
      </c>
      <c r="H20" s="277" t="s">
        <v>165</v>
      </c>
      <c r="I20" s="277">
        <v>440</v>
      </c>
      <c r="J20" s="299">
        <v>1.28</v>
      </c>
    </row>
    <row r="21" spans="1:10" s="255" customFormat="1" x14ac:dyDescent="0.2">
      <c r="A21" s="230">
        <v>10</v>
      </c>
      <c r="B21" s="298" t="s">
        <v>620</v>
      </c>
      <c r="C21" s="277">
        <v>220</v>
      </c>
      <c r="D21" s="277">
        <v>186</v>
      </c>
      <c r="E21" s="277">
        <v>34</v>
      </c>
      <c r="F21" s="277">
        <v>29</v>
      </c>
      <c r="G21" s="277" t="s">
        <v>165</v>
      </c>
      <c r="H21" s="277" t="s">
        <v>165</v>
      </c>
      <c r="I21" s="277">
        <v>261</v>
      </c>
      <c r="J21" s="299">
        <v>1.19</v>
      </c>
    </row>
    <row r="22" spans="1:10" s="255" customFormat="1" x14ac:dyDescent="0.2">
      <c r="A22" s="230">
        <v>11</v>
      </c>
      <c r="B22" s="298" t="s">
        <v>621</v>
      </c>
      <c r="C22" s="277">
        <v>117</v>
      </c>
      <c r="D22" s="277">
        <v>102</v>
      </c>
      <c r="E22" s="277">
        <v>15</v>
      </c>
      <c r="F22" s="277">
        <v>13</v>
      </c>
      <c r="G22" s="277" t="s">
        <v>165</v>
      </c>
      <c r="H22" s="277" t="s">
        <v>165</v>
      </c>
      <c r="I22" s="277">
        <v>139</v>
      </c>
      <c r="J22" s="299">
        <v>1.19</v>
      </c>
    </row>
    <row r="23" spans="1:10" s="255" customFormat="1" x14ac:dyDescent="0.2">
      <c r="A23" s="230">
        <v>12</v>
      </c>
      <c r="B23" s="298" t="s">
        <v>622</v>
      </c>
      <c r="C23" s="277">
        <v>109</v>
      </c>
      <c r="D23" s="277">
        <v>96</v>
      </c>
      <c r="E23" s="277">
        <v>13</v>
      </c>
      <c r="F23" s="277">
        <v>12</v>
      </c>
      <c r="G23" s="277" t="s">
        <v>165</v>
      </c>
      <c r="H23" s="277" t="s">
        <v>165</v>
      </c>
      <c r="I23" s="277">
        <v>124</v>
      </c>
      <c r="J23" s="299">
        <v>1.1399999999999999</v>
      </c>
    </row>
    <row r="24" spans="1:10" s="255" customFormat="1" x14ac:dyDescent="0.2">
      <c r="A24" s="230">
        <v>13</v>
      </c>
      <c r="B24" s="298" t="s">
        <v>623</v>
      </c>
      <c r="C24" s="277">
        <v>66</v>
      </c>
      <c r="D24" s="277">
        <v>59</v>
      </c>
      <c r="E24" s="277">
        <v>7</v>
      </c>
      <c r="F24" s="277">
        <v>6</v>
      </c>
      <c r="G24" s="277" t="s">
        <v>165</v>
      </c>
      <c r="H24" s="277" t="s">
        <v>165</v>
      </c>
      <c r="I24" s="277">
        <v>73</v>
      </c>
      <c r="J24" s="299">
        <v>1.1100000000000001</v>
      </c>
    </row>
    <row r="25" spans="1:10" s="255" customFormat="1" x14ac:dyDescent="0.2">
      <c r="A25" s="230">
        <v>14</v>
      </c>
      <c r="B25" s="298" t="s">
        <v>624</v>
      </c>
      <c r="C25" s="277">
        <v>24</v>
      </c>
      <c r="D25" s="277">
        <v>21</v>
      </c>
      <c r="E25" s="277" t="s">
        <v>165</v>
      </c>
      <c r="F25" s="277" t="s">
        <v>165</v>
      </c>
      <c r="G25" s="277" t="s">
        <v>165</v>
      </c>
      <c r="H25" s="277" t="s">
        <v>162</v>
      </c>
      <c r="I25" s="277">
        <v>27</v>
      </c>
      <c r="J25" s="299">
        <v>1.1200000000000001</v>
      </c>
    </row>
    <row r="26" spans="1:10" s="255" customFormat="1" x14ac:dyDescent="0.2">
      <c r="A26" s="230">
        <v>15</v>
      </c>
      <c r="B26" s="298" t="s">
        <v>625</v>
      </c>
      <c r="C26" s="277">
        <v>10</v>
      </c>
      <c r="D26" s="277">
        <v>8</v>
      </c>
      <c r="E26" s="277" t="s">
        <v>165</v>
      </c>
      <c r="F26" s="277" t="s">
        <v>165</v>
      </c>
      <c r="G26" s="277" t="s">
        <v>165</v>
      </c>
      <c r="H26" s="277" t="s">
        <v>165</v>
      </c>
      <c r="I26" s="277">
        <v>12</v>
      </c>
      <c r="J26" s="299">
        <v>1.25</v>
      </c>
    </row>
    <row r="27" spans="1:10" s="255" customFormat="1" x14ac:dyDescent="0.2">
      <c r="A27" s="230">
        <v>16</v>
      </c>
      <c r="B27" s="300" t="s">
        <v>626</v>
      </c>
      <c r="C27" s="301">
        <v>7218</v>
      </c>
      <c r="D27" s="301">
        <v>4864</v>
      </c>
      <c r="E27" s="301">
        <v>2354</v>
      </c>
      <c r="F27" s="301">
        <v>1476</v>
      </c>
      <c r="G27" s="301">
        <v>602</v>
      </c>
      <c r="H27" s="301">
        <v>276</v>
      </c>
      <c r="I27" s="301">
        <v>10813</v>
      </c>
      <c r="J27" s="302">
        <v>1.5</v>
      </c>
    </row>
    <row r="28" spans="1:10" s="255" customFormat="1" x14ac:dyDescent="0.2">
      <c r="A28" s="230">
        <v>17</v>
      </c>
      <c r="B28" s="298" t="s">
        <v>627</v>
      </c>
      <c r="C28" s="277">
        <v>956</v>
      </c>
      <c r="D28" s="277">
        <v>664</v>
      </c>
      <c r="E28" s="277">
        <v>292</v>
      </c>
      <c r="F28" s="277">
        <v>184</v>
      </c>
      <c r="G28" s="277">
        <v>68</v>
      </c>
      <c r="H28" s="277">
        <v>40</v>
      </c>
      <c r="I28" s="277">
        <v>1415</v>
      </c>
      <c r="J28" s="299">
        <v>1.48</v>
      </c>
    </row>
    <row r="29" spans="1:10" s="255" customFormat="1" x14ac:dyDescent="0.2">
      <c r="A29" s="230">
        <v>18</v>
      </c>
      <c r="B29" s="303" t="s">
        <v>628</v>
      </c>
      <c r="C29" s="277">
        <v>2585</v>
      </c>
      <c r="D29" s="277">
        <v>1583</v>
      </c>
      <c r="E29" s="277">
        <v>1002</v>
      </c>
      <c r="F29" s="277">
        <v>666</v>
      </c>
      <c r="G29" s="277">
        <v>238</v>
      </c>
      <c r="H29" s="277">
        <v>98</v>
      </c>
      <c r="I29" s="277">
        <v>4050</v>
      </c>
      <c r="J29" s="299">
        <v>1.57</v>
      </c>
    </row>
    <row r="30" spans="1:10" s="255" customFormat="1" x14ac:dyDescent="0.2">
      <c r="A30" s="230">
        <v>19</v>
      </c>
      <c r="B30" s="303" t="s">
        <v>629</v>
      </c>
      <c r="C30" s="277">
        <v>1535</v>
      </c>
      <c r="D30" s="277">
        <v>976</v>
      </c>
      <c r="E30" s="277">
        <v>559</v>
      </c>
      <c r="F30" s="277">
        <v>286</v>
      </c>
      <c r="G30" s="277">
        <v>180</v>
      </c>
      <c r="H30" s="277">
        <v>93</v>
      </c>
      <c r="I30" s="277">
        <v>2477</v>
      </c>
      <c r="J30" s="299">
        <v>1.61</v>
      </c>
    </row>
    <row r="31" spans="1:10" s="255" customFormat="1" x14ac:dyDescent="0.2">
      <c r="A31" s="230">
        <v>20</v>
      </c>
      <c r="B31" s="303" t="s">
        <v>630</v>
      </c>
      <c r="C31" s="277">
        <v>1254</v>
      </c>
      <c r="D31" s="277">
        <v>897</v>
      </c>
      <c r="E31" s="277">
        <v>358</v>
      </c>
      <c r="F31" s="277">
        <v>222</v>
      </c>
      <c r="G31" s="277">
        <v>97</v>
      </c>
      <c r="H31" s="277">
        <v>38</v>
      </c>
      <c r="I31" s="277">
        <v>1797</v>
      </c>
      <c r="J31" s="299">
        <v>1.43</v>
      </c>
    </row>
    <row r="32" spans="1:10" s="255" customFormat="1" x14ac:dyDescent="0.2">
      <c r="A32" s="230">
        <v>21</v>
      </c>
      <c r="B32" s="303" t="s">
        <v>631</v>
      </c>
      <c r="C32" s="277">
        <v>563</v>
      </c>
      <c r="D32" s="277">
        <v>458</v>
      </c>
      <c r="E32" s="277">
        <v>105</v>
      </c>
      <c r="F32" s="277">
        <v>83</v>
      </c>
      <c r="G32" s="277">
        <v>16</v>
      </c>
      <c r="H32" s="277">
        <v>6</v>
      </c>
      <c r="I32" s="277">
        <v>701</v>
      </c>
      <c r="J32" s="299">
        <v>1.24</v>
      </c>
    </row>
    <row r="33" spans="1:12" s="255" customFormat="1" x14ac:dyDescent="0.2">
      <c r="A33" s="230">
        <v>22</v>
      </c>
      <c r="B33" s="303" t="s">
        <v>632</v>
      </c>
      <c r="C33" s="277">
        <v>325</v>
      </c>
      <c r="D33" s="277">
        <v>286</v>
      </c>
      <c r="E33" s="277">
        <v>39</v>
      </c>
      <c r="F33" s="277">
        <v>34</v>
      </c>
      <c r="G33" s="277" t="s">
        <v>165</v>
      </c>
      <c r="H33" s="277" t="s">
        <v>165</v>
      </c>
      <c r="I33" s="277">
        <v>374</v>
      </c>
      <c r="J33" s="299">
        <v>1.1499999999999999</v>
      </c>
    </row>
    <row r="34" spans="1:12" s="255" customFormat="1" ht="18" customHeight="1" x14ac:dyDescent="0.2">
      <c r="A34" s="230"/>
      <c r="B34" s="304"/>
      <c r="C34" s="668" t="s">
        <v>478</v>
      </c>
      <c r="D34" s="668"/>
      <c r="E34" s="668"/>
      <c r="F34" s="296"/>
      <c r="G34" s="296"/>
      <c r="H34" s="296"/>
      <c r="I34" s="296"/>
      <c r="J34" s="296"/>
    </row>
    <row r="35" spans="1:12" s="255" customFormat="1" x14ac:dyDescent="0.2">
      <c r="A35" s="230">
        <v>23</v>
      </c>
      <c r="B35" s="298" t="s">
        <v>611</v>
      </c>
      <c r="C35" s="277" t="s">
        <v>165</v>
      </c>
      <c r="D35" s="277" t="s">
        <v>394</v>
      </c>
      <c r="E35" s="277" t="s">
        <v>165</v>
      </c>
      <c r="F35" s="277" t="s">
        <v>165</v>
      </c>
      <c r="G35" s="277" t="s">
        <v>165</v>
      </c>
      <c r="H35" s="277" t="s">
        <v>162</v>
      </c>
      <c r="I35" s="277" t="s">
        <v>165</v>
      </c>
      <c r="J35" s="299" t="s">
        <v>165</v>
      </c>
      <c r="K35" s="277"/>
      <c r="L35" s="277"/>
    </row>
    <row r="36" spans="1:12" s="255" customFormat="1" x14ac:dyDescent="0.2">
      <c r="A36" s="230">
        <v>24</v>
      </c>
      <c r="B36" s="298" t="s">
        <v>612</v>
      </c>
      <c r="C36" s="277">
        <v>41</v>
      </c>
      <c r="D36" s="277" t="s">
        <v>394</v>
      </c>
      <c r="E36" s="277">
        <v>41</v>
      </c>
      <c r="F36" s="277">
        <v>19</v>
      </c>
      <c r="G36" s="277">
        <v>15</v>
      </c>
      <c r="H36" s="277">
        <v>7</v>
      </c>
      <c r="I36" s="277">
        <v>112</v>
      </c>
      <c r="J36" s="299">
        <v>2.76</v>
      </c>
    </row>
    <row r="37" spans="1:12" s="255" customFormat="1" x14ac:dyDescent="0.2">
      <c r="A37" s="230">
        <v>25</v>
      </c>
      <c r="B37" s="298" t="s">
        <v>613</v>
      </c>
      <c r="C37" s="277">
        <v>295</v>
      </c>
      <c r="D37" s="277" t="s">
        <v>394</v>
      </c>
      <c r="E37" s="277">
        <v>295</v>
      </c>
      <c r="F37" s="277">
        <v>109</v>
      </c>
      <c r="G37" s="277">
        <v>108</v>
      </c>
      <c r="H37" s="277">
        <v>78</v>
      </c>
      <c r="I37" s="277">
        <v>874</v>
      </c>
      <c r="J37" s="299">
        <v>2.97</v>
      </c>
    </row>
    <row r="38" spans="1:12" s="255" customFormat="1" x14ac:dyDescent="0.2">
      <c r="A38" s="230">
        <v>26</v>
      </c>
      <c r="B38" s="298" t="s">
        <v>614</v>
      </c>
      <c r="C38" s="277">
        <v>761</v>
      </c>
      <c r="D38" s="277" t="s">
        <v>394</v>
      </c>
      <c r="E38" s="277">
        <v>761</v>
      </c>
      <c r="F38" s="277">
        <v>175</v>
      </c>
      <c r="G38" s="277">
        <v>274</v>
      </c>
      <c r="H38" s="277">
        <v>312</v>
      </c>
      <c r="I38" s="277">
        <v>2521</v>
      </c>
      <c r="J38" s="299">
        <v>3.31</v>
      </c>
    </row>
    <row r="39" spans="1:12" s="255" customFormat="1" x14ac:dyDescent="0.2">
      <c r="A39" s="230">
        <v>27</v>
      </c>
      <c r="B39" s="298" t="s">
        <v>615</v>
      </c>
      <c r="C39" s="277">
        <v>1058</v>
      </c>
      <c r="D39" s="277" t="s">
        <v>394</v>
      </c>
      <c r="E39" s="277">
        <v>1058</v>
      </c>
      <c r="F39" s="277">
        <v>145</v>
      </c>
      <c r="G39" s="277">
        <v>305</v>
      </c>
      <c r="H39" s="277">
        <v>608</v>
      </c>
      <c r="I39" s="277">
        <v>3863</v>
      </c>
      <c r="J39" s="299">
        <v>3.65</v>
      </c>
    </row>
    <row r="40" spans="1:12" s="255" customFormat="1" x14ac:dyDescent="0.2">
      <c r="A40" s="230">
        <v>28</v>
      </c>
      <c r="B40" s="298" t="s">
        <v>616</v>
      </c>
      <c r="C40" s="277">
        <v>1369</v>
      </c>
      <c r="D40" s="277" t="s">
        <v>394</v>
      </c>
      <c r="E40" s="277">
        <v>1369</v>
      </c>
      <c r="F40" s="277">
        <v>173</v>
      </c>
      <c r="G40" s="277">
        <v>345</v>
      </c>
      <c r="H40" s="277">
        <v>851</v>
      </c>
      <c r="I40" s="277">
        <v>5122</v>
      </c>
      <c r="J40" s="299">
        <v>3.74</v>
      </c>
    </row>
    <row r="41" spans="1:12" s="255" customFormat="1" x14ac:dyDescent="0.2">
      <c r="A41" s="230">
        <v>29</v>
      </c>
      <c r="B41" s="298" t="s">
        <v>617</v>
      </c>
      <c r="C41" s="277">
        <v>1739</v>
      </c>
      <c r="D41" s="277" t="s">
        <v>394</v>
      </c>
      <c r="E41" s="277">
        <v>1739</v>
      </c>
      <c r="F41" s="277">
        <v>318</v>
      </c>
      <c r="G41" s="277">
        <v>475</v>
      </c>
      <c r="H41" s="277">
        <v>946</v>
      </c>
      <c r="I41" s="277">
        <v>6191</v>
      </c>
      <c r="J41" s="299">
        <v>3.56</v>
      </c>
    </row>
    <row r="42" spans="1:12" s="255" customFormat="1" x14ac:dyDescent="0.2">
      <c r="A42" s="230">
        <v>30</v>
      </c>
      <c r="B42" s="298" t="s">
        <v>618</v>
      </c>
      <c r="C42" s="277">
        <v>1761</v>
      </c>
      <c r="D42" s="277" t="s">
        <v>394</v>
      </c>
      <c r="E42" s="277">
        <v>1761</v>
      </c>
      <c r="F42" s="277">
        <v>604</v>
      </c>
      <c r="G42" s="277">
        <v>515</v>
      </c>
      <c r="H42" s="277">
        <v>642</v>
      </c>
      <c r="I42" s="277">
        <v>5550</v>
      </c>
      <c r="J42" s="299">
        <v>3.15</v>
      </c>
    </row>
    <row r="43" spans="1:12" s="255" customFormat="1" x14ac:dyDescent="0.2">
      <c r="A43" s="230">
        <v>31</v>
      </c>
      <c r="B43" s="298" t="s">
        <v>619</v>
      </c>
      <c r="C43" s="277">
        <v>1574</v>
      </c>
      <c r="D43" s="277" t="s">
        <v>394</v>
      </c>
      <c r="E43" s="277">
        <v>1574</v>
      </c>
      <c r="F43" s="277">
        <v>896</v>
      </c>
      <c r="G43" s="277">
        <v>395</v>
      </c>
      <c r="H43" s="277">
        <v>283</v>
      </c>
      <c r="I43" s="277">
        <v>4197</v>
      </c>
      <c r="J43" s="299">
        <v>2.67</v>
      </c>
    </row>
    <row r="44" spans="1:12" s="255" customFormat="1" x14ac:dyDescent="0.2">
      <c r="A44" s="230">
        <v>32</v>
      </c>
      <c r="B44" s="298" t="s">
        <v>620</v>
      </c>
      <c r="C44" s="277">
        <v>1442</v>
      </c>
      <c r="D44" s="277" t="s">
        <v>394</v>
      </c>
      <c r="E44" s="277">
        <v>1442</v>
      </c>
      <c r="F44" s="277">
        <v>1117</v>
      </c>
      <c r="G44" s="277">
        <v>228</v>
      </c>
      <c r="H44" s="277">
        <v>96</v>
      </c>
      <c r="I44" s="277">
        <v>3337</v>
      </c>
      <c r="J44" s="299">
        <v>2.31</v>
      </c>
    </row>
    <row r="45" spans="1:12" s="255" customFormat="1" x14ac:dyDescent="0.2">
      <c r="A45" s="230">
        <v>33</v>
      </c>
      <c r="B45" s="298" t="s">
        <v>621</v>
      </c>
      <c r="C45" s="277">
        <v>1207</v>
      </c>
      <c r="D45" s="277" t="s">
        <v>394</v>
      </c>
      <c r="E45" s="277">
        <v>1207</v>
      </c>
      <c r="F45" s="277">
        <v>1079</v>
      </c>
      <c r="G45" s="277">
        <v>100</v>
      </c>
      <c r="H45" s="277">
        <v>27</v>
      </c>
      <c r="I45" s="277">
        <v>2577</v>
      </c>
      <c r="J45" s="299">
        <v>2.14</v>
      </c>
    </row>
    <row r="46" spans="1:12" s="255" customFormat="1" x14ac:dyDescent="0.2">
      <c r="A46" s="230">
        <v>34</v>
      </c>
      <c r="B46" s="298" t="s">
        <v>622</v>
      </c>
      <c r="C46" s="277">
        <v>1483</v>
      </c>
      <c r="D46" s="277" t="s">
        <v>394</v>
      </c>
      <c r="E46" s="277">
        <v>1483</v>
      </c>
      <c r="F46" s="277">
        <v>1403</v>
      </c>
      <c r="G46" s="277">
        <v>67</v>
      </c>
      <c r="H46" s="277">
        <v>13</v>
      </c>
      <c r="I46" s="277">
        <v>3063</v>
      </c>
      <c r="J46" s="299">
        <v>2.06</v>
      </c>
    </row>
    <row r="47" spans="1:12" s="255" customFormat="1" x14ac:dyDescent="0.2">
      <c r="A47" s="230">
        <v>35</v>
      </c>
      <c r="B47" s="298" t="s">
        <v>623</v>
      </c>
      <c r="C47" s="277">
        <v>1266</v>
      </c>
      <c r="D47" s="277" t="s">
        <v>394</v>
      </c>
      <c r="E47" s="277">
        <v>1266</v>
      </c>
      <c r="F47" s="277">
        <v>1220</v>
      </c>
      <c r="G47" s="277">
        <v>40</v>
      </c>
      <c r="H47" s="277">
        <v>7</v>
      </c>
      <c r="I47" s="277">
        <v>2587</v>
      </c>
      <c r="J47" s="299">
        <v>2.04</v>
      </c>
    </row>
    <row r="48" spans="1:12" s="255" customFormat="1" x14ac:dyDescent="0.2">
      <c r="A48" s="230">
        <v>36</v>
      </c>
      <c r="B48" s="298" t="s">
        <v>624</v>
      </c>
      <c r="C48" s="277">
        <v>623</v>
      </c>
      <c r="D48" s="277" t="s">
        <v>394</v>
      </c>
      <c r="E48" s="277">
        <v>623</v>
      </c>
      <c r="F48" s="277">
        <v>602</v>
      </c>
      <c r="G48" s="277">
        <v>18</v>
      </c>
      <c r="H48" s="277" t="s">
        <v>165</v>
      </c>
      <c r="I48" s="277">
        <v>1270</v>
      </c>
      <c r="J48" s="299">
        <v>2.04</v>
      </c>
    </row>
    <row r="49" spans="1:10" s="255" customFormat="1" x14ac:dyDescent="0.2">
      <c r="A49" s="230">
        <v>37</v>
      </c>
      <c r="B49" s="298" t="s">
        <v>625</v>
      </c>
      <c r="C49" s="277">
        <v>316</v>
      </c>
      <c r="D49" s="277" t="s">
        <v>394</v>
      </c>
      <c r="E49" s="277">
        <v>316</v>
      </c>
      <c r="F49" s="277">
        <v>308</v>
      </c>
      <c r="G49" s="277">
        <v>7</v>
      </c>
      <c r="H49" s="277" t="s">
        <v>165</v>
      </c>
      <c r="I49" s="277">
        <v>641</v>
      </c>
      <c r="J49" s="299">
        <v>2.0299999999999998</v>
      </c>
    </row>
    <row r="50" spans="1:10" s="255" customFormat="1" x14ac:dyDescent="0.2">
      <c r="A50" s="230">
        <v>38</v>
      </c>
      <c r="B50" s="300" t="s">
        <v>626</v>
      </c>
      <c r="C50" s="301">
        <v>14935</v>
      </c>
      <c r="D50" s="301" t="s">
        <v>394</v>
      </c>
      <c r="E50" s="301">
        <v>14935</v>
      </c>
      <c r="F50" s="301">
        <v>8169</v>
      </c>
      <c r="G50" s="301">
        <v>2893</v>
      </c>
      <c r="H50" s="301">
        <v>3873</v>
      </c>
      <c r="I50" s="301">
        <v>41906</v>
      </c>
      <c r="J50" s="302">
        <v>2.81</v>
      </c>
    </row>
    <row r="51" spans="1:10" s="255" customFormat="1" x14ac:dyDescent="0.2">
      <c r="A51" s="230">
        <v>39</v>
      </c>
      <c r="B51" s="298" t="s">
        <v>627</v>
      </c>
      <c r="C51" s="277">
        <v>41</v>
      </c>
      <c r="D51" s="277" t="s">
        <v>394</v>
      </c>
      <c r="E51" s="277">
        <v>41</v>
      </c>
      <c r="F51" s="277">
        <v>20</v>
      </c>
      <c r="G51" s="277">
        <v>15</v>
      </c>
      <c r="H51" s="277">
        <v>7</v>
      </c>
      <c r="I51" s="277">
        <v>114</v>
      </c>
      <c r="J51" s="299">
        <v>2.75</v>
      </c>
    </row>
    <row r="52" spans="1:10" s="255" customFormat="1" x14ac:dyDescent="0.2">
      <c r="A52" s="230">
        <v>40</v>
      </c>
      <c r="B52" s="303" t="s">
        <v>628</v>
      </c>
      <c r="C52" s="277">
        <v>1056</v>
      </c>
      <c r="D52" s="277" t="s">
        <v>394</v>
      </c>
      <c r="E52" s="277">
        <v>1056</v>
      </c>
      <c r="F52" s="277">
        <v>283</v>
      </c>
      <c r="G52" s="277">
        <v>383</v>
      </c>
      <c r="H52" s="277">
        <v>390</v>
      </c>
      <c r="I52" s="277">
        <v>3395</v>
      </c>
      <c r="J52" s="299">
        <v>3.22</v>
      </c>
    </row>
    <row r="53" spans="1:10" s="255" customFormat="1" x14ac:dyDescent="0.2">
      <c r="A53" s="230">
        <v>41</v>
      </c>
      <c r="B53" s="303" t="s">
        <v>629</v>
      </c>
      <c r="C53" s="277">
        <v>2427</v>
      </c>
      <c r="D53" s="277" t="s">
        <v>394</v>
      </c>
      <c r="E53" s="277">
        <v>2427</v>
      </c>
      <c r="F53" s="277">
        <v>318</v>
      </c>
      <c r="G53" s="277">
        <v>650</v>
      </c>
      <c r="H53" s="277">
        <v>1459</v>
      </c>
      <c r="I53" s="277">
        <v>8985</v>
      </c>
      <c r="J53" s="299">
        <v>3.7</v>
      </c>
    </row>
    <row r="54" spans="1:10" s="255" customFormat="1" x14ac:dyDescent="0.2">
      <c r="A54" s="230">
        <v>42</v>
      </c>
      <c r="B54" s="303" t="s">
        <v>630</v>
      </c>
      <c r="C54" s="277">
        <v>3500</v>
      </c>
      <c r="D54" s="277" t="s">
        <v>394</v>
      </c>
      <c r="E54" s="277">
        <v>3500</v>
      </c>
      <c r="F54" s="277">
        <v>923</v>
      </c>
      <c r="G54" s="277">
        <v>990</v>
      </c>
      <c r="H54" s="277">
        <v>1588</v>
      </c>
      <c r="I54" s="277">
        <v>11741</v>
      </c>
      <c r="J54" s="299">
        <v>3.35</v>
      </c>
    </row>
    <row r="55" spans="1:10" s="255" customFormat="1" x14ac:dyDescent="0.2">
      <c r="A55" s="230">
        <v>43</v>
      </c>
      <c r="B55" s="303" t="s">
        <v>631</v>
      </c>
      <c r="C55" s="277">
        <v>3016</v>
      </c>
      <c r="D55" s="277" t="s">
        <v>394</v>
      </c>
      <c r="E55" s="277">
        <v>3016</v>
      </c>
      <c r="F55" s="277">
        <v>2014</v>
      </c>
      <c r="G55" s="277">
        <v>623</v>
      </c>
      <c r="H55" s="277">
        <v>379</v>
      </c>
      <c r="I55" s="277">
        <v>7533</v>
      </c>
      <c r="J55" s="299">
        <v>2.5</v>
      </c>
    </row>
    <row r="56" spans="1:10" s="255" customFormat="1" x14ac:dyDescent="0.2">
      <c r="A56" s="230">
        <v>44</v>
      </c>
      <c r="B56" s="303" t="s">
        <v>632</v>
      </c>
      <c r="C56" s="277">
        <v>4895</v>
      </c>
      <c r="D56" s="277" t="s">
        <v>394</v>
      </c>
      <c r="E56" s="277">
        <v>4895</v>
      </c>
      <c r="F56" s="277">
        <v>4612</v>
      </c>
      <c r="G56" s="277">
        <v>232</v>
      </c>
      <c r="H56" s="277">
        <v>50</v>
      </c>
      <c r="I56" s="277">
        <v>10138</v>
      </c>
      <c r="J56" s="299">
        <v>2.0699999999999998</v>
      </c>
    </row>
    <row r="57" spans="1:10" s="255" customFormat="1" ht="18" customHeight="1" x14ac:dyDescent="0.2">
      <c r="A57" s="230"/>
      <c r="B57" s="304"/>
      <c r="C57" s="226" t="s">
        <v>573</v>
      </c>
      <c r="D57" s="226"/>
      <c r="E57" s="297"/>
      <c r="F57" s="297"/>
      <c r="G57" s="297"/>
      <c r="H57" s="297"/>
      <c r="I57" s="297"/>
      <c r="J57" s="297"/>
    </row>
    <row r="58" spans="1:10" s="255" customFormat="1" x14ac:dyDescent="0.2">
      <c r="A58" s="230">
        <v>45</v>
      </c>
      <c r="B58" s="298" t="s">
        <v>611</v>
      </c>
      <c r="C58" s="277" t="s">
        <v>162</v>
      </c>
      <c r="D58" s="277" t="s">
        <v>162</v>
      </c>
      <c r="E58" s="277" t="s">
        <v>162</v>
      </c>
      <c r="F58" s="277" t="s">
        <v>162</v>
      </c>
      <c r="G58" s="277" t="s">
        <v>162</v>
      </c>
      <c r="H58" s="277" t="s">
        <v>162</v>
      </c>
      <c r="I58" s="277" t="s">
        <v>162</v>
      </c>
      <c r="J58" s="299" t="s">
        <v>162</v>
      </c>
    </row>
    <row r="59" spans="1:10" s="255" customFormat="1" x14ac:dyDescent="0.2">
      <c r="A59" s="230">
        <v>46</v>
      </c>
      <c r="B59" s="298" t="s">
        <v>612</v>
      </c>
      <c r="C59" s="277" t="s">
        <v>165</v>
      </c>
      <c r="D59" s="277" t="s">
        <v>165</v>
      </c>
      <c r="E59" s="277" t="s">
        <v>165</v>
      </c>
      <c r="F59" s="277" t="s">
        <v>165</v>
      </c>
      <c r="G59" s="277" t="s">
        <v>165</v>
      </c>
      <c r="H59" s="277" t="s">
        <v>165</v>
      </c>
      <c r="I59" s="277">
        <v>5</v>
      </c>
      <c r="J59" s="299" t="s">
        <v>165</v>
      </c>
    </row>
    <row r="60" spans="1:10" s="255" customFormat="1" x14ac:dyDescent="0.2">
      <c r="A60" s="230">
        <v>47</v>
      </c>
      <c r="B60" s="298" t="s">
        <v>613</v>
      </c>
      <c r="C60" s="277">
        <v>16</v>
      </c>
      <c r="D60" s="277">
        <v>13</v>
      </c>
      <c r="E60" s="277" t="s">
        <v>165</v>
      </c>
      <c r="F60" s="277" t="s">
        <v>165</v>
      </c>
      <c r="G60" s="277" t="s">
        <v>165</v>
      </c>
      <c r="H60" s="277" t="s">
        <v>165</v>
      </c>
      <c r="I60" s="277">
        <v>23</v>
      </c>
      <c r="J60" s="299">
        <v>1.46</v>
      </c>
    </row>
    <row r="61" spans="1:10" s="255" customFormat="1" x14ac:dyDescent="0.2">
      <c r="A61" s="230">
        <v>48</v>
      </c>
      <c r="B61" s="298" t="s">
        <v>614</v>
      </c>
      <c r="C61" s="277">
        <v>52</v>
      </c>
      <c r="D61" s="277">
        <v>41</v>
      </c>
      <c r="E61" s="277">
        <v>11</v>
      </c>
      <c r="F61" s="277">
        <v>6</v>
      </c>
      <c r="G61" s="277" t="s">
        <v>165</v>
      </c>
      <c r="H61" s="277" t="s">
        <v>165</v>
      </c>
      <c r="I61" s="277">
        <v>70</v>
      </c>
      <c r="J61" s="299">
        <v>1.35</v>
      </c>
    </row>
    <row r="62" spans="1:10" s="255" customFormat="1" x14ac:dyDescent="0.2">
      <c r="A62" s="230">
        <v>49</v>
      </c>
      <c r="B62" s="298" t="s">
        <v>615</v>
      </c>
      <c r="C62" s="277">
        <v>68</v>
      </c>
      <c r="D62" s="277">
        <v>53</v>
      </c>
      <c r="E62" s="277">
        <v>16</v>
      </c>
      <c r="F62" s="277">
        <v>9</v>
      </c>
      <c r="G62" s="277" t="s">
        <v>165</v>
      </c>
      <c r="H62" s="277" t="s">
        <v>165</v>
      </c>
      <c r="I62" s="277">
        <v>95</v>
      </c>
      <c r="J62" s="299">
        <v>1.39</v>
      </c>
    </row>
    <row r="63" spans="1:10" s="255" customFormat="1" x14ac:dyDescent="0.2">
      <c r="A63" s="230">
        <v>50</v>
      </c>
      <c r="B63" s="298" t="s">
        <v>616</v>
      </c>
      <c r="C63" s="277">
        <v>91</v>
      </c>
      <c r="D63" s="277">
        <v>69</v>
      </c>
      <c r="E63" s="277">
        <v>23</v>
      </c>
      <c r="F63" s="277">
        <v>13</v>
      </c>
      <c r="G63" s="277">
        <v>7</v>
      </c>
      <c r="H63" s="277" t="s">
        <v>165</v>
      </c>
      <c r="I63" s="277">
        <v>128</v>
      </c>
      <c r="J63" s="299">
        <v>1.4</v>
      </c>
    </row>
    <row r="64" spans="1:10" s="255" customFormat="1" x14ac:dyDescent="0.2">
      <c r="A64" s="230">
        <v>51</v>
      </c>
      <c r="B64" s="298" t="s">
        <v>617</v>
      </c>
      <c r="C64" s="277">
        <v>120</v>
      </c>
      <c r="D64" s="277">
        <v>88</v>
      </c>
      <c r="E64" s="277">
        <v>32</v>
      </c>
      <c r="F64" s="277">
        <v>16</v>
      </c>
      <c r="G64" s="277">
        <v>11</v>
      </c>
      <c r="H64" s="277" t="s">
        <v>165</v>
      </c>
      <c r="I64" s="277">
        <v>175</v>
      </c>
      <c r="J64" s="299">
        <v>1.46</v>
      </c>
    </row>
    <row r="65" spans="1:10" s="255" customFormat="1" x14ac:dyDescent="0.2">
      <c r="A65" s="230">
        <v>52</v>
      </c>
      <c r="B65" s="298" t="s">
        <v>618</v>
      </c>
      <c r="C65" s="277">
        <v>111</v>
      </c>
      <c r="D65" s="277">
        <v>84</v>
      </c>
      <c r="E65" s="277">
        <v>27</v>
      </c>
      <c r="F65" s="277">
        <v>16</v>
      </c>
      <c r="G65" s="277">
        <v>8</v>
      </c>
      <c r="H65" s="277" t="s">
        <v>165</v>
      </c>
      <c r="I65" s="277">
        <v>153</v>
      </c>
      <c r="J65" s="299">
        <v>1.37</v>
      </c>
    </row>
    <row r="66" spans="1:10" s="255" customFormat="1" x14ac:dyDescent="0.2">
      <c r="A66" s="230">
        <v>53</v>
      </c>
      <c r="B66" s="298" t="s">
        <v>619</v>
      </c>
      <c r="C66" s="277">
        <v>85</v>
      </c>
      <c r="D66" s="277">
        <v>67</v>
      </c>
      <c r="E66" s="277">
        <v>18</v>
      </c>
      <c r="F66" s="277">
        <v>12</v>
      </c>
      <c r="G66" s="277" t="s">
        <v>165</v>
      </c>
      <c r="H66" s="277" t="s">
        <v>165</v>
      </c>
      <c r="I66" s="277">
        <v>111</v>
      </c>
      <c r="J66" s="299">
        <v>1.31</v>
      </c>
    </row>
    <row r="67" spans="1:10" s="255" customFormat="1" x14ac:dyDescent="0.2">
      <c r="A67" s="230">
        <v>54</v>
      </c>
      <c r="B67" s="298" t="s">
        <v>620</v>
      </c>
      <c r="C67" s="277">
        <v>64</v>
      </c>
      <c r="D67" s="277">
        <v>53</v>
      </c>
      <c r="E67" s="277">
        <v>10</v>
      </c>
      <c r="F67" s="277">
        <v>9</v>
      </c>
      <c r="G67" s="277" t="s">
        <v>165</v>
      </c>
      <c r="H67" s="277" t="s">
        <v>165</v>
      </c>
      <c r="I67" s="277">
        <v>76</v>
      </c>
      <c r="J67" s="299">
        <v>1.19</v>
      </c>
    </row>
    <row r="68" spans="1:10" s="255" customFormat="1" x14ac:dyDescent="0.2">
      <c r="A68" s="230">
        <v>55</v>
      </c>
      <c r="B68" s="298" t="s">
        <v>621</v>
      </c>
      <c r="C68" s="277">
        <v>44</v>
      </c>
      <c r="D68" s="277">
        <v>37</v>
      </c>
      <c r="E68" s="277">
        <v>6</v>
      </c>
      <c r="F68" s="277">
        <v>6</v>
      </c>
      <c r="G68" s="277" t="s">
        <v>165</v>
      </c>
      <c r="H68" s="277" t="s">
        <v>165</v>
      </c>
      <c r="I68" s="277">
        <v>51</v>
      </c>
      <c r="J68" s="299">
        <v>1.17</v>
      </c>
    </row>
    <row r="69" spans="1:10" s="255" customFormat="1" x14ac:dyDescent="0.2">
      <c r="A69" s="230">
        <v>56</v>
      </c>
      <c r="B69" s="298" t="s">
        <v>622</v>
      </c>
      <c r="C69" s="277">
        <v>40</v>
      </c>
      <c r="D69" s="277">
        <v>35</v>
      </c>
      <c r="E69" s="277">
        <v>5</v>
      </c>
      <c r="F69" s="277" t="s">
        <v>165</v>
      </c>
      <c r="G69" s="277" t="s">
        <v>165</v>
      </c>
      <c r="H69" s="277" t="s">
        <v>165</v>
      </c>
      <c r="I69" s="277">
        <v>45</v>
      </c>
      <c r="J69" s="299">
        <v>1.1399999999999999</v>
      </c>
    </row>
    <row r="70" spans="1:10" s="255" customFormat="1" x14ac:dyDescent="0.2">
      <c r="A70" s="230">
        <v>57</v>
      </c>
      <c r="B70" s="298" t="s">
        <v>623</v>
      </c>
      <c r="C70" s="277">
        <v>30</v>
      </c>
      <c r="D70" s="277">
        <v>26</v>
      </c>
      <c r="E70" s="277" t="s">
        <v>165</v>
      </c>
      <c r="F70" s="277" t="s">
        <v>165</v>
      </c>
      <c r="G70" s="277" t="s">
        <v>162</v>
      </c>
      <c r="H70" s="277" t="s">
        <v>162</v>
      </c>
      <c r="I70" s="277">
        <v>33</v>
      </c>
      <c r="J70" s="299">
        <v>1.1299999999999999</v>
      </c>
    </row>
    <row r="71" spans="1:10" s="255" customFormat="1" x14ac:dyDescent="0.2">
      <c r="A71" s="230">
        <v>58</v>
      </c>
      <c r="B71" s="298" t="s">
        <v>624</v>
      </c>
      <c r="C71" s="277">
        <v>13</v>
      </c>
      <c r="D71" s="277">
        <v>12</v>
      </c>
      <c r="E71" s="277" t="s">
        <v>165</v>
      </c>
      <c r="F71" s="277" t="s">
        <v>165</v>
      </c>
      <c r="G71" s="277" t="s">
        <v>162</v>
      </c>
      <c r="H71" s="277" t="s">
        <v>162</v>
      </c>
      <c r="I71" s="277">
        <v>14</v>
      </c>
      <c r="J71" s="299">
        <v>1.07</v>
      </c>
    </row>
    <row r="72" spans="1:10" s="255" customFormat="1" x14ac:dyDescent="0.2">
      <c r="A72" s="230">
        <v>59</v>
      </c>
      <c r="B72" s="298" t="s">
        <v>625</v>
      </c>
      <c r="C72" s="277">
        <v>9</v>
      </c>
      <c r="D72" s="277">
        <v>8</v>
      </c>
      <c r="E72" s="277" t="s">
        <v>165</v>
      </c>
      <c r="F72" s="277" t="s">
        <v>165</v>
      </c>
      <c r="G72" s="277" t="s">
        <v>162</v>
      </c>
      <c r="H72" s="277" t="s">
        <v>165</v>
      </c>
      <c r="I72" s="277">
        <v>11</v>
      </c>
      <c r="J72" s="299">
        <v>1.19</v>
      </c>
    </row>
    <row r="73" spans="1:10" s="255" customFormat="1" x14ac:dyDescent="0.2">
      <c r="A73" s="230">
        <v>60</v>
      </c>
      <c r="B73" s="300" t="s">
        <v>626</v>
      </c>
      <c r="C73" s="301">
        <v>746</v>
      </c>
      <c r="D73" s="301">
        <v>590</v>
      </c>
      <c r="E73" s="301">
        <v>156</v>
      </c>
      <c r="F73" s="301">
        <v>97</v>
      </c>
      <c r="G73" s="301">
        <v>41</v>
      </c>
      <c r="H73" s="301">
        <v>19</v>
      </c>
      <c r="I73" s="301">
        <v>991</v>
      </c>
      <c r="J73" s="302">
        <v>1.33</v>
      </c>
    </row>
    <row r="74" spans="1:10" s="255" customFormat="1" x14ac:dyDescent="0.2">
      <c r="A74" s="230">
        <v>61</v>
      </c>
      <c r="B74" s="298" t="s">
        <v>627</v>
      </c>
      <c r="C74" s="277" t="s">
        <v>165</v>
      </c>
      <c r="D74" s="277" t="s">
        <v>165</v>
      </c>
      <c r="E74" s="277" t="s">
        <v>165</v>
      </c>
      <c r="F74" s="277" t="s">
        <v>165</v>
      </c>
      <c r="G74" s="277" t="s">
        <v>165</v>
      </c>
      <c r="H74" s="277" t="s">
        <v>165</v>
      </c>
      <c r="I74" s="277">
        <v>5</v>
      </c>
      <c r="J74" s="299" t="s">
        <v>165</v>
      </c>
    </row>
    <row r="75" spans="1:10" s="255" customFormat="1" x14ac:dyDescent="0.2">
      <c r="A75" s="230">
        <v>62</v>
      </c>
      <c r="B75" s="303" t="s">
        <v>628</v>
      </c>
      <c r="C75" s="277">
        <v>67</v>
      </c>
      <c r="D75" s="277">
        <v>53</v>
      </c>
      <c r="E75" s="277">
        <v>14</v>
      </c>
      <c r="F75" s="277">
        <v>7</v>
      </c>
      <c r="G75" s="277" t="s">
        <v>165</v>
      </c>
      <c r="H75" s="277" t="s">
        <v>165</v>
      </c>
      <c r="I75" s="277">
        <v>93</v>
      </c>
      <c r="J75" s="299">
        <v>1.38</v>
      </c>
    </row>
    <row r="76" spans="1:10" s="255" customFormat="1" x14ac:dyDescent="0.2">
      <c r="A76" s="230">
        <v>63</v>
      </c>
      <c r="B76" s="303" t="s">
        <v>629</v>
      </c>
      <c r="C76" s="277">
        <v>160</v>
      </c>
      <c r="D76" s="277">
        <v>121</v>
      </c>
      <c r="E76" s="277">
        <v>38</v>
      </c>
      <c r="F76" s="277">
        <v>22</v>
      </c>
      <c r="G76" s="277">
        <v>11</v>
      </c>
      <c r="H76" s="277">
        <v>5</v>
      </c>
      <c r="I76" s="277">
        <v>223</v>
      </c>
      <c r="J76" s="299">
        <v>1.4</v>
      </c>
    </row>
    <row r="77" spans="1:10" s="255" customFormat="1" x14ac:dyDescent="0.2">
      <c r="A77" s="230">
        <v>64</v>
      </c>
      <c r="B77" s="303" t="s">
        <v>630</v>
      </c>
      <c r="C77" s="277">
        <v>231</v>
      </c>
      <c r="D77" s="277">
        <v>173</v>
      </c>
      <c r="E77" s="277">
        <v>59</v>
      </c>
      <c r="F77" s="277">
        <v>32</v>
      </c>
      <c r="G77" s="277">
        <v>19</v>
      </c>
      <c r="H77" s="277">
        <v>8</v>
      </c>
      <c r="I77" s="277">
        <v>328</v>
      </c>
      <c r="J77" s="299">
        <v>1.42</v>
      </c>
    </row>
    <row r="78" spans="1:10" s="255" customFormat="1" x14ac:dyDescent="0.2">
      <c r="A78" s="230">
        <v>65</v>
      </c>
      <c r="B78" s="303" t="s">
        <v>631</v>
      </c>
      <c r="C78" s="277">
        <v>149</v>
      </c>
      <c r="D78" s="277">
        <v>121</v>
      </c>
      <c r="E78" s="277">
        <v>28</v>
      </c>
      <c r="F78" s="277">
        <v>21</v>
      </c>
      <c r="G78" s="277">
        <v>6</v>
      </c>
      <c r="H78" s="277" t="s">
        <v>165</v>
      </c>
      <c r="I78" s="277">
        <v>187</v>
      </c>
      <c r="J78" s="299">
        <v>1.26</v>
      </c>
    </row>
    <row r="79" spans="1:10" s="255" customFormat="1" x14ac:dyDescent="0.2">
      <c r="A79" s="230">
        <v>66</v>
      </c>
      <c r="B79" s="303" t="s">
        <v>632</v>
      </c>
      <c r="C79" s="277">
        <v>135</v>
      </c>
      <c r="D79" s="277">
        <v>118</v>
      </c>
      <c r="E79" s="277">
        <v>17</v>
      </c>
      <c r="F79" s="277">
        <v>15</v>
      </c>
      <c r="G79" s="277" t="s">
        <v>165</v>
      </c>
      <c r="H79" s="277" t="s">
        <v>165</v>
      </c>
      <c r="I79" s="277">
        <v>154</v>
      </c>
      <c r="J79" s="299">
        <v>1.1399999999999999</v>
      </c>
    </row>
    <row r="80" spans="1:10" s="255" customFormat="1" ht="18" customHeight="1" x14ac:dyDescent="0.2">
      <c r="A80" s="230"/>
      <c r="B80" s="304"/>
      <c r="C80" s="226" t="s">
        <v>480</v>
      </c>
      <c r="D80" s="296"/>
      <c r="E80" s="296"/>
      <c r="F80" s="296"/>
      <c r="G80" s="296"/>
      <c r="H80" s="296"/>
      <c r="I80" s="296"/>
    </row>
    <row r="81" spans="1:10" s="255" customFormat="1" x14ac:dyDescent="0.2">
      <c r="A81" s="230">
        <v>67</v>
      </c>
      <c r="B81" s="298" t="s">
        <v>611</v>
      </c>
      <c r="C81" s="277" t="s">
        <v>162</v>
      </c>
      <c r="D81" s="277" t="s">
        <v>162</v>
      </c>
      <c r="E81" s="277" t="s">
        <v>162</v>
      </c>
      <c r="F81" s="277" t="s">
        <v>162</v>
      </c>
      <c r="G81" s="277" t="s">
        <v>162</v>
      </c>
      <c r="H81" s="277" t="s">
        <v>162</v>
      </c>
      <c r="I81" s="277" t="s">
        <v>162</v>
      </c>
      <c r="J81" s="299" t="s">
        <v>162</v>
      </c>
    </row>
    <row r="82" spans="1:10" s="255" customFormat="1" x14ac:dyDescent="0.2">
      <c r="A82" s="230">
        <v>68</v>
      </c>
      <c r="B82" s="298" t="s">
        <v>612</v>
      </c>
      <c r="C82" s="277" t="s">
        <v>165</v>
      </c>
      <c r="D82" s="277" t="s">
        <v>165</v>
      </c>
      <c r="E82" s="277" t="s">
        <v>165</v>
      </c>
      <c r="F82" s="277" t="s">
        <v>165</v>
      </c>
      <c r="G82" s="277" t="s">
        <v>165</v>
      </c>
      <c r="H82" s="277" t="s">
        <v>162</v>
      </c>
      <c r="I82" s="277" t="s">
        <v>165</v>
      </c>
      <c r="J82" s="299" t="s">
        <v>165</v>
      </c>
    </row>
    <row r="83" spans="1:10" s="255" customFormat="1" x14ac:dyDescent="0.2">
      <c r="A83" s="230">
        <v>69</v>
      </c>
      <c r="B83" s="298" t="s">
        <v>613</v>
      </c>
      <c r="C83" s="277">
        <v>10</v>
      </c>
      <c r="D83" s="277">
        <v>6</v>
      </c>
      <c r="E83" s="277" t="s">
        <v>165</v>
      </c>
      <c r="F83" s="277" t="s">
        <v>165</v>
      </c>
      <c r="G83" s="277" t="s">
        <v>165</v>
      </c>
      <c r="H83" s="277" t="s">
        <v>165</v>
      </c>
      <c r="I83" s="277">
        <v>17</v>
      </c>
      <c r="J83" s="299">
        <v>1.71</v>
      </c>
    </row>
    <row r="84" spans="1:10" s="255" customFormat="1" x14ac:dyDescent="0.2">
      <c r="A84" s="230">
        <v>70</v>
      </c>
      <c r="B84" s="298" t="s">
        <v>614</v>
      </c>
      <c r="C84" s="277">
        <v>56</v>
      </c>
      <c r="D84" s="277">
        <v>35</v>
      </c>
      <c r="E84" s="277">
        <v>21</v>
      </c>
      <c r="F84" s="277">
        <v>12</v>
      </c>
      <c r="G84" s="277">
        <v>6</v>
      </c>
      <c r="H84" s="277" t="s">
        <v>165</v>
      </c>
      <c r="I84" s="277">
        <v>89</v>
      </c>
      <c r="J84" s="299">
        <v>1.6</v>
      </c>
    </row>
    <row r="85" spans="1:10" s="255" customFormat="1" x14ac:dyDescent="0.2">
      <c r="A85" s="230">
        <v>71</v>
      </c>
      <c r="B85" s="298" t="s">
        <v>615</v>
      </c>
      <c r="C85" s="277">
        <v>107</v>
      </c>
      <c r="D85" s="277">
        <v>62</v>
      </c>
      <c r="E85" s="277">
        <v>46</v>
      </c>
      <c r="F85" s="277">
        <v>23</v>
      </c>
      <c r="G85" s="277">
        <v>14</v>
      </c>
      <c r="H85" s="277">
        <v>9</v>
      </c>
      <c r="I85" s="277">
        <v>188</v>
      </c>
      <c r="J85" s="299">
        <v>1.75</v>
      </c>
    </row>
    <row r="86" spans="1:10" s="255" customFormat="1" x14ac:dyDescent="0.2">
      <c r="A86" s="230">
        <v>72</v>
      </c>
      <c r="B86" s="298" t="s">
        <v>616</v>
      </c>
      <c r="C86" s="277">
        <v>200</v>
      </c>
      <c r="D86" s="277">
        <v>120</v>
      </c>
      <c r="E86" s="277">
        <v>81</v>
      </c>
      <c r="F86" s="277">
        <v>40</v>
      </c>
      <c r="G86" s="277">
        <v>25</v>
      </c>
      <c r="H86" s="277">
        <v>15</v>
      </c>
      <c r="I86" s="277">
        <v>341</v>
      </c>
      <c r="J86" s="299">
        <v>1.71</v>
      </c>
    </row>
    <row r="87" spans="1:10" s="255" customFormat="1" x14ac:dyDescent="0.2">
      <c r="A87" s="230">
        <v>73</v>
      </c>
      <c r="B87" s="298" t="s">
        <v>617</v>
      </c>
      <c r="C87" s="277">
        <v>338</v>
      </c>
      <c r="D87" s="277">
        <v>197</v>
      </c>
      <c r="E87" s="277">
        <v>141</v>
      </c>
      <c r="F87" s="277">
        <v>82</v>
      </c>
      <c r="G87" s="277">
        <v>40</v>
      </c>
      <c r="H87" s="277">
        <v>20</v>
      </c>
      <c r="I87" s="277">
        <v>564</v>
      </c>
      <c r="J87" s="299">
        <v>1.67</v>
      </c>
    </row>
    <row r="88" spans="1:10" s="255" customFormat="1" x14ac:dyDescent="0.2">
      <c r="A88" s="230">
        <v>74</v>
      </c>
      <c r="B88" s="298" t="s">
        <v>618</v>
      </c>
      <c r="C88" s="277">
        <v>396</v>
      </c>
      <c r="D88" s="277">
        <v>249</v>
      </c>
      <c r="E88" s="277">
        <v>146</v>
      </c>
      <c r="F88" s="277">
        <v>101</v>
      </c>
      <c r="G88" s="277">
        <v>32</v>
      </c>
      <c r="H88" s="277">
        <v>13</v>
      </c>
      <c r="I88" s="277">
        <v>606</v>
      </c>
      <c r="J88" s="299">
        <v>1.53</v>
      </c>
    </row>
    <row r="89" spans="1:10" s="255" customFormat="1" x14ac:dyDescent="0.2">
      <c r="A89" s="230">
        <v>75</v>
      </c>
      <c r="B89" s="298" t="s">
        <v>619</v>
      </c>
      <c r="C89" s="277">
        <v>335</v>
      </c>
      <c r="D89" s="277">
        <v>239</v>
      </c>
      <c r="E89" s="277">
        <v>96</v>
      </c>
      <c r="F89" s="277">
        <v>75</v>
      </c>
      <c r="G89" s="277">
        <v>16</v>
      </c>
      <c r="H89" s="277">
        <v>5</v>
      </c>
      <c r="I89" s="277">
        <v>457</v>
      </c>
      <c r="J89" s="299">
        <v>1.37</v>
      </c>
    </row>
    <row r="90" spans="1:10" s="255" customFormat="1" x14ac:dyDescent="0.2">
      <c r="A90" s="230">
        <v>76</v>
      </c>
      <c r="B90" s="298" t="s">
        <v>620</v>
      </c>
      <c r="C90" s="277">
        <v>249</v>
      </c>
      <c r="D90" s="277">
        <v>192</v>
      </c>
      <c r="E90" s="277">
        <v>57</v>
      </c>
      <c r="F90" s="277">
        <v>47</v>
      </c>
      <c r="G90" s="277">
        <v>8</v>
      </c>
      <c r="H90" s="277" t="s">
        <v>165</v>
      </c>
      <c r="I90" s="277">
        <v>320</v>
      </c>
      <c r="J90" s="299">
        <v>1.28</v>
      </c>
    </row>
    <row r="91" spans="1:10" s="255" customFormat="1" x14ac:dyDescent="0.2">
      <c r="A91" s="230">
        <v>77</v>
      </c>
      <c r="B91" s="298" t="s">
        <v>621</v>
      </c>
      <c r="C91" s="277">
        <v>152</v>
      </c>
      <c r="D91" s="277">
        <v>124</v>
      </c>
      <c r="E91" s="277">
        <v>28</v>
      </c>
      <c r="F91" s="277">
        <v>26</v>
      </c>
      <c r="G91" s="277" t="s">
        <v>165</v>
      </c>
      <c r="H91" s="277" t="s">
        <v>165</v>
      </c>
      <c r="I91" s="277">
        <v>182</v>
      </c>
      <c r="J91" s="299">
        <v>1.2</v>
      </c>
    </row>
    <row r="92" spans="1:10" s="255" customFormat="1" x14ac:dyDescent="0.2">
      <c r="A92" s="230">
        <v>78</v>
      </c>
      <c r="B92" s="298" t="s">
        <v>622</v>
      </c>
      <c r="C92" s="277">
        <v>124</v>
      </c>
      <c r="D92" s="277">
        <v>100</v>
      </c>
      <c r="E92" s="277">
        <v>24</v>
      </c>
      <c r="F92" s="277">
        <v>23</v>
      </c>
      <c r="G92" s="277" t="s">
        <v>165</v>
      </c>
      <c r="H92" s="277" t="s">
        <v>165</v>
      </c>
      <c r="I92" s="277">
        <v>149</v>
      </c>
      <c r="J92" s="299">
        <v>1.2</v>
      </c>
    </row>
    <row r="93" spans="1:10" s="255" customFormat="1" x14ac:dyDescent="0.2">
      <c r="A93" s="230">
        <v>79</v>
      </c>
      <c r="B93" s="298" t="s">
        <v>623</v>
      </c>
      <c r="C93" s="277">
        <v>81</v>
      </c>
      <c r="D93" s="277">
        <v>66</v>
      </c>
      <c r="E93" s="277">
        <v>15</v>
      </c>
      <c r="F93" s="277">
        <v>14</v>
      </c>
      <c r="G93" s="277" t="s">
        <v>165</v>
      </c>
      <c r="H93" s="277" t="s">
        <v>165</v>
      </c>
      <c r="I93" s="277">
        <v>96</v>
      </c>
      <c r="J93" s="299">
        <v>1.19</v>
      </c>
    </row>
    <row r="94" spans="1:10" s="255" customFormat="1" x14ac:dyDescent="0.2">
      <c r="A94" s="230">
        <v>80</v>
      </c>
      <c r="B94" s="298" t="s">
        <v>624</v>
      </c>
      <c r="C94" s="277">
        <v>21</v>
      </c>
      <c r="D94" s="277">
        <v>17</v>
      </c>
      <c r="E94" s="277" t="s">
        <v>165</v>
      </c>
      <c r="F94" s="277" t="s">
        <v>165</v>
      </c>
      <c r="G94" s="277" t="s">
        <v>162</v>
      </c>
      <c r="H94" s="277" t="s">
        <v>165</v>
      </c>
      <c r="I94" s="277">
        <v>25</v>
      </c>
      <c r="J94" s="299">
        <v>1.19</v>
      </c>
    </row>
    <row r="95" spans="1:10" s="255" customFormat="1" x14ac:dyDescent="0.2">
      <c r="A95" s="230">
        <v>81</v>
      </c>
      <c r="B95" s="298" t="s">
        <v>625</v>
      </c>
      <c r="C95" s="277">
        <v>9</v>
      </c>
      <c r="D95" s="277">
        <v>8</v>
      </c>
      <c r="E95" s="277" t="s">
        <v>165</v>
      </c>
      <c r="F95" s="277" t="s">
        <v>165</v>
      </c>
      <c r="G95" s="277" t="s">
        <v>165</v>
      </c>
      <c r="H95" s="277" t="s">
        <v>162</v>
      </c>
      <c r="I95" s="277">
        <v>11</v>
      </c>
      <c r="J95" s="299">
        <v>1.1399999999999999</v>
      </c>
    </row>
    <row r="96" spans="1:10" s="255" customFormat="1" x14ac:dyDescent="0.2">
      <c r="A96" s="230">
        <v>82</v>
      </c>
      <c r="B96" s="300" t="s">
        <v>626</v>
      </c>
      <c r="C96" s="301">
        <v>2079</v>
      </c>
      <c r="D96" s="301">
        <v>1417</v>
      </c>
      <c r="E96" s="301">
        <v>662</v>
      </c>
      <c r="F96" s="301">
        <v>448</v>
      </c>
      <c r="G96" s="301">
        <v>145</v>
      </c>
      <c r="H96" s="301">
        <v>70</v>
      </c>
      <c r="I96" s="301">
        <v>3047</v>
      </c>
      <c r="J96" s="302">
        <v>1.47</v>
      </c>
    </row>
    <row r="97" spans="1:10" s="255" customFormat="1" x14ac:dyDescent="0.2">
      <c r="A97" s="230">
        <v>83</v>
      </c>
      <c r="B97" s="298" t="s">
        <v>627</v>
      </c>
      <c r="C97" s="277" t="s">
        <v>165</v>
      </c>
      <c r="D97" s="277" t="s">
        <v>165</v>
      </c>
      <c r="E97" s="277" t="s">
        <v>165</v>
      </c>
      <c r="F97" s="277" t="s">
        <v>165</v>
      </c>
      <c r="G97" s="277" t="s">
        <v>165</v>
      </c>
      <c r="H97" s="277" t="s">
        <v>162</v>
      </c>
      <c r="I97" s="277" t="s">
        <v>165</v>
      </c>
      <c r="J97" s="299" t="s">
        <v>165</v>
      </c>
    </row>
    <row r="98" spans="1:10" s="255" customFormat="1" x14ac:dyDescent="0.2">
      <c r="A98" s="230">
        <v>84</v>
      </c>
      <c r="B98" s="303" t="s">
        <v>628</v>
      </c>
      <c r="C98" s="277">
        <v>66</v>
      </c>
      <c r="D98" s="277">
        <v>42</v>
      </c>
      <c r="E98" s="277">
        <v>25</v>
      </c>
      <c r="F98" s="277">
        <v>14</v>
      </c>
      <c r="G98" s="277">
        <v>7</v>
      </c>
      <c r="H98" s="277" t="s">
        <v>165</v>
      </c>
      <c r="I98" s="277">
        <v>107</v>
      </c>
      <c r="J98" s="299">
        <v>1.61</v>
      </c>
    </row>
    <row r="99" spans="1:10" s="255" customFormat="1" x14ac:dyDescent="0.2">
      <c r="A99" s="230">
        <v>85</v>
      </c>
      <c r="B99" s="303" t="s">
        <v>629</v>
      </c>
      <c r="C99" s="277">
        <v>307</v>
      </c>
      <c r="D99" s="277">
        <v>181</v>
      </c>
      <c r="E99" s="277">
        <v>126</v>
      </c>
      <c r="F99" s="277">
        <v>62</v>
      </c>
      <c r="G99" s="277">
        <v>39</v>
      </c>
      <c r="H99" s="277">
        <v>24</v>
      </c>
      <c r="I99" s="277">
        <v>529</v>
      </c>
      <c r="J99" s="299">
        <v>1.72</v>
      </c>
    </row>
    <row r="100" spans="1:10" s="255" customFormat="1" x14ac:dyDescent="0.2">
      <c r="A100" s="230">
        <v>86</v>
      </c>
      <c r="B100" s="303" t="s">
        <v>630</v>
      </c>
      <c r="C100" s="277">
        <v>734</v>
      </c>
      <c r="D100" s="277">
        <v>447</v>
      </c>
      <c r="E100" s="277">
        <v>287</v>
      </c>
      <c r="F100" s="277">
        <v>183</v>
      </c>
      <c r="G100" s="277">
        <v>72</v>
      </c>
      <c r="H100" s="277">
        <v>33</v>
      </c>
      <c r="I100" s="277">
        <v>1170</v>
      </c>
      <c r="J100" s="299">
        <v>1.59</v>
      </c>
    </row>
    <row r="101" spans="1:10" s="255" customFormat="1" x14ac:dyDescent="0.2">
      <c r="A101" s="230">
        <v>87</v>
      </c>
      <c r="B101" s="303" t="s">
        <v>631</v>
      </c>
      <c r="C101" s="277">
        <v>584</v>
      </c>
      <c r="D101" s="277">
        <v>431</v>
      </c>
      <c r="E101" s="277">
        <v>153</v>
      </c>
      <c r="F101" s="277">
        <v>122</v>
      </c>
      <c r="G101" s="277">
        <v>24</v>
      </c>
      <c r="H101" s="277">
        <v>7</v>
      </c>
      <c r="I101" s="277">
        <v>777</v>
      </c>
      <c r="J101" s="299">
        <v>1.33</v>
      </c>
    </row>
    <row r="102" spans="1:10" s="255" customFormat="1" x14ac:dyDescent="0.2">
      <c r="A102" s="230">
        <v>88</v>
      </c>
      <c r="B102" s="303" t="s">
        <v>632</v>
      </c>
      <c r="C102" s="277">
        <v>387</v>
      </c>
      <c r="D102" s="277">
        <v>316</v>
      </c>
      <c r="E102" s="277">
        <v>71</v>
      </c>
      <c r="F102" s="277">
        <v>68</v>
      </c>
      <c r="G102" s="277" t="s">
        <v>165</v>
      </c>
      <c r="H102" s="277" t="s">
        <v>165</v>
      </c>
      <c r="I102" s="277">
        <v>462</v>
      </c>
      <c r="J102" s="299">
        <v>1.2</v>
      </c>
    </row>
    <row r="103" spans="1:10" s="255" customFormat="1" ht="18" customHeight="1" x14ac:dyDescent="0.2">
      <c r="A103" s="230"/>
      <c r="B103" s="304"/>
      <c r="C103" s="296" t="s">
        <v>481</v>
      </c>
      <c r="D103" s="296"/>
      <c r="E103" s="296"/>
      <c r="F103" s="296"/>
      <c r="G103" s="296"/>
      <c r="H103" s="296"/>
      <c r="I103" s="296"/>
      <c r="J103" s="296"/>
    </row>
    <row r="104" spans="1:10" s="255" customFormat="1" x14ac:dyDescent="0.2">
      <c r="A104" s="230">
        <v>89</v>
      </c>
      <c r="B104" s="298" t="s">
        <v>611</v>
      </c>
      <c r="C104" s="277" t="s">
        <v>162</v>
      </c>
      <c r="D104" s="277" t="s">
        <v>162</v>
      </c>
      <c r="E104" s="277" t="s">
        <v>162</v>
      </c>
      <c r="F104" s="277" t="s">
        <v>162</v>
      </c>
      <c r="G104" s="277" t="s">
        <v>162</v>
      </c>
      <c r="H104" s="277" t="s">
        <v>162</v>
      </c>
      <c r="I104" s="277" t="s">
        <v>162</v>
      </c>
      <c r="J104" s="299" t="s">
        <v>162</v>
      </c>
    </row>
    <row r="105" spans="1:10" s="255" customFormat="1" x14ac:dyDescent="0.2">
      <c r="A105" s="230">
        <v>90</v>
      </c>
      <c r="B105" s="298" t="s">
        <v>612</v>
      </c>
      <c r="C105" s="277" t="s">
        <v>162</v>
      </c>
      <c r="D105" s="277" t="s">
        <v>162</v>
      </c>
      <c r="E105" s="277" t="s">
        <v>162</v>
      </c>
      <c r="F105" s="277" t="s">
        <v>162</v>
      </c>
      <c r="G105" s="277" t="s">
        <v>162</v>
      </c>
      <c r="H105" s="277" t="s">
        <v>162</v>
      </c>
      <c r="I105" s="277" t="s">
        <v>162</v>
      </c>
      <c r="J105" s="299" t="s">
        <v>162</v>
      </c>
    </row>
    <row r="106" spans="1:10" s="255" customFormat="1" x14ac:dyDescent="0.2">
      <c r="A106" s="230">
        <v>91</v>
      </c>
      <c r="B106" s="298" t="s">
        <v>613</v>
      </c>
      <c r="C106" s="277" t="s">
        <v>165</v>
      </c>
      <c r="D106" s="277" t="s">
        <v>165</v>
      </c>
      <c r="E106" s="277" t="s">
        <v>165</v>
      </c>
      <c r="F106" s="277" t="s">
        <v>165</v>
      </c>
      <c r="G106" s="277" t="s">
        <v>165</v>
      </c>
      <c r="H106" s="277" t="s">
        <v>165</v>
      </c>
      <c r="I106" s="277" t="s">
        <v>165</v>
      </c>
      <c r="J106" s="299" t="s">
        <v>165</v>
      </c>
    </row>
    <row r="107" spans="1:10" s="255" customFormat="1" x14ac:dyDescent="0.2">
      <c r="A107" s="230">
        <v>92</v>
      </c>
      <c r="B107" s="298" t="s">
        <v>614</v>
      </c>
      <c r="C107" s="277" t="s">
        <v>165</v>
      </c>
      <c r="D107" s="277" t="s">
        <v>165</v>
      </c>
      <c r="E107" s="277" t="s">
        <v>165</v>
      </c>
      <c r="F107" s="277" t="s">
        <v>165</v>
      </c>
      <c r="G107" s="277" t="s">
        <v>165</v>
      </c>
      <c r="H107" s="277" t="s">
        <v>165</v>
      </c>
      <c r="I107" s="277" t="s">
        <v>165</v>
      </c>
      <c r="J107" s="299" t="s">
        <v>165</v>
      </c>
    </row>
    <row r="108" spans="1:10" s="255" customFormat="1" x14ac:dyDescent="0.2">
      <c r="A108" s="230">
        <v>93</v>
      </c>
      <c r="B108" s="298" t="s">
        <v>615</v>
      </c>
      <c r="C108" s="277" t="s">
        <v>165</v>
      </c>
      <c r="D108" s="277" t="s">
        <v>165</v>
      </c>
      <c r="E108" s="277" t="s">
        <v>165</v>
      </c>
      <c r="F108" s="277" t="s">
        <v>165</v>
      </c>
      <c r="G108" s="277" t="s">
        <v>165</v>
      </c>
      <c r="H108" s="277" t="s">
        <v>165</v>
      </c>
      <c r="I108" s="277">
        <v>7</v>
      </c>
      <c r="J108" s="299" t="s">
        <v>165</v>
      </c>
    </row>
    <row r="109" spans="1:10" s="255" customFormat="1" x14ac:dyDescent="0.2">
      <c r="A109" s="230">
        <v>94</v>
      </c>
      <c r="B109" s="298" t="s">
        <v>616</v>
      </c>
      <c r="C109" s="277">
        <v>8</v>
      </c>
      <c r="D109" s="277" t="s">
        <v>165</v>
      </c>
      <c r="E109" s="277" t="s">
        <v>165</v>
      </c>
      <c r="F109" s="277" t="s">
        <v>165</v>
      </c>
      <c r="G109" s="277" t="s">
        <v>165</v>
      </c>
      <c r="H109" s="277" t="s">
        <v>165</v>
      </c>
      <c r="I109" s="277">
        <v>19</v>
      </c>
      <c r="J109" s="299">
        <v>2.37</v>
      </c>
    </row>
    <row r="110" spans="1:10" s="255" customFormat="1" x14ac:dyDescent="0.2">
      <c r="A110" s="230">
        <v>95</v>
      </c>
      <c r="B110" s="298" t="s">
        <v>617</v>
      </c>
      <c r="C110" s="277">
        <v>16</v>
      </c>
      <c r="D110" s="277">
        <v>6</v>
      </c>
      <c r="E110" s="277">
        <v>10</v>
      </c>
      <c r="F110" s="277" t="s">
        <v>165</v>
      </c>
      <c r="G110" s="277" t="s">
        <v>165</v>
      </c>
      <c r="H110" s="277" t="s">
        <v>165</v>
      </c>
      <c r="I110" s="277">
        <v>36</v>
      </c>
      <c r="J110" s="299">
        <v>2.2400000000000002</v>
      </c>
    </row>
    <row r="111" spans="1:10" s="255" customFormat="1" x14ac:dyDescent="0.2">
      <c r="A111" s="230">
        <v>96</v>
      </c>
      <c r="B111" s="298" t="s">
        <v>618</v>
      </c>
      <c r="C111" s="277">
        <v>26</v>
      </c>
      <c r="D111" s="277">
        <v>12</v>
      </c>
      <c r="E111" s="277">
        <v>14</v>
      </c>
      <c r="F111" s="277">
        <v>8</v>
      </c>
      <c r="G111" s="277" t="s">
        <v>165</v>
      </c>
      <c r="H111" s="277" t="s">
        <v>165</v>
      </c>
      <c r="I111" s="277">
        <v>48</v>
      </c>
      <c r="J111" s="299">
        <v>1.87</v>
      </c>
    </row>
    <row r="112" spans="1:10" s="255" customFormat="1" x14ac:dyDescent="0.2">
      <c r="A112" s="230">
        <v>97</v>
      </c>
      <c r="B112" s="298" t="s">
        <v>619</v>
      </c>
      <c r="C112" s="277">
        <v>43</v>
      </c>
      <c r="D112" s="277">
        <v>25</v>
      </c>
      <c r="E112" s="277">
        <v>18</v>
      </c>
      <c r="F112" s="277">
        <v>12</v>
      </c>
      <c r="G112" s="277" t="s">
        <v>165</v>
      </c>
      <c r="H112" s="277" t="s">
        <v>165</v>
      </c>
      <c r="I112" s="277">
        <v>69</v>
      </c>
      <c r="J112" s="299">
        <v>1.58</v>
      </c>
    </row>
    <row r="113" spans="1:10" s="255" customFormat="1" x14ac:dyDescent="0.2">
      <c r="A113" s="230">
        <v>98</v>
      </c>
      <c r="B113" s="298" t="s">
        <v>620</v>
      </c>
      <c r="C113" s="277">
        <v>66</v>
      </c>
      <c r="D113" s="277">
        <v>47</v>
      </c>
      <c r="E113" s="277">
        <v>19</v>
      </c>
      <c r="F113" s="277">
        <v>15</v>
      </c>
      <c r="G113" s="277" t="s">
        <v>165</v>
      </c>
      <c r="H113" s="277" t="s">
        <v>165</v>
      </c>
      <c r="I113" s="277">
        <v>91</v>
      </c>
      <c r="J113" s="299">
        <v>1.37</v>
      </c>
    </row>
    <row r="114" spans="1:10" s="255" customFormat="1" x14ac:dyDescent="0.2">
      <c r="A114" s="230">
        <v>99</v>
      </c>
      <c r="B114" s="298" t="s">
        <v>621</v>
      </c>
      <c r="C114" s="277">
        <v>88</v>
      </c>
      <c r="D114" s="277">
        <v>72</v>
      </c>
      <c r="E114" s="277">
        <v>15</v>
      </c>
      <c r="F114" s="277">
        <v>14</v>
      </c>
      <c r="G114" s="277" t="s">
        <v>165</v>
      </c>
      <c r="H114" s="277" t="s">
        <v>165</v>
      </c>
      <c r="I114" s="277">
        <v>105</v>
      </c>
      <c r="J114" s="299">
        <v>1.19</v>
      </c>
    </row>
    <row r="115" spans="1:10" s="255" customFormat="1" x14ac:dyDescent="0.2">
      <c r="A115" s="230">
        <v>100</v>
      </c>
      <c r="B115" s="298" t="s">
        <v>622</v>
      </c>
      <c r="C115" s="277">
        <v>164</v>
      </c>
      <c r="D115" s="277">
        <v>137</v>
      </c>
      <c r="E115" s="277">
        <v>27</v>
      </c>
      <c r="F115" s="277">
        <v>25</v>
      </c>
      <c r="G115" s="277" t="s">
        <v>165</v>
      </c>
      <c r="H115" s="277" t="s">
        <v>165</v>
      </c>
      <c r="I115" s="277">
        <v>194</v>
      </c>
      <c r="J115" s="299">
        <v>1.18</v>
      </c>
    </row>
    <row r="116" spans="1:10" s="255" customFormat="1" x14ac:dyDescent="0.2">
      <c r="A116" s="230">
        <v>101</v>
      </c>
      <c r="B116" s="298" t="s">
        <v>623</v>
      </c>
      <c r="C116" s="277">
        <v>209</v>
      </c>
      <c r="D116" s="277">
        <v>184</v>
      </c>
      <c r="E116" s="277">
        <v>25</v>
      </c>
      <c r="F116" s="277">
        <v>24</v>
      </c>
      <c r="G116" s="277" t="s">
        <v>165</v>
      </c>
      <c r="H116" s="277" t="s">
        <v>165</v>
      </c>
      <c r="I116" s="277">
        <v>236</v>
      </c>
      <c r="J116" s="299">
        <v>1.1299999999999999</v>
      </c>
    </row>
    <row r="117" spans="1:10" s="255" customFormat="1" x14ac:dyDescent="0.2">
      <c r="A117" s="230">
        <v>102</v>
      </c>
      <c r="B117" s="298" t="s">
        <v>624</v>
      </c>
      <c r="C117" s="277">
        <v>190</v>
      </c>
      <c r="D117" s="277">
        <v>170</v>
      </c>
      <c r="E117" s="277">
        <v>20</v>
      </c>
      <c r="F117" s="277">
        <v>18</v>
      </c>
      <c r="G117" s="277" t="s">
        <v>165</v>
      </c>
      <c r="H117" s="277" t="s">
        <v>165</v>
      </c>
      <c r="I117" s="277">
        <v>214</v>
      </c>
      <c r="J117" s="299">
        <v>1.1200000000000001</v>
      </c>
    </row>
    <row r="118" spans="1:10" s="255" customFormat="1" x14ac:dyDescent="0.2">
      <c r="A118" s="230">
        <v>103</v>
      </c>
      <c r="B118" s="298" t="s">
        <v>625</v>
      </c>
      <c r="C118" s="277">
        <v>187</v>
      </c>
      <c r="D118" s="277">
        <v>173</v>
      </c>
      <c r="E118" s="277">
        <v>14</v>
      </c>
      <c r="F118" s="277">
        <v>12</v>
      </c>
      <c r="G118" s="277" t="s">
        <v>165</v>
      </c>
      <c r="H118" s="277" t="s">
        <v>165</v>
      </c>
      <c r="I118" s="277">
        <v>206</v>
      </c>
      <c r="J118" s="299">
        <v>1.1100000000000001</v>
      </c>
    </row>
    <row r="119" spans="1:10" s="255" customFormat="1" x14ac:dyDescent="0.2">
      <c r="A119" s="230">
        <v>104</v>
      </c>
      <c r="B119" s="300" t="s">
        <v>626</v>
      </c>
      <c r="C119" s="301">
        <v>1003</v>
      </c>
      <c r="D119" s="301">
        <v>831</v>
      </c>
      <c r="E119" s="301">
        <v>172</v>
      </c>
      <c r="F119" s="301">
        <v>136</v>
      </c>
      <c r="G119" s="301">
        <v>25</v>
      </c>
      <c r="H119" s="301">
        <v>10</v>
      </c>
      <c r="I119" s="301">
        <v>1228</v>
      </c>
      <c r="J119" s="302">
        <v>1.22</v>
      </c>
    </row>
    <row r="120" spans="1:10" s="255" customFormat="1" x14ac:dyDescent="0.2">
      <c r="A120" s="230">
        <v>105</v>
      </c>
      <c r="B120" s="298" t="s">
        <v>627</v>
      </c>
      <c r="C120" s="277" t="s">
        <v>162</v>
      </c>
      <c r="D120" s="277" t="s">
        <v>162</v>
      </c>
      <c r="E120" s="277" t="s">
        <v>162</v>
      </c>
      <c r="F120" s="277" t="s">
        <v>162</v>
      </c>
      <c r="G120" s="277" t="s">
        <v>162</v>
      </c>
      <c r="H120" s="277" t="s">
        <v>162</v>
      </c>
      <c r="I120" s="277" t="s">
        <v>162</v>
      </c>
      <c r="J120" s="299" t="s">
        <v>162</v>
      </c>
    </row>
    <row r="121" spans="1:10" s="255" customFormat="1" x14ac:dyDescent="0.2">
      <c r="A121" s="230">
        <v>106</v>
      </c>
      <c r="B121" s="303" t="s">
        <v>628</v>
      </c>
      <c r="C121" s="277" t="s">
        <v>165</v>
      </c>
      <c r="D121" s="277" t="s">
        <v>165</v>
      </c>
      <c r="E121" s="277" t="s">
        <v>165</v>
      </c>
      <c r="F121" s="277" t="s">
        <v>165</v>
      </c>
      <c r="G121" s="277" t="s">
        <v>165</v>
      </c>
      <c r="H121" s="277" t="s">
        <v>165</v>
      </c>
      <c r="I121" s="277">
        <v>5</v>
      </c>
      <c r="J121" s="299" t="s">
        <v>165</v>
      </c>
    </row>
    <row r="122" spans="1:10" s="255" customFormat="1" x14ac:dyDescent="0.2">
      <c r="A122" s="230">
        <v>107</v>
      </c>
      <c r="B122" s="303" t="s">
        <v>629</v>
      </c>
      <c r="C122" s="277">
        <v>11</v>
      </c>
      <c r="D122" s="277" t="s">
        <v>165</v>
      </c>
      <c r="E122" s="277">
        <v>7</v>
      </c>
      <c r="F122" s="277" t="s">
        <v>165</v>
      </c>
      <c r="G122" s="277" t="s">
        <v>165</v>
      </c>
      <c r="H122" s="277" t="s">
        <v>165</v>
      </c>
      <c r="I122" s="277">
        <v>25</v>
      </c>
      <c r="J122" s="299">
        <v>2.2400000000000002</v>
      </c>
    </row>
    <row r="123" spans="1:10" s="255" customFormat="1" x14ac:dyDescent="0.2">
      <c r="A123" s="230">
        <v>108</v>
      </c>
      <c r="B123" s="303" t="s">
        <v>630</v>
      </c>
      <c r="C123" s="277">
        <v>42</v>
      </c>
      <c r="D123" s="277">
        <v>18</v>
      </c>
      <c r="E123" s="277">
        <v>24</v>
      </c>
      <c r="F123" s="277">
        <v>13</v>
      </c>
      <c r="G123" s="277">
        <v>8</v>
      </c>
      <c r="H123" s="277" t="s">
        <v>165</v>
      </c>
      <c r="I123" s="277">
        <v>84</v>
      </c>
      <c r="J123" s="299">
        <v>2.0099999999999998</v>
      </c>
    </row>
    <row r="124" spans="1:10" s="255" customFormat="1" x14ac:dyDescent="0.2">
      <c r="A124" s="230">
        <v>109</v>
      </c>
      <c r="B124" s="303" t="s">
        <v>631</v>
      </c>
      <c r="C124" s="277">
        <v>110</v>
      </c>
      <c r="D124" s="277">
        <v>72</v>
      </c>
      <c r="E124" s="277">
        <v>37</v>
      </c>
      <c r="F124" s="277">
        <v>28</v>
      </c>
      <c r="G124" s="277">
        <v>7</v>
      </c>
      <c r="H124" s="277" t="s">
        <v>165</v>
      </c>
      <c r="I124" s="277">
        <v>159</v>
      </c>
      <c r="J124" s="299">
        <v>1.45</v>
      </c>
    </row>
    <row r="125" spans="1:10" s="255" customFormat="1" x14ac:dyDescent="0.2">
      <c r="A125" s="230">
        <v>110</v>
      </c>
      <c r="B125" s="303" t="s">
        <v>632</v>
      </c>
      <c r="C125" s="277">
        <v>838</v>
      </c>
      <c r="D125" s="277">
        <v>735</v>
      </c>
      <c r="E125" s="277">
        <v>102</v>
      </c>
      <c r="F125" s="277">
        <v>93</v>
      </c>
      <c r="G125" s="277">
        <v>8</v>
      </c>
      <c r="H125" s="277" t="s">
        <v>165</v>
      </c>
      <c r="I125" s="277">
        <v>954</v>
      </c>
      <c r="J125" s="299">
        <v>1.1399999999999999</v>
      </c>
    </row>
    <row r="126" spans="1:10" s="255" customFormat="1" ht="18" customHeight="1" x14ac:dyDescent="0.2">
      <c r="A126" s="230"/>
      <c r="B126" s="304"/>
      <c r="C126" s="668" t="s">
        <v>28</v>
      </c>
      <c r="D126" s="669"/>
      <c r="E126" s="296"/>
      <c r="F126" s="296"/>
      <c r="G126" s="296"/>
      <c r="H126" s="296"/>
      <c r="I126" s="296"/>
      <c r="J126" s="296"/>
    </row>
    <row r="127" spans="1:10" s="255" customFormat="1" x14ac:dyDescent="0.2">
      <c r="A127" s="230">
        <v>111</v>
      </c>
      <c r="B127" s="298" t="s">
        <v>611</v>
      </c>
      <c r="C127" s="277">
        <v>90</v>
      </c>
      <c r="D127" s="277">
        <v>68</v>
      </c>
      <c r="E127" s="277">
        <v>22</v>
      </c>
      <c r="F127" s="277">
        <v>10</v>
      </c>
      <c r="G127" s="277">
        <v>7</v>
      </c>
      <c r="H127" s="277" t="s">
        <v>165</v>
      </c>
      <c r="I127" s="277">
        <v>131</v>
      </c>
      <c r="J127" s="299">
        <v>1.46</v>
      </c>
    </row>
    <row r="128" spans="1:10" s="255" customFormat="1" x14ac:dyDescent="0.2">
      <c r="A128" s="230">
        <v>112</v>
      </c>
      <c r="B128" s="298" t="s">
        <v>612</v>
      </c>
      <c r="C128" s="277">
        <v>912</v>
      </c>
      <c r="D128" s="277">
        <v>600</v>
      </c>
      <c r="E128" s="277">
        <v>312</v>
      </c>
      <c r="F128" s="277">
        <v>193</v>
      </c>
      <c r="G128" s="277">
        <v>77</v>
      </c>
      <c r="H128" s="277">
        <v>42</v>
      </c>
      <c r="I128" s="277">
        <v>1404</v>
      </c>
      <c r="J128" s="299">
        <v>1.54</v>
      </c>
    </row>
    <row r="129" spans="1:10" s="255" customFormat="1" x14ac:dyDescent="0.2">
      <c r="A129" s="230">
        <v>113</v>
      </c>
      <c r="B129" s="298" t="s">
        <v>613</v>
      </c>
      <c r="C129" s="277">
        <v>1720</v>
      </c>
      <c r="D129" s="277">
        <v>882</v>
      </c>
      <c r="E129" s="277">
        <v>838</v>
      </c>
      <c r="F129" s="277">
        <v>490</v>
      </c>
      <c r="G129" s="277">
        <v>221</v>
      </c>
      <c r="H129" s="277">
        <v>127</v>
      </c>
      <c r="I129" s="277">
        <v>3073</v>
      </c>
      <c r="J129" s="299">
        <v>1.79</v>
      </c>
    </row>
    <row r="130" spans="1:10" s="255" customFormat="1" x14ac:dyDescent="0.2">
      <c r="A130" s="230">
        <v>114</v>
      </c>
      <c r="B130" s="298" t="s">
        <v>614</v>
      </c>
      <c r="C130" s="277">
        <v>2057</v>
      </c>
      <c r="D130" s="277">
        <v>798</v>
      </c>
      <c r="E130" s="277">
        <v>1259</v>
      </c>
      <c r="F130" s="277">
        <v>480</v>
      </c>
      <c r="G130" s="277">
        <v>410</v>
      </c>
      <c r="H130" s="277">
        <v>369</v>
      </c>
      <c r="I130" s="277">
        <v>4577</v>
      </c>
      <c r="J130" s="299">
        <v>2.2200000000000002</v>
      </c>
    </row>
    <row r="131" spans="1:10" s="255" customFormat="1" x14ac:dyDescent="0.2">
      <c r="A131" s="230">
        <v>115</v>
      </c>
      <c r="B131" s="298" t="s">
        <v>615</v>
      </c>
      <c r="C131" s="277">
        <v>2046</v>
      </c>
      <c r="D131" s="277">
        <v>622</v>
      </c>
      <c r="E131" s="277">
        <v>1424</v>
      </c>
      <c r="F131" s="277">
        <v>330</v>
      </c>
      <c r="G131" s="277">
        <v>423</v>
      </c>
      <c r="H131" s="277">
        <v>671</v>
      </c>
      <c r="I131" s="277">
        <v>5473</v>
      </c>
      <c r="J131" s="299">
        <v>2.68</v>
      </c>
    </row>
    <row r="132" spans="1:10" s="255" customFormat="1" x14ac:dyDescent="0.2">
      <c r="A132" s="230">
        <v>116</v>
      </c>
      <c r="B132" s="298" t="s">
        <v>616</v>
      </c>
      <c r="C132" s="277">
        <v>2395</v>
      </c>
      <c r="D132" s="277">
        <v>662</v>
      </c>
      <c r="E132" s="277">
        <v>1734</v>
      </c>
      <c r="F132" s="277">
        <v>360</v>
      </c>
      <c r="G132" s="277">
        <v>460</v>
      </c>
      <c r="H132" s="277">
        <v>913</v>
      </c>
      <c r="I132" s="277">
        <v>6766</v>
      </c>
      <c r="J132" s="299">
        <v>2.83</v>
      </c>
    </row>
    <row r="133" spans="1:10" s="255" customFormat="1" x14ac:dyDescent="0.2">
      <c r="A133" s="230">
        <v>117</v>
      </c>
      <c r="B133" s="298" t="s">
        <v>617</v>
      </c>
      <c r="C133" s="277">
        <v>2936</v>
      </c>
      <c r="D133" s="277">
        <v>796</v>
      </c>
      <c r="E133" s="277">
        <v>2140</v>
      </c>
      <c r="F133" s="277">
        <v>548</v>
      </c>
      <c r="G133" s="277">
        <v>592</v>
      </c>
      <c r="H133" s="277">
        <v>999</v>
      </c>
      <c r="I133" s="277">
        <v>8031</v>
      </c>
      <c r="J133" s="299">
        <v>2.74</v>
      </c>
    </row>
    <row r="134" spans="1:10" s="255" customFormat="1" x14ac:dyDescent="0.2">
      <c r="A134" s="230">
        <v>118</v>
      </c>
      <c r="B134" s="298" t="s">
        <v>618</v>
      </c>
      <c r="C134" s="277">
        <v>2826</v>
      </c>
      <c r="D134" s="277">
        <v>737</v>
      </c>
      <c r="E134" s="277">
        <v>2088</v>
      </c>
      <c r="F134" s="277">
        <v>824</v>
      </c>
      <c r="G134" s="277">
        <v>593</v>
      </c>
      <c r="H134" s="277">
        <v>671</v>
      </c>
      <c r="I134" s="277">
        <v>7089</v>
      </c>
      <c r="J134" s="299">
        <v>2.5099999999999998</v>
      </c>
    </row>
    <row r="135" spans="1:10" s="255" customFormat="1" x14ac:dyDescent="0.2">
      <c r="A135" s="230">
        <v>119</v>
      </c>
      <c r="B135" s="298" t="s">
        <v>619</v>
      </c>
      <c r="C135" s="277">
        <v>2381</v>
      </c>
      <c r="D135" s="277">
        <v>604</v>
      </c>
      <c r="E135" s="277">
        <v>1777</v>
      </c>
      <c r="F135" s="277">
        <v>1050</v>
      </c>
      <c r="G135" s="277">
        <v>432</v>
      </c>
      <c r="H135" s="277">
        <v>296</v>
      </c>
      <c r="I135" s="277">
        <v>5274</v>
      </c>
      <c r="J135" s="299">
        <v>2.21</v>
      </c>
    </row>
    <row r="136" spans="1:10" s="255" customFormat="1" x14ac:dyDescent="0.2">
      <c r="A136" s="230">
        <v>120</v>
      </c>
      <c r="B136" s="298" t="s">
        <v>620</v>
      </c>
      <c r="C136" s="277">
        <v>2040</v>
      </c>
      <c r="D136" s="277">
        <v>478</v>
      </c>
      <c r="E136" s="277">
        <v>1563</v>
      </c>
      <c r="F136" s="277">
        <v>1217</v>
      </c>
      <c r="G136" s="277">
        <v>245</v>
      </c>
      <c r="H136" s="277">
        <v>101</v>
      </c>
      <c r="I136" s="277">
        <v>4083</v>
      </c>
      <c r="J136" s="299">
        <v>2</v>
      </c>
    </row>
    <row r="137" spans="1:10" s="255" customFormat="1" x14ac:dyDescent="0.2">
      <c r="A137" s="230">
        <v>121</v>
      </c>
      <c r="B137" s="298" t="s">
        <v>621</v>
      </c>
      <c r="C137" s="277">
        <v>1606</v>
      </c>
      <c r="D137" s="277">
        <v>336</v>
      </c>
      <c r="E137" s="277">
        <v>1271</v>
      </c>
      <c r="F137" s="277">
        <v>1138</v>
      </c>
      <c r="G137" s="277">
        <v>104</v>
      </c>
      <c r="H137" s="277">
        <v>29</v>
      </c>
      <c r="I137" s="277">
        <v>3053</v>
      </c>
      <c r="J137" s="299">
        <v>1.9</v>
      </c>
    </row>
    <row r="138" spans="1:10" s="255" customFormat="1" x14ac:dyDescent="0.2">
      <c r="A138" s="230">
        <v>122</v>
      </c>
      <c r="B138" s="298" t="s">
        <v>622</v>
      </c>
      <c r="C138" s="277">
        <v>1920</v>
      </c>
      <c r="D138" s="277">
        <v>367</v>
      </c>
      <c r="E138" s="277">
        <v>1552</v>
      </c>
      <c r="F138" s="277">
        <v>1467</v>
      </c>
      <c r="G138" s="277">
        <v>71</v>
      </c>
      <c r="H138" s="277">
        <v>14</v>
      </c>
      <c r="I138" s="277">
        <v>3575</v>
      </c>
      <c r="J138" s="299">
        <v>1.86</v>
      </c>
    </row>
    <row r="139" spans="1:10" s="255" customFormat="1" x14ac:dyDescent="0.2">
      <c r="A139" s="230">
        <v>123</v>
      </c>
      <c r="B139" s="298" t="s">
        <v>623</v>
      </c>
      <c r="C139" s="277">
        <v>1651</v>
      </c>
      <c r="D139" s="277">
        <v>336</v>
      </c>
      <c r="E139" s="277">
        <v>1316</v>
      </c>
      <c r="F139" s="277">
        <v>1268</v>
      </c>
      <c r="G139" s="277">
        <v>41</v>
      </c>
      <c r="H139" s="277">
        <v>7</v>
      </c>
      <c r="I139" s="277">
        <v>3026</v>
      </c>
      <c r="J139" s="299">
        <v>1.83</v>
      </c>
    </row>
    <row r="140" spans="1:10" s="255" customFormat="1" x14ac:dyDescent="0.2">
      <c r="A140" s="230">
        <v>124</v>
      </c>
      <c r="B140" s="298" t="s">
        <v>624</v>
      </c>
      <c r="C140" s="277">
        <v>870</v>
      </c>
      <c r="D140" s="277">
        <v>220</v>
      </c>
      <c r="E140" s="277">
        <v>650</v>
      </c>
      <c r="F140" s="277">
        <v>627</v>
      </c>
      <c r="G140" s="277">
        <v>20</v>
      </c>
      <c r="H140" s="277" t="s">
        <v>165</v>
      </c>
      <c r="I140" s="277">
        <v>1548</v>
      </c>
      <c r="J140" s="299">
        <v>1.78</v>
      </c>
    </row>
    <row r="141" spans="1:10" s="255" customFormat="1" x14ac:dyDescent="0.2">
      <c r="A141" s="230">
        <v>125</v>
      </c>
      <c r="B141" s="298" t="s">
        <v>625</v>
      </c>
      <c r="C141" s="277">
        <v>531</v>
      </c>
      <c r="D141" s="277">
        <v>197</v>
      </c>
      <c r="E141" s="277">
        <v>334</v>
      </c>
      <c r="F141" s="277">
        <v>323</v>
      </c>
      <c r="G141" s="277">
        <v>10</v>
      </c>
      <c r="H141" s="277" t="s">
        <v>165</v>
      </c>
      <c r="I141" s="277">
        <v>881</v>
      </c>
      <c r="J141" s="299">
        <v>1.66</v>
      </c>
    </row>
    <row r="142" spans="1:10" s="255" customFormat="1" x14ac:dyDescent="0.2">
      <c r="A142" s="230">
        <v>126</v>
      </c>
      <c r="B142" s="300" t="s">
        <v>626</v>
      </c>
      <c r="C142" s="301">
        <v>25982</v>
      </c>
      <c r="D142" s="301">
        <v>7702</v>
      </c>
      <c r="E142" s="301">
        <v>18280</v>
      </c>
      <c r="F142" s="301">
        <v>10327</v>
      </c>
      <c r="G142" s="301">
        <v>3705</v>
      </c>
      <c r="H142" s="301">
        <v>4248</v>
      </c>
      <c r="I142" s="301">
        <v>57985</v>
      </c>
      <c r="J142" s="302">
        <v>2.23</v>
      </c>
    </row>
    <row r="143" spans="1:10" s="255" customFormat="1" x14ac:dyDescent="0.2">
      <c r="A143" s="230">
        <v>127</v>
      </c>
      <c r="B143" s="298" t="s">
        <v>627</v>
      </c>
      <c r="C143" s="277">
        <v>1002</v>
      </c>
      <c r="D143" s="277">
        <v>668</v>
      </c>
      <c r="E143" s="277">
        <v>334</v>
      </c>
      <c r="F143" s="277">
        <v>204</v>
      </c>
      <c r="G143" s="277">
        <v>83</v>
      </c>
      <c r="H143" s="277">
        <v>47</v>
      </c>
      <c r="I143" s="277">
        <v>1535</v>
      </c>
      <c r="J143" s="299">
        <v>1.53</v>
      </c>
    </row>
    <row r="144" spans="1:10" s="255" customFormat="1" x14ac:dyDescent="0.2">
      <c r="A144" s="230">
        <v>128</v>
      </c>
      <c r="B144" s="303" t="s">
        <v>628</v>
      </c>
      <c r="C144" s="277">
        <v>3777</v>
      </c>
      <c r="D144" s="277">
        <v>1680</v>
      </c>
      <c r="E144" s="277">
        <v>2097</v>
      </c>
      <c r="F144" s="277">
        <v>971</v>
      </c>
      <c r="G144" s="277">
        <v>631</v>
      </c>
      <c r="H144" s="277">
        <v>495</v>
      </c>
      <c r="I144" s="277">
        <v>7649</v>
      </c>
      <c r="J144" s="299">
        <v>2.0299999999999998</v>
      </c>
    </row>
    <row r="145" spans="1:11" s="255" customFormat="1" x14ac:dyDescent="0.2">
      <c r="A145" s="230">
        <v>129</v>
      </c>
      <c r="B145" s="303" t="s">
        <v>629</v>
      </c>
      <c r="C145" s="277">
        <v>4441</v>
      </c>
      <c r="D145" s="277">
        <v>1283</v>
      </c>
      <c r="E145" s="277">
        <v>3158</v>
      </c>
      <c r="F145" s="277">
        <v>691</v>
      </c>
      <c r="G145" s="277">
        <v>883</v>
      </c>
      <c r="H145" s="277">
        <v>1584</v>
      </c>
      <c r="I145" s="277">
        <v>12240</v>
      </c>
      <c r="J145" s="299">
        <v>2.76</v>
      </c>
    </row>
    <row r="146" spans="1:11" s="255" customFormat="1" x14ac:dyDescent="0.2">
      <c r="A146" s="230">
        <v>130</v>
      </c>
      <c r="B146" s="303" t="s">
        <v>630</v>
      </c>
      <c r="C146" s="277">
        <v>5761</v>
      </c>
      <c r="D146" s="277">
        <v>1534</v>
      </c>
      <c r="E146" s="277">
        <v>4228</v>
      </c>
      <c r="F146" s="277">
        <v>1372</v>
      </c>
      <c r="G146" s="277">
        <v>1185</v>
      </c>
      <c r="H146" s="277">
        <v>1671</v>
      </c>
      <c r="I146" s="277">
        <v>15120</v>
      </c>
      <c r="J146" s="299">
        <v>2.62</v>
      </c>
    </row>
    <row r="147" spans="1:11" s="255" customFormat="1" x14ac:dyDescent="0.2">
      <c r="A147" s="230">
        <v>131</v>
      </c>
      <c r="B147" s="303" t="s">
        <v>631</v>
      </c>
      <c r="C147" s="277">
        <v>4422</v>
      </c>
      <c r="D147" s="277">
        <v>1082</v>
      </c>
      <c r="E147" s="277">
        <v>3340</v>
      </c>
      <c r="F147" s="277">
        <v>2267</v>
      </c>
      <c r="G147" s="277">
        <v>676</v>
      </c>
      <c r="H147" s="277">
        <v>396</v>
      </c>
      <c r="I147" s="277">
        <v>9358</v>
      </c>
      <c r="J147" s="299">
        <v>2.12</v>
      </c>
    </row>
    <row r="148" spans="1:11" s="255" customFormat="1" x14ac:dyDescent="0.2">
      <c r="A148" s="230">
        <v>132</v>
      </c>
      <c r="B148" s="303" t="s">
        <v>632</v>
      </c>
      <c r="C148" s="277">
        <v>6579</v>
      </c>
      <c r="D148" s="277">
        <v>1456</v>
      </c>
      <c r="E148" s="277">
        <v>5123</v>
      </c>
      <c r="F148" s="277">
        <v>4822</v>
      </c>
      <c r="G148" s="277">
        <v>246</v>
      </c>
      <c r="H148" s="277">
        <v>55</v>
      </c>
      <c r="I148" s="277">
        <v>12083</v>
      </c>
      <c r="J148" s="299">
        <v>1.84</v>
      </c>
    </row>
    <row r="149" spans="1:11" s="255" customFormat="1" x14ac:dyDescent="0.2">
      <c r="A149" s="270"/>
      <c r="B149" s="306"/>
      <c r="C149" s="297"/>
      <c r="D149" s="297"/>
      <c r="E149" s="297"/>
      <c r="F149" s="297"/>
      <c r="G149" s="297"/>
      <c r="H149" s="297"/>
      <c r="I149" s="297"/>
      <c r="J149" s="297"/>
      <c r="K149" s="297"/>
    </row>
    <row r="150" spans="1:11" s="255" customFormat="1" ht="11.25" customHeight="1" x14ac:dyDescent="0.2">
      <c r="A150" s="233" t="s">
        <v>558</v>
      </c>
      <c r="B150" s="304"/>
      <c r="C150" s="233"/>
      <c r="D150" s="307"/>
      <c r="E150" s="307"/>
      <c r="F150" s="307"/>
      <c r="G150" s="307"/>
      <c r="H150" s="307"/>
      <c r="I150" s="307"/>
      <c r="J150" s="307"/>
    </row>
    <row r="151" spans="1:11" s="255" customFormat="1" x14ac:dyDescent="0.2">
      <c r="A151" s="230"/>
      <c r="B151" s="308"/>
      <c r="C151" s="308"/>
      <c r="J151" s="309"/>
    </row>
    <row r="152" spans="1:11" s="255" customFormat="1" x14ac:dyDescent="0.2">
      <c r="A152" s="230"/>
      <c r="B152" s="308"/>
      <c r="C152" s="308"/>
      <c r="J152" s="309"/>
    </row>
    <row r="153" spans="1:11" s="255" customFormat="1" x14ac:dyDescent="0.2">
      <c r="A153" s="230"/>
      <c r="B153" s="308"/>
      <c r="C153" s="308"/>
      <c r="J153" s="309"/>
    </row>
    <row r="154" spans="1:11" s="255" customFormat="1" x14ac:dyDescent="0.2">
      <c r="A154" s="230"/>
      <c r="B154" s="308"/>
      <c r="C154" s="308"/>
      <c r="J154" s="309"/>
    </row>
    <row r="155" spans="1:11" s="255" customFormat="1" x14ac:dyDescent="0.2">
      <c r="A155" s="230"/>
      <c r="B155" s="308"/>
      <c r="C155" s="308"/>
      <c r="J155" s="309"/>
    </row>
    <row r="156" spans="1:11" s="255" customFormat="1" x14ac:dyDescent="0.2">
      <c r="A156" s="230"/>
      <c r="B156" s="308"/>
      <c r="C156" s="308"/>
      <c r="J156" s="309"/>
    </row>
    <row r="157" spans="1:11" s="255" customFormat="1" x14ac:dyDescent="0.2">
      <c r="A157" s="230"/>
      <c r="B157" s="308"/>
      <c r="C157" s="308"/>
      <c r="J157" s="309"/>
    </row>
    <row r="158" spans="1:11" s="255" customFormat="1" x14ac:dyDescent="0.2">
      <c r="A158" s="230"/>
      <c r="B158" s="308"/>
      <c r="C158" s="308"/>
      <c r="J158" s="309"/>
    </row>
    <row r="159" spans="1:11" s="255" customFormat="1" x14ac:dyDescent="0.2">
      <c r="A159" s="230"/>
      <c r="B159" s="308"/>
      <c r="C159" s="308"/>
      <c r="J159" s="309"/>
    </row>
    <row r="160" spans="1:11" s="255" customFormat="1" x14ac:dyDescent="0.2">
      <c r="A160" s="230"/>
      <c r="B160" s="308"/>
      <c r="C160" s="308"/>
      <c r="J160" s="309"/>
    </row>
    <row r="161" spans="1:10" s="255" customFormat="1" x14ac:dyDescent="0.2">
      <c r="A161" s="230"/>
      <c r="B161" s="308"/>
      <c r="C161" s="308"/>
      <c r="J161" s="309"/>
    </row>
    <row r="162" spans="1:10" s="255" customFormat="1" x14ac:dyDescent="0.2">
      <c r="A162" s="230"/>
      <c r="B162" s="308"/>
      <c r="C162" s="308"/>
      <c r="J162" s="309"/>
    </row>
    <row r="163" spans="1:10" s="255" customFormat="1" x14ac:dyDescent="0.2">
      <c r="A163" s="230"/>
      <c r="B163" s="308"/>
      <c r="C163" s="308"/>
      <c r="J163" s="309"/>
    </row>
    <row r="164" spans="1:10" s="255" customFormat="1" x14ac:dyDescent="0.2">
      <c r="A164" s="230"/>
      <c r="B164" s="308"/>
      <c r="C164" s="308"/>
      <c r="J164" s="309"/>
    </row>
    <row r="165" spans="1:10" s="255" customFormat="1" x14ac:dyDescent="0.2">
      <c r="A165" s="230"/>
      <c r="B165" s="308"/>
      <c r="C165" s="308"/>
      <c r="J165" s="309"/>
    </row>
    <row r="166" spans="1:10" s="255" customFormat="1" x14ac:dyDescent="0.2">
      <c r="A166" s="230"/>
      <c r="B166" s="308"/>
      <c r="C166" s="308"/>
      <c r="J166" s="309"/>
    </row>
    <row r="167" spans="1:10" s="255" customFormat="1" x14ac:dyDescent="0.2">
      <c r="A167" s="230"/>
      <c r="B167" s="308"/>
      <c r="C167" s="308"/>
      <c r="J167" s="309"/>
    </row>
    <row r="168" spans="1:10" s="255" customFormat="1" x14ac:dyDescent="0.2">
      <c r="A168" s="230"/>
      <c r="B168" s="308"/>
      <c r="C168" s="308"/>
      <c r="J168" s="309"/>
    </row>
    <row r="169" spans="1:10" s="255" customFormat="1" x14ac:dyDescent="0.2">
      <c r="A169" s="230"/>
      <c r="B169" s="308"/>
      <c r="C169" s="308"/>
      <c r="J169" s="309"/>
    </row>
    <row r="170" spans="1:10" s="255" customFormat="1" x14ac:dyDescent="0.2">
      <c r="A170" s="230"/>
      <c r="B170" s="308"/>
      <c r="C170" s="308"/>
      <c r="J170" s="309"/>
    </row>
    <row r="171" spans="1:10" s="255" customFormat="1" x14ac:dyDescent="0.2">
      <c r="A171" s="230"/>
      <c r="B171" s="308"/>
      <c r="C171" s="308"/>
      <c r="J171" s="309"/>
    </row>
    <row r="172" spans="1:10" s="255" customFormat="1" x14ac:dyDescent="0.2">
      <c r="A172" s="230"/>
      <c r="B172" s="308"/>
      <c r="C172" s="308"/>
      <c r="J172" s="309"/>
    </row>
    <row r="173" spans="1:10" s="255" customFormat="1" x14ac:dyDescent="0.2">
      <c r="A173" s="230"/>
      <c r="B173" s="308"/>
      <c r="C173" s="308"/>
      <c r="J173" s="309"/>
    </row>
    <row r="174" spans="1:10" s="255" customFormat="1" x14ac:dyDescent="0.2">
      <c r="A174" s="230"/>
      <c r="B174" s="308"/>
      <c r="C174" s="308"/>
      <c r="J174" s="309"/>
    </row>
    <row r="175" spans="1:10" s="255" customFormat="1" x14ac:dyDescent="0.2">
      <c r="A175" s="230"/>
      <c r="B175" s="308"/>
      <c r="C175" s="308"/>
      <c r="J175" s="309"/>
    </row>
    <row r="176" spans="1:10" s="255" customFormat="1" x14ac:dyDescent="0.2">
      <c r="A176" s="230"/>
      <c r="B176" s="308"/>
      <c r="C176" s="308"/>
      <c r="J176" s="309"/>
    </row>
    <row r="177" spans="1:10" s="255" customFormat="1" x14ac:dyDescent="0.2">
      <c r="A177" s="230"/>
      <c r="B177" s="308"/>
      <c r="C177" s="308"/>
      <c r="J177" s="309"/>
    </row>
    <row r="178" spans="1:10" s="255" customFormat="1" x14ac:dyDescent="0.2">
      <c r="A178" s="230"/>
      <c r="B178" s="308"/>
      <c r="C178" s="308"/>
      <c r="J178" s="309"/>
    </row>
    <row r="179" spans="1:10" s="255" customFormat="1" x14ac:dyDescent="0.2">
      <c r="A179" s="230"/>
      <c r="B179" s="308"/>
      <c r="C179" s="308"/>
      <c r="J179" s="309"/>
    </row>
    <row r="180" spans="1:10" s="255" customFormat="1" x14ac:dyDescent="0.2">
      <c r="A180" s="230"/>
      <c r="B180" s="308"/>
      <c r="C180" s="308"/>
      <c r="J180" s="309"/>
    </row>
    <row r="181" spans="1:10" s="255" customFormat="1" x14ac:dyDescent="0.2">
      <c r="A181" s="230"/>
      <c r="B181" s="308"/>
      <c r="C181" s="308"/>
      <c r="J181" s="309"/>
    </row>
    <row r="182" spans="1:10" s="255" customFormat="1" x14ac:dyDescent="0.2">
      <c r="A182" s="230"/>
      <c r="B182" s="308"/>
      <c r="C182" s="308"/>
      <c r="J182" s="309"/>
    </row>
    <row r="183" spans="1:10" s="255" customFormat="1" x14ac:dyDescent="0.2">
      <c r="A183" s="230"/>
      <c r="B183" s="308"/>
      <c r="C183" s="308"/>
      <c r="J183" s="309"/>
    </row>
    <row r="184" spans="1:10" s="255" customFormat="1" x14ac:dyDescent="0.2">
      <c r="A184" s="230"/>
      <c r="B184" s="308"/>
      <c r="C184" s="308"/>
      <c r="J184" s="309"/>
    </row>
    <row r="185" spans="1:10" s="255" customFormat="1" x14ac:dyDescent="0.2">
      <c r="A185" s="230"/>
      <c r="B185" s="308"/>
      <c r="C185" s="308"/>
      <c r="J185" s="309"/>
    </row>
    <row r="186" spans="1:10" s="255" customFormat="1" x14ac:dyDescent="0.2">
      <c r="A186" s="230"/>
      <c r="B186" s="308"/>
      <c r="C186" s="308"/>
      <c r="J186" s="309"/>
    </row>
    <row r="187" spans="1:10" s="255" customFormat="1" x14ac:dyDescent="0.2">
      <c r="A187" s="230"/>
      <c r="B187" s="308"/>
      <c r="C187" s="308"/>
      <c r="J187" s="309"/>
    </row>
    <row r="188" spans="1:10" s="255" customFormat="1" x14ac:dyDescent="0.2">
      <c r="A188" s="230"/>
      <c r="B188" s="308"/>
      <c r="C188" s="308"/>
      <c r="J188" s="309"/>
    </row>
    <row r="189" spans="1:10" s="255" customFormat="1" x14ac:dyDescent="0.2">
      <c r="A189" s="230"/>
      <c r="B189" s="308"/>
      <c r="C189" s="308"/>
      <c r="J189" s="309"/>
    </row>
    <row r="190" spans="1:10" s="255" customFormat="1" x14ac:dyDescent="0.2">
      <c r="A190" s="230"/>
      <c r="B190" s="308"/>
      <c r="C190" s="308"/>
      <c r="J190" s="309"/>
    </row>
    <row r="191" spans="1:10" s="255" customFormat="1" x14ac:dyDescent="0.2">
      <c r="A191" s="230"/>
      <c r="B191" s="308"/>
      <c r="C191" s="308"/>
      <c r="J191" s="309"/>
    </row>
    <row r="192" spans="1:10" s="255" customFormat="1" x14ac:dyDescent="0.2">
      <c r="A192" s="230"/>
      <c r="B192" s="308"/>
      <c r="C192" s="308"/>
      <c r="J192" s="309"/>
    </row>
    <row r="193" spans="1:10" s="255" customFormat="1" x14ac:dyDescent="0.2">
      <c r="A193" s="230"/>
      <c r="B193" s="308"/>
      <c r="C193" s="308"/>
      <c r="J193" s="309"/>
    </row>
    <row r="194" spans="1:10" s="255" customFormat="1" x14ac:dyDescent="0.2">
      <c r="A194" s="230"/>
      <c r="B194" s="308"/>
      <c r="C194" s="308"/>
      <c r="J194" s="309"/>
    </row>
    <row r="195" spans="1:10" s="255" customFormat="1" x14ac:dyDescent="0.2">
      <c r="A195" s="230"/>
      <c r="B195" s="308"/>
      <c r="C195" s="308"/>
      <c r="J195" s="309"/>
    </row>
    <row r="196" spans="1:10" s="255" customFormat="1" x14ac:dyDescent="0.2">
      <c r="A196" s="230"/>
      <c r="B196" s="308"/>
      <c r="C196" s="308"/>
      <c r="J196" s="309"/>
    </row>
    <row r="197" spans="1:10" s="255" customFormat="1" x14ac:dyDescent="0.2">
      <c r="A197" s="230"/>
      <c r="B197" s="308"/>
      <c r="C197" s="308"/>
      <c r="J197" s="309"/>
    </row>
    <row r="198" spans="1:10" s="255" customFormat="1" x14ac:dyDescent="0.2">
      <c r="A198" s="230"/>
      <c r="B198" s="308"/>
      <c r="C198" s="308"/>
      <c r="J198" s="309"/>
    </row>
    <row r="199" spans="1:10" s="255" customFormat="1" x14ac:dyDescent="0.2">
      <c r="A199" s="230"/>
      <c r="B199" s="308"/>
      <c r="C199" s="308"/>
      <c r="J199" s="309"/>
    </row>
    <row r="200" spans="1:10" s="255" customFormat="1" x14ac:dyDescent="0.2">
      <c r="A200" s="230"/>
      <c r="B200" s="308"/>
      <c r="C200" s="308"/>
      <c r="J200" s="309"/>
    </row>
    <row r="201" spans="1:10" s="255" customFormat="1" x14ac:dyDescent="0.2">
      <c r="A201" s="230"/>
      <c r="B201" s="308"/>
      <c r="C201" s="308"/>
      <c r="J201" s="309"/>
    </row>
    <row r="202" spans="1:10" s="255" customFormat="1" x14ac:dyDescent="0.2">
      <c r="A202" s="230"/>
      <c r="B202" s="308"/>
      <c r="C202" s="308"/>
      <c r="J202" s="309"/>
    </row>
    <row r="203" spans="1:10" s="255" customFormat="1" x14ac:dyDescent="0.2">
      <c r="A203" s="230"/>
      <c r="B203" s="308"/>
      <c r="C203" s="308"/>
      <c r="J203" s="309"/>
    </row>
    <row r="204" spans="1:10" s="255" customFormat="1" x14ac:dyDescent="0.2">
      <c r="A204" s="230"/>
      <c r="B204" s="308"/>
      <c r="C204" s="308"/>
      <c r="J204" s="309"/>
    </row>
    <row r="205" spans="1:10" s="255" customFormat="1" x14ac:dyDescent="0.2">
      <c r="A205" s="230"/>
      <c r="B205" s="308"/>
      <c r="C205" s="308"/>
      <c r="J205" s="309"/>
    </row>
    <row r="206" spans="1:10" s="255" customFormat="1" x14ac:dyDescent="0.2">
      <c r="A206" s="230"/>
      <c r="B206" s="308"/>
      <c r="C206" s="308"/>
      <c r="J206" s="309"/>
    </row>
    <row r="207" spans="1:10" s="255" customFormat="1" x14ac:dyDescent="0.2">
      <c r="A207" s="230"/>
      <c r="B207" s="308"/>
      <c r="C207" s="308"/>
      <c r="J207" s="309"/>
    </row>
    <row r="208" spans="1:10" s="255" customFormat="1" x14ac:dyDescent="0.2">
      <c r="A208" s="230"/>
      <c r="B208" s="308"/>
      <c r="C208" s="308"/>
      <c r="J208" s="309"/>
    </row>
    <row r="209" spans="1:10" s="255" customFormat="1" x14ac:dyDescent="0.2">
      <c r="A209" s="230"/>
      <c r="B209" s="308"/>
      <c r="C209" s="308"/>
      <c r="J209" s="309"/>
    </row>
    <row r="210" spans="1:10" s="255" customFormat="1" x14ac:dyDescent="0.2">
      <c r="A210" s="230"/>
      <c r="B210" s="308"/>
      <c r="C210" s="308"/>
      <c r="J210" s="309"/>
    </row>
    <row r="211" spans="1:10" s="255" customFormat="1" x14ac:dyDescent="0.2">
      <c r="A211" s="230"/>
      <c r="B211" s="308"/>
      <c r="C211" s="308"/>
      <c r="J211" s="309"/>
    </row>
    <row r="212" spans="1:10" s="255" customFormat="1" x14ac:dyDescent="0.2">
      <c r="A212" s="230"/>
      <c r="B212" s="308"/>
      <c r="C212" s="308"/>
      <c r="J212" s="309"/>
    </row>
    <row r="213" spans="1:10" s="255" customFormat="1" x14ac:dyDescent="0.2">
      <c r="A213" s="230"/>
      <c r="B213" s="308"/>
      <c r="C213" s="308"/>
      <c r="J213" s="309"/>
    </row>
    <row r="214" spans="1:10" s="255" customFormat="1" x14ac:dyDescent="0.2">
      <c r="A214" s="230"/>
      <c r="B214" s="308"/>
      <c r="C214" s="308"/>
      <c r="J214" s="309"/>
    </row>
    <row r="215" spans="1:10" s="255" customFormat="1" x14ac:dyDescent="0.2">
      <c r="A215" s="230"/>
      <c r="B215" s="308"/>
      <c r="C215" s="308"/>
      <c r="J215" s="309"/>
    </row>
    <row r="216" spans="1:10" s="255" customFormat="1" x14ac:dyDescent="0.2">
      <c r="A216" s="230"/>
      <c r="B216" s="308"/>
      <c r="C216" s="308"/>
      <c r="J216" s="309"/>
    </row>
    <row r="217" spans="1:10" s="255" customFormat="1" x14ac:dyDescent="0.2">
      <c r="A217" s="230"/>
      <c r="B217" s="308"/>
      <c r="C217" s="308"/>
      <c r="J217" s="309"/>
    </row>
    <row r="218" spans="1:10" s="255" customFormat="1" x14ac:dyDescent="0.2">
      <c r="A218" s="230"/>
      <c r="B218" s="308"/>
      <c r="C218" s="308"/>
      <c r="J218" s="309"/>
    </row>
    <row r="219" spans="1:10" s="255" customFormat="1" x14ac:dyDescent="0.2">
      <c r="A219" s="230"/>
      <c r="B219" s="308"/>
      <c r="C219" s="308"/>
      <c r="J219" s="309"/>
    </row>
    <row r="220" spans="1:10" s="255" customFormat="1" x14ac:dyDescent="0.2">
      <c r="A220" s="230"/>
      <c r="B220" s="308"/>
      <c r="C220" s="308"/>
      <c r="J220" s="309"/>
    </row>
    <row r="221" spans="1:10" s="255" customFormat="1" x14ac:dyDescent="0.2">
      <c r="A221" s="230"/>
      <c r="B221" s="308"/>
      <c r="C221" s="308"/>
      <c r="J221" s="309"/>
    </row>
    <row r="222" spans="1:10" s="255" customFormat="1" x14ac:dyDescent="0.2">
      <c r="A222" s="230"/>
      <c r="B222" s="308"/>
      <c r="C222" s="308"/>
      <c r="J222" s="309"/>
    </row>
    <row r="223" spans="1:10" s="255" customFormat="1" x14ac:dyDescent="0.2">
      <c r="A223" s="230"/>
      <c r="B223" s="308"/>
      <c r="C223" s="308"/>
      <c r="J223" s="309"/>
    </row>
    <row r="224" spans="1:10" s="255" customFormat="1" x14ac:dyDescent="0.2">
      <c r="A224" s="230"/>
      <c r="B224" s="308"/>
      <c r="C224" s="308"/>
      <c r="J224" s="309"/>
    </row>
    <row r="225" spans="1:10" s="255" customFormat="1" x14ac:dyDescent="0.2">
      <c r="A225" s="230"/>
      <c r="B225" s="308"/>
      <c r="C225" s="308"/>
      <c r="J225" s="309"/>
    </row>
    <row r="226" spans="1:10" s="255" customFormat="1" x14ac:dyDescent="0.2">
      <c r="A226" s="230"/>
      <c r="B226" s="308"/>
      <c r="C226" s="308"/>
      <c r="J226" s="309"/>
    </row>
    <row r="227" spans="1:10" s="255" customFormat="1" x14ac:dyDescent="0.2">
      <c r="A227" s="230"/>
      <c r="B227" s="308"/>
      <c r="C227" s="308"/>
      <c r="J227" s="309"/>
    </row>
    <row r="228" spans="1:10" s="255" customFormat="1" x14ac:dyDescent="0.2">
      <c r="A228" s="230"/>
      <c r="B228" s="308"/>
      <c r="C228" s="308"/>
      <c r="J228" s="309"/>
    </row>
    <row r="229" spans="1:10" s="255" customFormat="1" x14ac:dyDescent="0.2">
      <c r="A229" s="230"/>
      <c r="B229" s="308"/>
      <c r="C229" s="308"/>
      <c r="J229" s="309"/>
    </row>
    <row r="230" spans="1:10" s="255" customFormat="1" x14ac:dyDescent="0.2">
      <c r="A230" s="230"/>
      <c r="B230" s="308"/>
      <c r="C230" s="308"/>
      <c r="J230" s="309"/>
    </row>
    <row r="231" spans="1:10" s="255" customFormat="1" x14ac:dyDescent="0.2">
      <c r="A231" s="230"/>
      <c r="B231" s="308"/>
      <c r="C231" s="308"/>
      <c r="J231" s="309"/>
    </row>
    <row r="232" spans="1:10" s="255" customFormat="1" x14ac:dyDescent="0.2">
      <c r="A232" s="230"/>
      <c r="B232" s="308"/>
      <c r="C232" s="308"/>
      <c r="J232" s="309"/>
    </row>
    <row r="233" spans="1:10" s="255" customFormat="1" x14ac:dyDescent="0.2">
      <c r="A233" s="230"/>
      <c r="B233" s="308"/>
      <c r="C233" s="308"/>
      <c r="J233" s="309"/>
    </row>
    <row r="234" spans="1:10" s="255" customFormat="1" x14ac:dyDescent="0.2">
      <c r="A234" s="230"/>
      <c r="B234" s="308"/>
      <c r="C234" s="308"/>
      <c r="J234" s="309"/>
    </row>
    <row r="235" spans="1:10" s="255" customFormat="1" x14ac:dyDescent="0.2">
      <c r="A235" s="230"/>
      <c r="B235" s="308"/>
      <c r="C235" s="308"/>
      <c r="J235" s="309"/>
    </row>
    <row r="236" spans="1:10" s="255" customFormat="1" x14ac:dyDescent="0.2">
      <c r="A236" s="230"/>
      <c r="B236" s="308"/>
      <c r="C236" s="308"/>
      <c r="J236" s="309"/>
    </row>
    <row r="237" spans="1:10" s="255" customFormat="1" x14ac:dyDescent="0.2">
      <c r="A237" s="230"/>
      <c r="B237" s="308"/>
      <c r="C237" s="308"/>
      <c r="J237" s="309"/>
    </row>
    <row r="238" spans="1:10" s="255" customFormat="1" x14ac:dyDescent="0.2">
      <c r="A238" s="230"/>
      <c r="B238" s="308"/>
      <c r="C238" s="308"/>
      <c r="J238" s="309"/>
    </row>
    <row r="239" spans="1:10" s="255" customFormat="1" x14ac:dyDescent="0.2">
      <c r="A239" s="230"/>
      <c r="B239" s="308"/>
      <c r="C239" s="308"/>
      <c r="J239" s="309"/>
    </row>
    <row r="240" spans="1:10" s="255" customFormat="1" x14ac:dyDescent="0.2">
      <c r="A240" s="230"/>
      <c r="B240" s="308"/>
      <c r="C240" s="308"/>
      <c r="J240" s="309"/>
    </row>
    <row r="241" spans="1:10" s="255" customFormat="1" x14ac:dyDescent="0.2">
      <c r="A241" s="230"/>
      <c r="B241" s="308"/>
      <c r="C241" s="308"/>
      <c r="J241" s="309"/>
    </row>
    <row r="242" spans="1:10" s="255" customFormat="1" x14ac:dyDescent="0.2">
      <c r="A242" s="230"/>
      <c r="B242" s="308"/>
      <c r="C242" s="308"/>
      <c r="J242" s="309"/>
    </row>
    <row r="243" spans="1:10" s="255" customFormat="1" x14ac:dyDescent="0.2">
      <c r="A243" s="230"/>
      <c r="B243" s="308"/>
      <c r="C243" s="308"/>
      <c r="J243" s="309"/>
    </row>
    <row r="244" spans="1:10" s="255" customFormat="1" x14ac:dyDescent="0.2">
      <c r="A244" s="230"/>
      <c r="B244" s="308"/>
      <c r="C244" s="308"/>
      <c r="J244" s="309"/>
    </row>
    <row r="245" spans="1:10" s="255" customFormat="1" x14ac:dyDescent="0.2">
      <c r="A245" s="230"/>
      <c r="B245" s="308"/>
      <c r="C245" s="308"/>
      <c r="J245" s="309"/>
    </row>
    <row r="246" spans="1:10" s="255" customFormat="1" x14ac:dyDescent="0.2">
      <c r="A246" s="230"/>
      <c r="B246" s="308"/>
      <c r="C246" s="308"/>
      <c r="J246" s="309"/>
    </row>
    <row r="247" spans="1:10" s="255" customFormat="1" x14ac:dyDescent="0.2">
      <c r="A247" s="230"/>
      <c r="B247" s="308"/>
      <c r="C247" s="308"/>
      <c r="J247" s="309"/>
    </row>
    <row r="248" spans="1:10" s="255" customFormat="1" x14ac:dyDescent="0.2">
      <c r="A248" s="230"/>
      <c r="B248" s="308"/>
      <c r="C248" s="308"/>
      <c r="J248" s="309"/>
    </row>
    <row r="249" spans="1:10" s="255" customFormat="1" x14ac:dyDescent="0.2">
      <c r="A249" s="230"/>
      <c r="B249" s="308"/>
      <c r="C249" s="308"/>
      <c r="J249" s="309"/>
    </row>
    <row r="250" spans="1:10" s="255" customFormat="1" x14ac:dyDescent="0.2">
      <c r="A250" s="230"/>
      <c r="B250" s="308"/>
      <c r="C250" s="308"/>
      <c r="J250" s="309"/>
    </row>
    <row r="251" spans="1:10" s="255" customFormat="1" x14ac:dyDescent="0.2">
      <c r="A251" s="230"/>
      <c r="B251" s="308"/>
      <c r="C251" s="308"/>
      <c r="J251" s="309"/>
    </row>
    <row r="252" spans="1:10" s="255" customFormat="1" x14ac:dyDescent="0.2">
      <c r="A252" s="230"/>
      <c r="B252" s="308"/>
      <c r="C252" s="308"/>
      <c r="J252" s="309"/>
    </row>
    <row r="253" spans="1:10" s="255" customFormat="1" x14ac:dyDescent="0.2">
      <c r="A253" s="230"/>
      <c r="B253" s="308"/>
      <c r="C253" s="308"/>
      <c r="J253" s="309"/>
    </row>
    <row r="254" spans="1:10" s="255" customFormat="1" x14ac:dyDescent="0.2">
      <c r="A254" s="230"/>
      <c r="B254" s="308"/>
      <c r="C254" s="308"/>
      <c r="J254" s="309"/>
    </row>
    <row r="255" spans="1:10" s="255" customFormat="1" x14ac:dyDescent="0.2">
      <c r="A255" s="230"/>
      <c r="B255" s="308"/>
      <c r="C255" s="308"/>
      <c r="J255" s="309"/>
    </row>
    <row r="256" spans="1:10" s="255" customFormat="1" x14ac:dyDescent="0.2">
      <c r="A256" s="230"/>
      <c r="B256" s="308"/>
      <c r="C256" s="308"/>
      <c r="J256" s="309"/>
    </row>
    <row r="257" spans="1:10" s="255" customFormat="1" x14ac:dyDescent="0.2">
      <c r="A257" s="230"/>
      <c r="B257" s="308"/>
      <c r="C257" s="308"/>
      <c r="J257" s="309"/>
    </row>
    <row r="258" spans="1:10" s="255" customFormat="1" x14ac:dyDescent="0.2">
      <c r="A258" s="230"/>
      <c r="B258" s="308"/>
      <c r="C258" s="308"/>
      <c r="J258" s="309"/>
    </row>
    <row r="259" spans="1:10" s="255" customFormat="1" x14ac:dyDescent="0.2">
      <c r="A259" s="230"/>
      <c r="B259" s="308"/>
      <c r="C259" s="308"/>
      <c r="J259" s="309"/>
    </row>
    <row r="260" spans="1:10" s="255" customFormat="1" x14ac:dyDescent="0.2">
      <c r="A260" s="230"/>
      <c r="B260" s="308"/>
      <c r="C260" s="308"/>
      <c r="J260" s="309"/>
    </row>
    <row r="261" spans="1:10" s="255" customFormat="1" x14ac:dyDescent="0.2">
      <c r="A261" s="230"/>
      <c r="B261" s="308"/>
      <c r="C261" s="308"/>
      <c r="J261" s="309"/>
    </row>
    <row r="262" spans="1:10" s="255" customFormat="1" x14ac:dyDescent="0.2">
      <c r="A262" s="230"/>
      <c r="B262" s="308"/>
      <c r="C262" s="308"/>
      <c r="J262" s="309"/>
    </row>
    <row r="263" spans="1:10" s="255" customFormat="1" x14ac:dyDescent="0.2">
      <c r="A263" s="230"/>
      <c r="B263" s="308"/>
      <c r="C263" s="308"/>
      <c r="J263" s="309"/>
    </row>
    <row r="264" spans="1:10" s="255" customFormat="1" x14ac:dyDescent="0.2">
      <c r="A264" s="230"/>
      <c r="B264" s="308"/>
      <c r="C264" s="308"/>
      <c r="J264" s="309"/>
    </row>
    <row r="265" spans="1:10" s="255" customFormat="1" x14ac:dyDescent="0.2">
      <c r="A265" s="230"/>
      <c r="B265" s="308"/>
      <c r="C265" s="308"/>
      <c r="J265" s="309"/>
    </row>
    <row r="266" spans="1:10" s="255" customFormat="1" x14ac:dyDescent="0.2">
      <c r="A266" s="230"/>
      <c r="B266" s="308"/>
      <c r="C266" s="308"/>
      <c r="J266" s="309"/>
    </row>
    <row r="267" spans="1:10" s="255" customFormat="1" x14ac:dyDescent="0.2">
      <c r="A267" s="230"/>
      <c r="B267" s="308"/>
      <c r="C267" s="308"/>
      <c r="J267" s="309"/>
    </row>
    <row r="268" spans="1:10" s="255" customFormat="1" x14ac:dyDescent="0.2">
      <c r="A268" s="230"/>
      <c r="B268" s="308"/>
      <c r="C268" s="308"/>
      <c r="J268" s="309"/>
    </row>
    <row r="269" spans="1:10" s="255" customFormat="1" x14ac:dyDescent="0.2">
      <c r="A269" s="230"/>
      <c r="B269" s="308"/>
      <c r="C269" s="308"/>
      <c r="J269" s="309"/>
    </row>
    <row r="270" spans="1:10" s="255" customFormat="1" x14ac:dyDescent="0.2">
      <c r="A270" s="230"/>
      <c r="B270" s="308"/>
      <c r="C270" s="308"/>
      <c r="J270" s="309"/>
    </row>
    <row r="271" spans="1:10" s="255" customFormat="1" x14ac:dyDescent="0.2">
      <c r="A271" s="230"/>
      <c r="B271" s="308"/>
      <c r="C271" s="308"/>
      <c r="J271" s="309"/>
    </row>
    <row r="272" spans="1:10" s="255" customFormat="1" x14ac:dyDescent="0.2">
      <c r="A272" s="230"/>
      <c r="B272" s="308"/>
      <c r="C272" s="308"/>
      <c r="J272" s="309"/>
    </row>
    <row r="273" spans="1:10" s="255" customFormat="1" x14ac:dyDescent="0.2">
      <c r="A273" s="230"/>
      <c r="B273" s="308"/>
      <c r="C273" s="308"/>
      <c r="J273" s="309"/>
    </row>
    <row r="274" spans="1:10" s="255" customFormat="1" x14ac:dyDescent="0.2">
      <c r="A274" s="230"/>
      <c r="B274" s="308"/>
      <c r="C274" s="308"/>
      <c r="J274" s="309"/>
    </row>
    <row r="275" spans="1:10" s="255" customFormat="1" x14ac:dyDescent="0.2">
      <c r="A275" s="230"/>
      <c r="B275" s="308"/>
      <c r="C275" s="308"/>
      <c r="J275" s="309"/>
    </row>
    <row r="276" spans="1:10" s="255" customFormat="1" x14ac:dyDescent="0.2">
      <c r="A276" s="230"/>
      <c r="B276" s="308"/>
      <c r="C276" s="308"/>
      <c r="J276" s="309"/>
    </row>
    <row r="277" spans="1:10" s="255" customFormat="1" x14ac:dyDescent="0.2">
      <c r="A277" s="230"/>
      <c r="B277" s="308"/>
      <c r="C277" s="308"/>
      <c r="J277" s="309"/>
    </row>
    <row r="278" spans="1:10" s="255" customFormat="1" x14ac:dyDescent="0.2">
      <c r="A278" s="230"/>
      <c r="B278" s="308"/>
      <c r="C278" s="308"/>
      <c r="J278" s="309"/>
    </row>
    <row r="279" spans="1:10" s="255" customFormat="1" x14ac:dyDescent="0.2">
      <c r="A279" s="230"/>
      <c r="B279" s="308"/>
      <c r="C279" s="308"/>
      <c r="J279" s="309"/>
    </row>
    <row r="280" spans="1:10" s="255" customFormat="1" x14ac:dyDescent="0.2">
      <c r="A280" s="230"/>
      <c r="B280" s="308"/>
      <c r="C280" s="308"/>
      <c r="J280" s="309"/>
    </row>
    <row r="281" spans="1:10" s="255" customFormat="1" x14ac:dyDescent="0.2">
      <c r="A281" s="230"/>
      <c r="B281" s="308"/>
      <c r="C281" s="308"/>
      <c r="J281" s="309"/>
    </row>
    <row r="282" spans="1:10" s="255" customFormat="1" x14ac:dyDescent="0.2">
      <c r="A282" s="230"/>
      <c r="B282" s="308"/>
      <c r="C282" s="308"/>
      <c r="J282" s="309"/>
    </row>
    <row r="283" spans="1:10" s="255" customFormat="1" x14ac:dyDescent="0.2">
      <c r="A283" s="230"/>
      <c r="B283" s="308"/>
      <c r="C283" s="308"/>
      <c r="J283" s="309"/>
    </row>
    <row r="284" spans="1:10" s="255" customFormat="1" x14ac:dyDescent="0.2">
      <c r="A284" s="230"/>
      <c r="B284" s="308"/>
      <c r="C284" s="308"/>
      <c r="J284" s="309"/>
    </row>
    <row r="285" spans="1:10" s="255" customFormat="1" x14ac:dyDescent="0.2">
      <c r="A285" s="230"/>
      <c r="B285" s="308"/>
      <c r="C285" s="308"/>
      <c r="J285" s="309"/>
    </row>
    <row r="286" spans="1:10" s="255" customFormat="1" x14ac:dyDescent="0.2">
      <c r="A286" s="230"/>
      <c r="B286" s="308"/>
      <c r="C286" s="308"/>
      <c r="J286" s="309"/>
    </row>
    <row r="287" spans="1:10" s="255" customFormat="1" x14ac:dyDescent="0.2">
      <c r="A287" s="230"/>
      <c r="B287" s="308"/>
      <c r="C287" s="308"/>
      <c r="J287" s="309"/>
    </row>
    <row r="288" spans="1:10" s="255" customFormat="1" x14ac:dyDescent="0.2">
      <c r="A288" s="230"/>
      <c r="B288" s="308"/>
      <c r="C288" s="308"/>
      <c r="J288" s="309"/>
    </row>
    <row r="289" spans="1:10" s="255" customFormat="1" x14ac:dyDescent="0.2">
      <c r="A289" s="230"/>
      <c r="B289" s="308"/>
      <c r="C289" s="308"/>
      <c r="J289" s="309"/>
    </row>
    <row r="290" spans="1:10" s="255" customFormat="1" x14ac:dyDescent="0.2">
      <c r="A290" s="230"/>
      <c r="B290" s="308"/>
      <c r="C290" s="308"/>
      <c r="J290" s="309"/>
    </row>
    <row r="291" spans="1:10" s="255" customFormat="1" x14ac:dyDescent="0.2">
      <c r="A291" s="230"/>
      <c r="B291" s="308"/>
      <c r="C291" s="308"/>
      <c r="J291" s="309"/>
    </row>
    <row r="292" spans="1:10" s="255" customFormat="1" x14ac:dyDescent="0.2">
      <c r="A292" s="230"/>
      <c r="B292" s="308"/>
      <c r="C292" s="308"/>
      <c r="J292" s="309"/>
    </row>
    <row r="293" spans="1:10" s="255" customFormat="1" x14ac:dyDescent="0.2">
      <c r="A293" s="230"/>
      <c r="B293" s="308"/>
      <c r="C293" s="308"/>
      <c r="J293" s="309"/>
    </row>
    <row r="294" spans="1:10" s="255" customFormat="1" x14ac:dyDescent="0.2">
      <c r="A294" s="230"/>
      <c r="B294" s="308"/>
      <c r="C294" s="308"/>
      <c r="J294" s="309"/>
    </row>
    <row r="295" spans="1:10" s="255" customFormat="1" x14ac:dyDescent="0.2">
      <c r="A295" s="230"/>
      <c r="B295" s="308"/>
      <c r="C295" s="308"/>
      <c r="J295" s="309"/>
    </row>
    <row r="296" spans="1:10" s="255" customFormat="1" x14ac:dyDescent="0.2">
      <c r="A296" s="230"/>
      <c r="B296" s="308"/>
      <c r="C296" s="308"/>
      <c r="J296" s="309"/>
    </row>
    <row r="297" spans="1:10" s="255" customFormat="1" x14ac:dyDescent="0.2">
      <c r="A297" s="230"/>
      <c r="B297" s="308"/>
      <c r="C297" s="308"/>
      <c r="J297" s="309"/>
    </row>
    <row r="298" spans="1:10" s="255" customFormat="1" x14ac:dyDescent="0.2">
      <c r="A298" s="230"/>
      <c r="B298" s="308"/>
      <c r="C298" s="308"/>
      <c r="J298" s="309"/>
    </row>
    <row r="299" spans="1:10" s="255" customFormat="1" x14ac:dyDescent="0.2">
      <c r="A299" s="230"/>
      <c r="B299" s="308"/>
      <c r="C299" s="308"/>
      <c r="J299" s="309"/>
    </row>
    <row r="300" spans="1:10" s="255" customFormat="1" x14ac:dyDescent="0.2">
      <c r="A300" s="230"/>
      <c r="B300" s="308"/>
      <c r="C300" s="308"/>
      <c r="J300" s="309"/>
    </row>
    <row r="301" spans="1:10" s="255" customFormat="1" x14ac:dyDescent="0.2">
      <c r="A301" s="230"/>
      <c r="B301" s="308"/>
      <c r="C301" s="308"/>
      <c r="J301" s="309"/>
    </row>
    <row r="302" spans="1:10" s="255" customFormat="1" x14ac:dyDescent="0.2">
      <c r="A302" s="230"/>
      <c r="B302" s="308"/>
      <c r="C302" s="308"/>
      <c r="J302" s="309"/>
    </row>
    <row r="303" spans="1:10" s="255" customFormat="1" x14ac:dyDescent="0.2">
      <c r="A303" s="230"/>
      <c r="B303" s="308"/>
      <c r="C303" s="308"/>
      <c r="J303" s="309"/>
    </row>
    <row r="304" spans="1:10" s="255" customFormat="1" x14ac:dyDescent="0.2">
      <c r="A304" s="230"/>
      <c r="B304" s="308"/>
      <c r="C304" s="308"/>
      <c r="J304" s="309"/>
    </row>
    <row r="305" spans="1:10" s="255" customFormat="1" x14ac:dyDescent="0.2">
      <c r="A305" s="230"/>
      <c r="B305" s="308"/>
      <c r="C305" s="308"/>
      <c r="J305" s="309"/>
    </row>
    <row r="306" spans="1:10" s="255" customFormat="1" x14ac:dyDescent="0.2">
      <c r="A306" s="230"/>
      <c r="B306" s="308"/>
      <c r="C306" s="308"/>
      <c r="J306" s="309"/>
    </row>
    <row r="307" spans="1:10" s="255" customFormat="1" x14ac:dyDescent="0.2">
      <c r="A307" s="230"/>
      <c r="B307" s="308"/>
      <c r="C307" s="308"/>
      <c r="J307" s="309"/>
    </row>
    <row r="308" spans="1:10" s="255" customFormat="1" x14ac:dyDescent="0.2">
      <c r="A308" s="230"/>
      <c r="B308" s="308"/>
      <c r="C308" s="308"/>
      <c r="J308" s="309"/>
    </row>
    <row r="309" spans="1:10" s="255" customFormat="1" x14ac:dyDescent="0.2">
      <c r="A309" s="230"/>
      <c r="B309" s="308"/>
      <c r="C309" s="308"/>
      <c r="J309" s="309"/>
    </row>
    <row r="310" spans="1:10" s="255" customFormat="1" x14ac:dyDescent="0.2">
      <c r="A310" s="230"/>
      <c r="B310" s="308"/>
      <c r="C310" s="308"/>
      <c r="J310" s="309"/>
    </row>
    <row r="311" spans="1:10" s="255" customFormat="1" x14ac:dyDescent="0.2">
      <c r="A311" s="230"/>
      <c r="B311" s="308"/>
      <c r="C311" s="308"/>
      <c r="J311" s="309"/>
    </row>
    <row r="312" spans="1:10" s="255" customFormat="1" x14ac:dyDescent="0.2">
      <c r="A312" s="230"/>
      <c r="B312" s="308"/>
      <c r="C312" s="308"/>
      <c r="J312" s="309"/>
    </row>
    <row r="313" spans="1:10" s="255" customFormat="1" x14ac:dyDescent="0.2">
      <c r="A313" s="230"/>
      <c r="B313" s="308"/>
      <c r="C313" s="308"/>
      <c r="J313" s="309"/>
    </row>
    <row r="314" spans="1:10" s="255" customFormat="1" x14ac:dyDescent="0.2">
      <c r="A314" s="230"/>
      <c r="B314" s="308"/>
      <c r="C314" s="308"/>
      <c r="J314" s="309"/>
    </row>
    <row r="315" spans="1:10" s="255" customFormat="1" x14ac:dyDescent="0.2">
      <c r="A315" s="230"/>
      <c r="B315" s="308"/>
      <c r="C315" s="308"/>
      <c r="J315" s="309"/>
    </row>
    <row r="316" spans="1:10" s="255" customFormat="1" x14ac:dyDescent="0.2">
      <c r="A316" s="230"/>
      <c r="B316" s="308"/>
      <c r="C316" s="308"/>
      <c r="J316" s="309"/>
    </row>
    <row r="317" spans="1:10" s="255" customFormat="1" x14ac:dyDescent="0.2">
      <c r="A317" s="230"/>
      <c r="B317" s="308"/>
      <c r="C317" s="308"/>
      <c r="J317" s="309"/>
    </row>
    <row r="318" spans="1:10" s="255" customFormat="1" x14ac:dyDescent="0.2">
      <c r="A318" s="230"/>
      <c r="B318" s="308"/>
      <c r="C318" s="308"/>
      <c r="J318" s="309"/>
    </row>
    <row r="319" spans="1:10" s="255" customFormat="1" x14ac:dyDescent="0.2">
      <c r="A319" s="230"/>
      <c r="B319" s="308"/>
      <c r="C319" s="308"/>
      <c r="J319" s="309"/>
    </row>
    <row r="320" spans="1:10" s="255" customFormat="1" x14ac:dyDescent="0.2">
      <c r="A320" s="230"/>
      <c r="B320" s="308"/>
      <c r="C320" s="308"/>
      <c r="J320" s="309"/>
    </row>
    <row r="321" spans="1:10" s="255" customFormat="1" x14ac:dyDescent="0.2">
      <c r="A321" s="230"/>
      <c r="B321" s="308"/>
      <c r="C321" s="308"/>
      <c r="J321" s="309"/>
    </row>
    <row r="322" spans="1:10" s="255" customFormat="1" x14ac:dyDescent="0.2">
      <c r="A322" s="230"/>
      <c r="B322" s="308"/>
      <c r="C322" s="308"/>
      <c r="J322" s="309"/>
    </row>
    <row r="323" spans="1:10" s="255" customFormat="1" x14ac:dyDescent="0.2">
      <c r="A323" s="230"/>
      <c r="B323" s="308"/>
      <c r="C323" s="308"/>
      <c r="J323" s="309"/>
    </row>
    <row r="324" spans="1:10" s="255" customFormat="1" x14ac:dyDescent="0.2">
      <c r="A324" s="230"/>
      <c r="B324" s="308"/>
      <c r="C324" s="308"/>
      <c r="J324" s="309"/>
    </row>
    <row r="325" spans="1:10" s="255" customFormat="1" x14ac:dyDescent="0.2">
      <c r="A325" s="230"/>
      <c r="B325" s="308"/>
      <c r="C325" s="308"/>
      <c r="J325" s="309"/>
    </row>
    <row r="326" spans="1:10" s="255" customFormat="1" x14ac:dyDescent="0.2">
      <c r="A326" s="230"/>
      <c r="B326" s="308"/>
      <c r="C326" s="308"/>
      <c r="J326" s="309"/>
    </row>
    <row r="327" spans="1:10" s="255" customFormat="1" x14ac:dyDescent="0.2">
      <c r="A327" s="230"/>
      <c r="B327" s="308"/>
      <c r="C327" s="308"/>
      <c r="J327" s="309"/>
    </row>
    <row r="328" spans="1:10" s="255" customFormat="1" x14ac:dyDescent="0.2">
      <c r="A328" s="230"/>
      <c r="B328" s="308"/>
      <c r="C328" s="308"/>
      <c r="J328" s="309"/>
    </row>
    <row r="329" spans="1:10" s="255" customFormat="1" x14ac:dyDescent="0.2">
      <c r="A329" s="230"/>
      <c r="B329" s="308"/>
      <c r="C329" s="308"/>
      <c r="J329" s="309"/>
    </row>
    <row r="330" spans="1:10" s="255" customFormat="1" x14ac:dyDescent="0.2">
      <c r="A330" s="230"/>
      <c r="B330" s="308"/>
      <c r="C330" s="308"/>
      <c r="J330" s="309"/>
    </row>
    <row r="331" spans="1:10" s="255" customFormat="1" x14ac:dyDescent="0.2">
      <c r="A331" s="230"/>
      <c r="B331" s="308"/>
      <c r="C331" s="308"/>
      <c r="J331" s="309"/>
    </row>
    <row r="332" spans="1:10" s="255" customFormat="1" x14ac:dyDescent="0.2">
      <c r="A332" s="230"/>
      <c r="B332" s="308"/>
      <c r="C332" s="308"/>
      <c r="J332" s="309"/>
    </row>
    <row r="333" spans="1:10" s="255" customFormat="1" x14ac:dyDescent="0.2">
      <c r="A333" s="230"/>
      <c r="B333" s="308"/>
      <c r="C333" s="308"/>
      <c r="J333" s="309"/>
    </row>
    <row r="334" spans="1:10" s="255" customFormat="1" x14ac:dyDescent="0.2">
      <c r="A334" s="230"/>
      <c r="B334" s="308"/>
      <c r="C334" s="308"/>
      <c r="J334" s="309"/>
    </row>
    <row r="335" spans="1:10" s="255" customFormat="1" x14ac:dyDescent="0.2">
      <c r="A335" s="230"/>
      <c r="B335" s="308"/>
      <c r="C335" s="308"/>
      <c r="J335" s="309"/>
    </row>
    <row r="336" spans="1:10" s="255" customFormat="1" x14ac:dyDescent="0.2">
      <c r="A336" s="230"/>
      <c r="B336" s="308"/>
      <c r="C336" s="308"/>
      <c r="J336" s="309"/>
    </row>
    <row r="337" spans="1:10" s="255" customFormat="1" x14ac:dyDescent="0.2">
      <c r="A337" s="230"/>
      <c r="B337" s="308"/>
      <c r="C337" s="308"/>
      <c r="J337" s="309"/>
    </row>
    <row r="338" spans="1:10" s="255" customFormat="1" x14ac:dyDescent="0.2">
      <c r="A338" s="230"/>
      <c r="B338" s="308"/>
      <c r="C338" s="308"/>
      <c r="J338" s="309"/>
    </row>
    <row r="339" spans="1:10" s="255" customFormat="1" x14ac:dyDescent="0.2">
      <c r="A339" s="230"/>
      <c r="B339" s="308"/>
      <c r="C339" s="308"/>
      <c r="J339" s="309"/>
    </row>
    <row r="340" spans="1:10" s="255" customFormat="1" x14ac:dyDescent="0.2">
      <c r="A340" s="230"/>
      <c r="B340" s="308"/>
      <c r="C340" s="308"/>
      <c r="J340" s="309"/>
    </row>
    <row r="341" spans="1:10" s="255" customFormat="1" x14ac:dyDescent="0.2">
      <c r="A341" s="230"/>
      <c r="B341" s="308"/>
      <c r="C341" s="308"/>
      <c r="J341" s="309"/>
    </row>
    <row r="342" spans="1:10" s="255" customFormat="1" x14ac:dyDescent="0.2">
      <c r="A342" s="230"/>
      <c r="B342" s="308"/>
      <c r="C342" s="308"/>
      <c r="J342" s="309"/>
    </row>
    <row r="343" spans="1:10" s="255" customFormat="1" x14ac:dyDescent="0.2">
      <c r="A343" s="230"/>
      <c r="B343" s="308"/>
      <c r="C343" s="308"/>
      <c r="J343" s="309"/>
    </row>
    <row r="344" spans="1:10" s="255" customFormat="1" x14ac:dyDescent="0.2">
      <c r="A344" s="230"/>
      <c r="B344" s="308"/>
      <c r="C344" s="308"/>
      <c r="J344" s="309"/>
    </row>
    <row r="345" spans="1:10" s="255" customFormat="1" x14ac:dyDescent="0.2">
      <c r="A345" s="230"/>
      <c r="B345" s="308"/>
      <c r="C345" s="308"/>
      <c r="J345" s="309"/>
    </row>
    <row r="346" spans="1:10" s="255" customFormat="1" x14ac:dyDescent="0.2">
      <c r="A346" s="230"/>
      <c r="B346" s="308"/>
      <c r="C346" s="308"/>
      <c r="J346" s="309"/>
    </row>
    <row r="347" spans="1:10" s="255" customFormat="1" x14ac:dyDescent="0.2">
      <c r="A347" s="230"/>
      <c r="B347" s="308"/>
      <c r="C347" s="308"/>
      <c r="J347" s="309"/>
    </row>
    <row r="348" spans="1:10" s="255" customFormat="1" x14ac:dyDescent="0.2">
      <c r="A348" s="230"/>
      <c r="B348" s="308"/>
      <c r="C348" s="308"/>
      <c r="J348" s="309"/>
    </row>
    <row r="349" spans="1:10" s="255" customFormat="1" x14ac:dyDescent="0.2">
      <c r="A349" s="230"/>
      <c r="B349" s="308"/>
      <c r="C349" s="308"/>
      <c r="J349" s="309"/>
    </row>
    <row r="350" spans="1:10" s="255" customFormat="1" x14ac:dyDescent="0.2">
      <c r="A350" s="230"/>
      <c r="B350" s="308"/>
      <c r="C350" s="308"/>
      <c r="J350" s="309"/>
    </row>
    <row r="351" spans="1:10" s="255" customFormat="1" x14ac:dyDescent="0.2">
      <c r="A351" s="230"/>
      <c r="B351" s="308"/>
      <c r="C351" s="308"/>
      <c r="J351" s="309"/>
    </row>
    <row r="352" spans="1:10" s="255" customFormat="1" x14ac:dyDescent="0.2">
      <c r="A352" s="230"/>
      <c r="B352" s="308"/>
      <c r="C352" s="308"/>
      <c r="J352" s="309"/>
    </row>
    <row r="353" spans="1:10" s="255" customFormat="1" x14ac:dyDescent="0.2">
      <c r="A353" s="230"/>
      <c r="B353" s="308"/>
      <c r="C353" s="308"/>
      <c r="J353" s="309"/>
    </row>
    <row r="354" spans="1:10" s="255" customFormat="1" x14ac:dyDescent="0.2">
      <c r="A354" s="230"/>
      <c r="B354" s="308"/>
      <c r="C354" s="308"/>
      <c r="J354" s="309"/>
    </row>
    <row r="355" spans="1:10" s="255" customFormat="1" x14ac:dyDescent="0.2">
      <c r="A355" s="230"/>
      <c r="B355" s="308"/>
      <c r="C355" s="308"/>
      <c r="J355" s="309"/>
    </row>
    <row r="356" spans="1:10" s="255" customFormat="1" x14ac:dyDescent="0.2">
      <c r="A356" s="230"/>
      <c r="B356" s="308"/>
      <c r="C356" s="308"/>
      <c r="J356" s="309"/>
    </row>
    <row r="357" spans="1:10" s="255" customFormat="1" x14ac:dyDescent="0.2">
      <c r="A357" s="230"/>
      <c r="B357" s="308"/>
      <c r="C357" s="308"/>
      <c r="J357" s="309"/>
    </row>
    <row r="358" spans="1:10" s="255" customFormat="1" x14ac:dyDescent="0.2">
      <c r="A358" s="230"/>
      <c r="B358" s="308"/>
      <c r="C358" s="308"/>
      <c r="J358" s="309"/>
    </row>
    <row r="359" spans="1:10" s="255" customFormat="1" x14ac:dyDescent="0.2">
      <c r="A359" s="230"/>
      <c r="B359" s="308"/>
      <c r="C359" s="308"/>
      <c r="J359" s="309"/>
    </row>
    <row r="360" spans="1:10" s="255" customFormat="1" x14ac:dyDescent="0.2">
      <c r="A360" s="230"/>
      <c r="B360" s="308"/>
      <c r="C360" s="308"/>
      <c r="J360" s="309"/>
    </row>
    <row r="361" spans="1:10" s="255" customFormat="1" x14ac:dyDescent="0.2">
      <c r="A361" s="230"/>
      <c r="B361" s="308"/>
      <c r="C361" s="308"/>
      <c r="J361" s="309"/>
    </row>
    <row r="362" spans="1:10" s="255" customFormat="1" x14ac:dyDescent="0.2">
      <c r="A362" s="230"/>
      <c r="B362" s="308"/>
      <c r="C362" s="308"/>
      <c r="J362" s="309"/>
    </row>
    <row r="363" spans="1:10" s="255" customFormat="1" x14ac:dyDescent="0.2">
      <c r="A363" s="230"/>
      <c r="B363" s="308"/>
      <c r="C363" s="308"/>
      <c r="J363" s="309"/>
    </row>
    <row r="364" spans="1:10" s="255" customFormat="1" x14ac:dyDescent="0.2">
      <c r="A364" s="230"/>
      <c r="B364" s="308"/>
      <c r="C364" s="308"/>
      <c r="J364" s="309"/>
    </row>
    <row r="365" spans="1:10" s="255" customFormat="1" x14ac:dyDescent="0.2">
      <c r="A365" s="230"/>
      <c r="B365" s="308"/>
      <c r="C365" s="308"/>
      <c r="J365" s="309"/>
    </row>
    <row r="366" spans="1:10" s="255" customFormat="1" x14ac:dyDescent="0.2">
      <c r="A366" s="230"/>
      <c r="B366" s="308"/>
      <c r="C366" s="308"/>
      <c r="J366" s="309"/>
    </row>
    <row r="367" spans="1:10" s="255" customFormat="1" x14ac:dyDescent="0.2">
      <c r="A367" s="230"/>
      <c r="B367" s="308"/>
      <c r="C367" s="308"/>
      <c r="J367" s="309"/>
    </row>
    <row r="368" spans="1:10" s="255" customFormat="1" x14ac:dyDescent="0.2">
      <c r="A368" s="230"/>
      <c r="B368" s="308"/>
      <c r="C368" s="308"/>
      <c r="J368" s="309"/>
    </row>
    <row r="369" spans="1:10" s="255" customFormat="1" x14ac:dyDescent="0.2">
      <c r="A369" s="230"/>
      <c r="B369" s="308"/>
      <c r="C369" s="308"/>
      <c r="J369" s="309"/>
    </row>
    <row r="370" spans="1:10" s="255" customFormat="1" x14ac:dyDescent="0.2">
      <c r="A370" s="230"/>
      <c r="B370" s="308"/>
      <c r="C370" s="308"/>
      <c r="J370" s="309"/>
    </row>
    <row r="371" spans="1:10" s="255" customFormat="1" x14ac:dyDescent="0.2">
      <c r="A371" s="230"/>
      <c r="B371" s="308"/>
      <c r="C371" s="308"/>
      <c r="J371" s="309"/>
    </row>
    <row r="372" spans="1:10" s="255" customFormat="1" x14ac:dyDescent="0.2">
      <c r="A372" s="230"/>
      <c r="B372" s="308"/>
      <c r="C372" s="308"/>
      <c r="J372" s="309"/>
    </row>
    <row r="373" spans="1:10" s="255" customFormat="1" x14ac:dyDescent="0.2">
      <c r="A373" s="230"/>
      <c r="B373" s="308"/>
      <c r="C373" s="308"/>
      <c r="J373" s="309"/>
    </row>
    <row r="374" spans="1:10" s="255" customFormat="1" x14ac:dyDescent="0.2">
      <c r="A374" s="230"/>
      <c r="B374" s="308"/>
      <c r="C374" s="308"/>
      <c r="J374" s="309"/>
    </row>
    <row r="375" spans="1:10" s="255" customFormat="1" x14ac:dyDescent="0.2">
      <c r="A375" s="230"/>
      <c r="B375" s="308"/>
      <c r="C375" s="308"/>
      <c r="J375" s="309"/>
    </row>
    <row r="376" spans="1:10" s="255" customFormat="1" x14ac:dyDescent="0.2">
      <c r="A376" s="230"/>
      <c r="B376" s="308"/>
      <c r="C376" s="308"/>
      <c r="J376" s="309"/>
    </row>
    <row r="377" spans="1:10" s="255" customFormat="1" x14ac:dyDescent="0.2">
      <c r="A377" s="230"/>
      <c r="B377" s="308"/>
      <c r="C377" s="308"/>
      <c r="J377" s="309"/>
    </row>
    <row r="378" spans="1:10" s="255" customFormat="1" x14ac:dyDescent="0.2">
      <c r="A378" s="230"/>
      <c r="B378" s="308"/>
      <c r="C378" s="308"/>
      <c r="J378" s="309"/>
    </row>
    <row r="379" spans="1:10" s="255" customFormat="1" x14ac:dyDescent="0.2">
      <c r="A379" s="230"/>
      <c r="B379" s="308"/>
      <c r="C379" s="308"/>
      <c r="J379" s="309"/>
    </row>
    <row r="380" spans="1:10" s="255" customFormat="1" x14ac:dyDescent="0.2">
      <c r="A380" s="230"/>
      <c r="B380" s="308"/>
      <c r="C380" s="308"/>
      <c r="J380" s="309"/>
    </row>
    <row r="381" spans="1:10" s="255" customFormat="1" x14ac:dyDescent="0.2">
      <c r="A381" s="230"/>
      <c r="B381" s="308"/>
      <c r="C381" s="308"/>
      <c r="J381" s="309"/>
    </row>
    <row r="382" spans="1:10" s="255" customFormat="1" x14ac:dyDescent="0.2">
      <c r="A382" s="230"/>
      <c r="B382" s="308"/>
      <c r="C382" s="308"/>
      <c r="J382" s="309"/>
    </row>
    <row r="383" spans="1:10" s="255" customFormat="1" x14ac:dyDescent="0.2">
      <c r="A383" s="230"/>
      <c r="B383" s="308"/>
      <c r="C383" s="308"/>
      <c r="J383" s="309"/>
    </row>
    <row r="384" spans="1:10" s="255" customFormat="1" x14ac:dyDescent="0.2">
      <c r="A384" s="230"/>
      <c r="B384" s="308"/>
      <c r="C384" s="308"/>
      <c r="J384" s="309"/>
    </row>
    <row r="385" spans="1:10" s="255" customFormat="1" x14ac:dyDescent="0.2">
      <c r="A385" s="230"/>
      <c r="B385" s="308"/>
      <c r="C385" s="308"/>
      <c r="J385" s="309"/>
    </row>
    <row r="386" spans="1:10" s="255" customFormat="1" x14ac:dyDescent="0.2">
      <c r="A386" s="230"/>
      <c r="B386" s="308"/>
      <c r="C386" s="308"/>
      <c r="J386" s="309"/>
    </row>
    <row r="387" spans="1:10" s="255" customFormat="1" x14ac:dyDescent="0.2">
      <c r="A387" s="230"/>
      <c r="B387" s="308"/>
      <c r="C387" s="308"/>
      <c r="J387" s="309"/>
    </row>
    <row r="388" spans="1:10" s="255" customFormat="1" x14ac:dyDescent="0.2">
      <c r="A388" s="230"/>
      <c r="B388" s="308"/>
      <c r="C388" s="308"/>
      <c r="J388" s="309"/>
    </row>
    <row r="389" spans="1:10" s="255" customFormat="1" x14ac:dyDescent="0.2">
      <c r="A389" s="230"/>
      <c r="B389" s="308"/>
      <c r="C389" s="308"/>
      <c r="J389" s="309"/>
    </row>
    <row r="390" spans="1:10" s="255" customFormat="1" x14ac:dyDescent="0.2">
      <c r="A390" s="230"/>
      <c r="B390" s="308"/>
      <c r="C390" s="308"/>
      <c r="J390" s="309"/>
    </row>
    <row r="391" spans="1:10" s="255" customFormat="1" x14ac:dyDescent="0.2">
      <c r="A391" s="230"/>
      <c r="B391" s="308"/>
      <c r="C391" s="308"/>
      <c r="J391" s="309"/>
    </row>
    <row r="392" spans="1:10" s="255" customFormat="1" x14ac:dyDescent="0.2">
      <c r="A392" s="230"/>
      <c r="B392" s="308"/>
      <c r="C392" s="308"/>
      <c r="J392" s="309"/>
    </row>
    <row r="393" spans="1:10" s="255" customFormat="1" x14ac:dyDescent="0.2">
      <c r="A393" s="230"/>
      <c r="B393" s="308"/>
      <c r="C393" s="308"/>
      <c r="J393" s="309"/>
    </row>
    <row r="394" spans="1:10" s="255" customFormat="1" x14ac:dyDescent="0.2">
      <c r="A394" s="230"/>
      <c r="B394" s="308"/>
      <c r="C394" s="308"/>
      <c r="J394" s="309"/>
    </row>
    <row r="395" spans="1:10" s="255" customFormat="1" x14ac:dyDescent="0.2">
      <c r="A395" s="230"/>
      <c r="B395" s="308"/>
      <c r="C395" s="308"/>
      <c r="J395" s="309"/>
    </row>
    <row r="396" spans="1:10" s="255" customFormat="1" x14ac:dyDescent="0.2">
      <c r="A396" s="230"/>
      <c r="B396" s="308"/>
      <c r="C396" s="308"/>
      <c r="J396" s="309"/>
    </row>
    <row r="397" spans="1:10" s="255" customFormat="1" x14ac:dyDescent="0.2">
      <c r="A397" s="230"/>
      <c r="B397" s="308"/>
      <c r="C397" s="308"/>
      <c r="J397" s="309"/>
    </row>
    <row r="398" spans="1:10" s="255" customFormat="1" x14ac:dyDescent="0.2">
      <c r="A398" s="230"/>
      <c r="B398" s="308"/>
      <c r="C398" s="308"/>
      <c r="J398" s="309"/>
    </row>
    <row r="399" spans="1:10" s="255" customFormat="1" x14ac:dyDescent="0.2">
      <c r="A399" s="230"/>
      <c r="B399" s="308"/>
      <c r="C399" s="308"/>
      <c r="J399" s="309"/>
    </row>
    <row r="400" spans="1:10" s="255" customFormat="1" x14ac:dyDescent="0.2">
      <c r="A400" s="230"/>
      <c r="B400" s="308"/>
      <c r="C400" s="308"/>
      <c r="J400" s="309"/>
    </row>
    <row r="401" spans="1:10" s="255" customFormat="1" x14ac:dyDescent="0.2">
      <c r="A401" s="230"/>
      <c r="B401" s="308"/>
      <c r="C401" s="308"/>
      <c r="J401" s="309"/>
    </row>
    <row r="402" spans="1:10" s="255" customFormat="1" x14ac:dyDescent="0.2">
      <c r="A402" s="230"/>
      <c r="B402" s="308"/>
      <c r="C402" s="308"/>
      <c r="J402" s="309"/>
    </row>
    <row r="403" spans="1:10" s="255" customFormat="1" x14ac:dyDescent="0.2">
      <c r="A403" s="230"/>
      <c r="B403" s="308"/>
      <c r="C403" s="308"/>
      <c r="J403" s="309"/>
    </row>
    <row r="404" spans="1:10" s="255" customFormat="1" x14ac:dyDescent="0.2">
      <c r="A404" s="230"/>
      <c r="B404" s="308"/>
      <c r="C404" s="308"/>
      <c r="J404" s="309"/>
    </row>
    <row r="405" spans="1:10" s="255" customFormat="1" x14ac:dyDescent="0.2">
      <c r="A405" s="230"/>
      <c r="B405" s="308"/>
      <c r="C405" s="308"/>
      <c r="J405" s="309"/>
    </row>
    <row r="406" spans="1:10" s="255" customFormat="1" x14ac:dyDescent="0.2">
      <c r="A406" s="230"/>
      <c r="B406" s="308"/>
      <c r="C406" s="308"/>
      <c r="J406" s="309"/>
    </row>
    <row r="407" spans="1:10" s="255" customFormat="1" x14ac:dyDescent="0.2">
      <c r="A407" s="230"/>
      <c r="B407" s="308"/>
      <c r="C407" s="308"/>
      <c r="J407" s="309"/>
    </row>
    <row r="408" spans="1:10" s="255" customFormat="1" x14ac:dyDescent="0.2">
      <c r="A408" s="230"/>
      <c r="B408" s="308"/>
      <c r="C408" s="308"/>
      <c r="J408" s="309"/>
    </row>
    <row r="409" spans="1:10" s="255" customFormat="1" x14ac:dyDescent="0.2">
      <c r="A409" s="230"/>
      <c r="B409" s="308"/>
      <c r="C409" s="308"/>
      <c r="J409" s="309"/>
    </row>
    <row r="410" spans="1:10" s="255" customFormat="1" x14ac:dyDescent="0.2">
      <c r="A410" s="230"/>
      <c r="B410" s="308"/>
      <c r="C410" s="308"/>
      <c r="J410" s="309"/>
    </row>
    <row r="411" spans="1:10" s="255" customFormat="1" x14ac:dyDescent="0.2">
      <c r="A411" s="230"/>
      <c r="B411" s="308"/>
      <c r="C411" s="308"/>
      <c r="J411" s="309"/>
    </row>
    <row r="412" spans="1:10" s="255" customFormat="1" x14ac:dyDescent="0.2">
      <c r="A412" s="230"/>
      <c r="B412" s="308"/>
      <c r="C412" s="308"/>
      <c r="J412" s="309"/>
    </row>
    <row r="413" spans="1:10" s="255" customFormat="1" x14ac:dyDescent="0.2">
      <c r="A413" s="230"/>
      <c r="B413" s="308"/>
      <c r="C413" s="308"/>
      <c r="J413" s="309"/>
    </row>
    <row r="414" spans="1:10" s="255" customFormat="1" x14ac:dyDescent="0.2">
      <c r="A414" s="230"/>
      <c r="B414" s="308"/>
      <c r="C414" s="308"/>
      <c r="J414" s="309"/>
    </row>
    <row r="415" spans="1:10" s="255" customFormat="1" x14ac:dyDescent="0.2">
      <c r="A415" s="230"/>
      <c r="B415" s="308"/>
      <c r="C415" s="308"/>
      <c r="J415" s="309"/>
    </row>
    <row r="416" spans="1:10" s="255" customFormat="1" x14ac:dyDescent="0.2">
      <c r="A416" s="230"/>
      <c r="B416" s="308"/>
      <c r="C416" s="308"/>
      <c r="J416" s="309"/>
    </row>
    <row r="417" spans="1:10" s="255" customFormat="1" x14ac:dyDescent="0.2">
      <c r="A417" s="230"/>
      <c r="B417" s="308"/>
      <c r="C417" s="308"/>
      <c r="J417" s="309"/>
    </row>
    <row r="418" spans="1:10" s="255" customFormat="1" x14ac:dyDescent="0.2">
      <c r="A418" s="230"/>
      <c r="B418" s="308"/>
      <c r="C418" s="308"/>
      <c r="J418" s="309"/>
    </row>
    <row r="419" spans="1:10" s="255" customFormat="1" x14ac:dyDescent="0.2">
      <c r="A419" s="230"/>
      <c r="B419" s="308"/>
      <c r="C419" s="308"/>
      <c r="J419" s="309"/>
    </row>
    <row r="420" spans="1:10" s="255" customFormat="1" x14ac:dyDescent="0.2">
      <c r="A420" s="230"/>
      <c r="B420" s="308"/>
      <c r="C420" s="308"/>
      <c r="J420" s="309"/>
    </row>
    <row r="421" spans="1:10" s="255" customFormat="1" x14ac:dyDescent="0.2">
      <c r="A421" s="230"/>
      <c r="B421" s="308"/>
      <c r="C421" s="308"/>
      <c r="J421" s="309"/>
    </row>
    <row r="422" spans="1:10" s="255" customFormat="1" x14ac:dyDescent="0.2">
      <c r="A422" s="230"/>
      <c r="B422" s="308"/>
      <c r="C422" s="308"/>
      <c r="J422" s="309"/>
    </row>
    <row r="423" spans="1:10" s="255" customFormat="1" x14ac:dyDescent="0.2">
      <c r="A423" s="230"/>
      <c r="B423" s="308"/>
      <c r="C423" s="308"/>
      <c r="J423" s="309"/>
    </row>
    <row r="424" spans="1:10" s="255" customFormat="1" x14ac:dyDescent="0.2">
      <c r="A424" s="230"/>
      <c r="B424" s="308"/>
      <c r="C424" s="308"/>
      <c r="J424" s="309"/>
    </row>
    <row r="425" spans="1:10" s="255" customFormat="1" x14ac:dyDescent="0.2">
      <c r="A425" s="230"/>
      <c r="B425" s="308"/>
      <c r="C425" s="308"/>
      <c r="J425" s="309"/>
    </row>
    <row r="426" spans="1:10" s="255" customFormat="1" x14ac:dyDescent="0.2">
      <c r="A426" s="230"/>
      <c r="B426" s="308"/>
      <c r="C426" s="308"/>
      <c r="J426" s="309"/>
    </row>
    <row r="427" spans="1:10" s="255" customFormat="1" x14ac:dyDescent="0.2">
      <c r="A427" s="230"/>
      <c r="B427" s="308"/>
      <c r="C427" s="308"/>
      <c r="J427" s="309"/>
    </row>
    <row r="428" spans="1:10" s="255" customFormat="1" x14ac:dyDescent="0.2">
      <c r="A428" s="230"/>
      <c r="B428" s="308"/>
      <c r="C428" s="308"/>
      <c r="J428" s="309"/>
    </row>
    <row r="429" spans="1:10" s="255" customFormat="1" x14ac:dyDescent="0.2">
      <c r="A429" s="230"/>
      <c r="B429" s="308"/>
      <c r="C429" s="308"/>
      <c r="J429" s="309"/>
    </row>
    <row r="430" spans="1:10" s="255" customFormat="1" x14ac:dyDescent="0.2">
      <c r="A430" s="230"/>
      <c r="B430" s="308"/>
      <c r="C430" s="308"/>
      <c r="J430" s="309"/>
    </row>
    <row r="431" spans="1:10" s="255" customFormat="1" x14ac:dyDescent="0.2">
      <c r="A431" s="230"/>
      <c r="B431" s="308"/>
      <c r="C431" s="308"/>
      <c r="J431" s="309"/>
    </row>
    <row r="432" spans="1:10" s="255" customFormat="1" x14ac:dyDescent="0.2">
      <c r="A432" s="230"/>
      <c r="B432" s="308"/>
      <c r="C432" s="308"/>
      <c r="J432" s="309"/>
    </row>
    <row r="433" spans="1:10" s="255" customFormat="1" x14ac:dyDescent="0.2">
      <c r="A433" s="230"/>
      <c r="B433" s="308"/>
      <c r="C433" s="308"/>
      <c r="J433" s="309"/>
    </row>
    <row r="434" spans="1:10" s="255" customFormat="1" x14ac:dyDescent="0.2">
      <c r="A434" s="230"/>
      <c r="B434" s="308"/>
      <c r="C434" s="308"/>
      <c r="J434" s="309"/>
    </row>
    <row r="435" spans="1:10" s="255" customFormat="1" x14ac:dyDescent="0.2">
      <c r="A435" s="230"/>
      <c r="B435" s="308"/>
      <c r="C435" s="308"/>
      <c r="J435" s="309"/>
    </row>
    <row r="436" spans="1:10" s="255" customFormat="1" x14ac:dyDescent="0.2">
      <c r="A436" s="230"/>
      <c r="B436" s="308"/>
      <c r="C436" s="308"/>
      <c r="J436" s="309"/>
    </row>
    <row r="437" spans="1:10" s="255" customFormat="1" x14ac:dyDescent="0.2">
      <c r="A437" s="230"/>
      <c r="B437" s="308"/>
      <c r="C437" s="308"/>
      <c r="J437" s="309"/>
    </row>
    <row r="438" spans="1:10" s="255" customFormat="1" x14ac:dyDescent="0.2">
      <c r="A438" s="230"/>
      <c r="B438" s="308"/>
      <c r="C438" s="308"/>
      <c r="J438" s="309"/>
    </row>
    <row r="439" spans="1:10" s="255" customFormat="1" x14ac:dyDescent="0.2">
      <c r="A439" s="230"/>
      <c r="B439" s="308"/>
      <c r="C439" s="308"/>
      <c r="J439" s="309"/>
    </row>
    <row r="440" spans="1:10" s="255" customFormat="1" x14ac:dyDescent="0.2">
      <c r="A440" s="230"/>
      <c r="B440" s="308"/>
      <c r="C440" s="308"/>
      <c r="J440" s="309"/>
    </row>
    <row r="441" spans="1:10" s="255" customFormat="1" x14ac:dyDescent="0.2">
      <c r="A441" s="230"/>
      <c r="B441" s="308"/>
      <c r="C441" s="308"/>
      <c r="J441" s="309"/>
    </row>
    <row r="442" spans="1:10" s="255" customFormat="1" x14ac:dyDescent="0.2">
      <c r="A442" s="230"/>
      <c r="B442" s="308"/>
      <c r="C442" s="308"/>
      <c r="J442" s="309"/>
    </row>
    <row r="443" spans="1:10" s="255" customFormat="1" x14ac:dyDescent="0.2">
      <c r="A443" s="230"/>
      <c r="B443" s="308"/>
      <c r="C443" s="308"/>
      <c r="J443" s="309"/>
    </row>
    <row r="444" spans="1:10" s="255" customFormat="1" x14ac:dyDescent="0.2">
      <c r="A444" s="230"/>
      <c r="B444" s="308"/>
      <c r="C444" s="308"/>
      <c r="J444" s="309"/>
    </row>
    <row r="445" spans="1:10" s="255" customFormat="1" x14ac:dyDescent="0.2">
      <c r="A445" s="230"/>
      <c r="B445" s="308"/>
      <c r="C445" s="308"/>
      <c r="J445" s="309"/>
    </row>
    <row r="446" spans="1:10" s="255" customFormat="1" x14ac:dyDescent="0.2">
      <c r="A446" s="230"/>
      <c r="B446" s="308"/>
      <c r="C446" s="308"/>
      <c r="J446" s="309"/>
    </row>
    <row r="447" spans="1:10" s="255" customFormat="1" x14ac:dyDescent="0.2">
      <c r="A447" s="230"/>
      <c r="B447" s="308"/>
      <c r="C447" s="308"/>
      <c r="J447" s="309"/>
    </row>
    <row r="448" spans="1:10" s="255" customFormat="1" x14ac:dyDescent="0.2">
      <c r="A448" s="230"/>
      <c r="B448" s="308"/>
      <c r="C448" s="308"/>
      <c r="J448" s="309"/>
    </row>
    <row r="449" spans="1:10" s="255" customFormat="1" x14ac:dyDescent="0.2">
      <c r="A449" s="230"/>
      <c r="B449" s="308"/>
      <c r="C449" s="308"/>
      <c r="J449" s="309"/>
    </row>
    <row r="450" spans="1:10" s="255" customFormat="1" x14ac:dyDescent="0.2">
      <c r="A450" s="230"/>
      <c r="B450" s="308"/>
      <c r="C450" s="308"/>
      <c r="J450" s="309"/>
    </row>
    <row r="451" spans="1:10" s="255" customFormat="1" x14ac:dyDescent="0.2">
      <c r="A451" s="230"/>
      <c r="B451" s="308"/>
      <c r="C451" s="308"/>
      <c r="J451" s="309"/>
    </row>
    <row r="452" spans="1:10" s="255" customFormat="1" x14ac:dyDescent="0.2">
      <c r="A452" s="230"/>
      <c r="B452" s="308"/>
      <c r="C452" s="308"/>
      <c r="J452" s="309"/>
    </row>
    <row r="453" spans="1:10" s="255" customFormat="1" x14ac:dyDescent="0.2">
      <c r="A453" s="230"/>
      <c r="B453" s="308"/>
      <c r="C453" s="308"/>
      <c r="J453" s="309"/>
    </row>
    <row r="454" spans="1:10" s="255" customFormat="1" x14ac:dyDescent="0.2">
      <c r="A454" s="230"/>
      <c r="B454" s="308"/>
      <c r="C454" s="308"/>
      <c r="J454" s="309"/>
    </row>
    <row r="455" spans="1:10" s="255" customFormat="1" x14ac:dyDescent="0.2">
      <c r="A455" s="230"/>
      <c r="B455" s="308"/>
      <c r="C455" s="308"/>
      <c r="J455" s="309"/>
    </row>
    <row r="456" spans="1:10" s="255" customFormat="1" x14ac:dyDescent="0.2">
      <c r="A456" s="230"/>
      <c r="B456" s="308"/>
      <c r="C456" s="308"/>
      <c r="J456" s="309"/>
    </row>
    <row r="457" spans="1:10" s="255" customFormat="1" x14ac:dyDescent="0.2">
      <c r="A457" s="230"/>
      <c r="B457" s="308"/>
      <c r="C457" s="308"/>
      <c r="J457" s="309"/>
    </row>
    <row r="458" spans="1:10" s="255" customFormat="1" x14ac:dyDescent="0.2">
      <c r="A458" s="230"/>
      <c r="B458" s="308"/>
      <c r="C458" s="308"/>
      <c r="J458" s="309"/>
    </row>
    <row r="459" spans="1:10" s="255" customFormat="1" x14ac:dyDescent="0.2">
      <c r="A459" s="230"/>
      <c r="B459" s="308"/>
      <c r="C459" s="308"/>
      <c r="J459" s="309"/>
    </row>
    <row r="460" spans="1:10" s="255" customFormat="1" x14ac:dyDescent="0.2">
      <c r="A460" s="230"/>
      <c r="B460" s="308"/>
      <c r="C460" s="308"/>
      <c r="J460" s="309"/>
    </row>
    <row r="461" spans="1:10" s="255" customFormat="1" x14ac:dyDescent="0.2">
      <c r="A461" s="230"/>
      <c r="B461" s="308"/>
      <c r="C461" s="308"/>
      <c r="J461" s="309"/>
    </row>
    <row r="462" spans="1:10" s="255" customFormat="1" x14ac:dyDescent="0.2">
      <c r="A462" s="230"/>
      <c r="B462" s="308"/>
      <c r="C462" s="308"/>
      <c r="J462" s="309"/>
    </row>
    <row r="463" spans="1:10" s="255" customFormat="1" x14ac:dyDescent="0.2">
      <c r="A463" s="230"/>
      <c r="B463" s="308"/>
      <c r="C463" s="308"/>
      <c r="J463" s="309"/>
    </row>
    <row r="464" spans="1:10" s="255" customFormat="1" x14ac:dyDescent="0.2">
      <c r="A464" s="230"/>
      <c r="B464" s="308"/>
      <c r="C464" s="308"/>
      <c r="J464" s="309"/>
    </row>
    <row r="465" spans="1:10" s="255" customFormat="1" x14ac:dyDescent="0.2">
      <c r="A465" s="230"/>
      <c r="B465" s="308"/>
      <c r="C465" s="308"/>
      <c r="J465" s="309"/>
    </row>
    <row r="466" spans="1:10" s="255" customFormat="1" x14ac:dyDescent="0.2">
      <c r="A466" s="230"/>
      <c r="B466" s="308"/>
      <c r="C466" s="308"/>
      <c r="J466" s="309"/>
    </row>
    <row r="467" spans="1:10" s="255" customFormat="1" x14ac:dyDescent="0.2">
      <c r="A467" s="230"/>
      <c r="B467" s="308"/>
      <c r="C467" s="308"/>
      <c r="J467" s="309"/>
    </row>
    <row r="468" spans="1:10" s="255" customFormat="1" x14ac:dyDescent="0.2">
      <c r="A468" s="230"/>
      <c r="B468" s="308"/>
      <c r="C468" s="308"/>
      <c r="J468" s="309"/>
    </row>
    <row r="469" spans="1:10" s="255" customFormat="1" x14ac:dyDescent="0.2">
      <c r="A469" s="230"/>
      <c r="B469" s="308"/>
      <c r="C469" s="308"/>
      <c r="J469" s="309"/>
    </row>
    <row r="470" spans="1:10" s="255" customFormat="1" x14ac:dyDescent="0.2">
      <c r="A470" s="230"/>
      <c r="B470" s="308"/>
      <c r="C470" s="308"/>
      <c r="J470" s="309"/>
    </row>
    <row r="471" spans="1:10" s="255" customFormat="1" x14ac:dyDescent="0.2">
      <c r="A471" s="230"/>
      <c r="B471" s="308"/>
      <c r="C471" s="308"/>
      <c r="J471" s="309"/>
    </row>
    <row r="472" spans="1:10" s="255" customFormat="1" x14ac:dyDescent="0.2">
      <c r="A472" s="230"/>
      <c r="B472" s="308"/>
      <c r="C472" s="308"/>
      <c r="J472" s="309"/>
    </row>
    <row r="473" spans="1:10" s="255" customFormat="1" x14ac:dyDescent="0.2">
      <c r="A473" s="230"/>
      <c r="B473" s="308"/>
      <c r="C473" s="308"/>
      <c r="J473" s="309"/>
    </row>
    <row r="474" spans="1:10" s="255" customFormat="1" x14ac:dyDescent="0.2">
      <c r="A474" s="230"/>
      <c r="B474" s="308"/>
      <c r="C474" s="308"/>
      <c r="J474" s="309"/>
    </row>
    <row r="475" spans="1:10" s="255" customFormat="1" x14ac:dyDescent="0.2">
      <c r="A475" s="230"/>
      <c r="B475" s="308"/>
      <c r="C475" s="308"/>
      <c r="J475" s="309"/>
    </row>
    <row r="476" spans="1:10" s="255" customFormat="1" x14ac:dyDescent="0.2">
      <c r="A476" s="230"/>
      <c r="B476" s="308"/>
      <c r="C476" s="308"/>
      <c r="J476" s="309"/>
    </row>
    <row r="477" spans="1:10" s="255" customFormat="1" x14ac:dyDescent="0.2">
      <c r="A477" s="230"/>
      <c r="B477" s="308"/>
      <c r="C477" s="308"/>
      <c r="J477" s="309"/>
    </row>
    <row r="478" spans="1:10" s="255" customFormat="1" x14ac:dyDescent="0.2">
      <c r="A478" s="230"/>
      <c r="B478" s="308"/>
      <c r="C478" s="308"/>
      <c r="J478" s="309"/>
    </row>
    <row r="479" spans="1:10" s="255" customFormat="1" x14ac:dyDescent="0.2">
      <c r="A479" s="230"/>
      <c r="B479" s="308"/>
      <c r="C479" s="308"/>
      <c r="J479" s="309"/>
    </row>
    <row r="480" spans="1:10" s="255" customFormat="1" x14ac:dyDescent="0.2">
      <c r="A480" s="230"/>
      <c r="B480" s="308"/>
      <c r="C480" s="308"/>
      <c r="J480" s="309"/>
    </row>
    <row r="481" spans="1:10" s="255" customFormat="1" x14ac:dyDescent="0.2">
      <c r="A481" s="230"/>
      <c r="B481" s="308"/>
      <c r="C481" s="308"/>
      <c r="J481" s="309"/>
    </row>
    <row r="482" spans="1:10" s="255" customFormat="1" x14ac:dyDescent="0.2">
      <c r="A482" s="230"/>
      <c r="B482" s="308"/>
      <c r="C482" s="308"/>
      <c r="J482" s="309"/>
    </row>
    <row r="483" spans="1:10" s="255" customFormat="1" x14ac:dyDescent="0.2">
      <c r="A483" s="230"/>
      <c r="B483" s="308"/>
      <c r="C483" s="308"/>
      <c r="J483" s="309"/>
    </row>
    <row r="484" spans="1:10" s="255" customFormat="1" x14ac:dyDescent="0.2">
      <c r="A484" s="230"/>
      <c r="B484" s="308"/>
      <c r="C484" s="308"/>
      <c r="J484" s="309"/>
    </row>
    <row r="485" spans="1:10" s="255" customFormat="1" x14ac:dyDescent="0.2">
      <c r="A485" s="230"/>
      <c r="B485" s="308"/>
      <c r="C485" s="308"/>
      <c r="J485" s="309"/>
    </row>
    <row r="486" spans="1:10" s="255" customFormat="1" x14ac:dyDescent="0.2">
      <c r="A486" s="230"/>
      <c r="B486" s="308"/>
      <c r="C486" s="308"/>
      <c r="J486" s="309"/>
    </row>
    <row r="487" spans="1:10" s="255" customFormat="1" x14ac:dyDescent="0.2">
      <c r="A487" s="230"/>
      <c r="B487" s="308"/>
      <c r="C487" s="308"/>
      <c r="J487" s="309"/>
    </row>
    <row r="488" spans="1:10" s="255" customFormat="1" x14ac:dyDescent="0.2">
      <c r="A488" s="230"/>
      <c r="B488" s="308"/>
      <c r="C488" s="308"/>
      <c r="J488" s="309"/>
    </row>
    <row r="489" spans="1:10" s="255" customFormat="1" x14ac:dyDescent="0.2">
      <c r="A489" s="230"/>
      <c r="B489" s="308"/>
      <c r="C489" s="308"/>
      <c r="J489" s="309"/>
    </row>
    <row r="490" spans="1:10" s="255" customFormat="1" x14ac:dyDescent="0.2">
      <c r="A490" s="230"/>
      <c r="B490" s="308"/>
      <c r="C490" s="308"/>
      <c r="J490" s="309"/>
    </row>
    <row r="491" spans="1:10" s="255" customFormat="1" x14ac:dyDescent="0.2">
      <c r="A491" s="230"/>
      <c r="B491" s="308"/>
      <c r="C491" s="308"/>
      <c r="J491" s="309"/>
    </row>
    <row r="492" spans="1:10" s="255" customFormat="1" x14ac:dyDescent="0.2">
      <c r="A492" s="230"/>
      <c r="B492" s="308"/>
      <c r="C492" s="308"/>
      <c r="J492" s="309"/>
    </row>
    <row r="493" spans="1:10" s="255" customFormat="1" x14ac:dyDescent="0.2">
      <c r="A493" s="230"/>
      <c r="B493" s="308"/>
      <c r="C493" s="308"/>
      <c r="J493" s="309"/>
    </row>
    <row r="494" spans="1:10" s="255" customFormat="1" x14ac:dyDescent="0.2">
      <c r="A494" s="230"/>
      <c r="B494" s="308"/>
      <c r="C494" s="308"/>
      <c r="J494" s="309"/>
    </row>
    <row r="495" spans="1:10" s="255" customFormat="1" x14ac:dyDescent="0.2">
      <c r="A495" s="230"/>
      <c r="B495" s="308"/>
      <c r="C495" s="308"/>
      <c r="J495" s="309"/>
    </row>
    <row r="496" spans="1:10" s="255" customFormat="1" x14ac:dyDescent="0.2">
      <c r="A496" s="230"/>
      <c r="B496" s="308"/>
      <c r="C496" s="308"/>
      <c r="J496" s="309"/>
    </row>
    <row r="497" spans="1:10" s="255" customFormat="1" x14ac:dyDescent="0.2">
      <c r="A497" s="230"/>
      <c r="B497" s="308"/>
      <c r="C497" s="308"/>
      <c r="J497" s="309"/>
    </row>
    <row r="498" spans="1:10" s="255" customFormat="1" x14ac:dyDescent="0.2">
      <c r="A498" s="230"/>
      <c r="B498" s="308"/>
      <c r="C498" s="308"/>
      <c r="J498" s="309"/>
    </row>
    <row r="499" spans="1:10" s="255" customFormat="1" x14ac:dyDescent="0.2">
      <c r="A499" s="230"/>
      <c r="B499" s="308"/>
      <c r="C499" s="308"/>
      <c r="J499" s="309"/>
    </row>
    <row r="500" spans="1:10" s="255" customFormat="1" x14ac:dyDescent="0.2">
      <c r="A500" s="230"/>
      <c r="B500" s="308"/>
      <c r="C500" s="308"/>
      <c r="J500" s="309"/>
    </row>
    <row r="501" spans="1:10" s="255" customFormat="1" x14ac:dyDescent="0.2">
      <c r="A501" s="230"/>
      <c r="B501" s="308"/>
      <c r="C501" s="308"/>
      <c r="J501" s="309"/>
    </row>
    <row r="502" spans="1:10" s="255" customFormat="1" x14ac:dyDescent="0.2">
      <c r="A502" s="230"/>
      <c r="B502" s="308"/>
      <c r="C502" s="308"/>
      <c r="J502" s="309"/>
    </row>
    <row r="503" spans="1:10" s="255" customFormat="1" x14ac:dyDescent="0.2">
      <c r="A503" s="230"/>
      <c r="B503" s="308"/>
      <c r="C503" s="308"/>
      <c r="J503" s="309"/>
    </row>
    <row r="504" spans="1:10" s="255" customFormat="1" x14ac:dyDescent="0.2">
      <c r="A504" s="230"/>
      <c r="B504" s="308"/>
      <c r="C504" s="308"/>
      <c r="J504" s="309"/>
    </row>
    <row r="505" spans="1:10" s="255" customFormat="1" x14ac:dyDescent="0.2">
      <c r="A505" s="230"/>
      <c r="B505" s="308"/>
      <c r="C505" s="308"/>
      <c r="J505" s="309"/>
    </row>
    <row r="506" spans="1:10" s="255" customFormat="1" x14ac:dyDescent="0.2">
      <c r="A506" s="230"/>
      <c r="B506" s="308"/>
      <c r="C506" s="308"/>
      <c r="J506" s="309"/>
    </row>
    <row r="507" spans="1:10" s="255" customFormat="1" x14ac:dyDescent="0.2">
      <c r="A507" s="230"/>
      <c r="B507" s="308"/>
      <c r="C507" s="308"/>
      <c r="J507" s="309"/>
    </row>
    <row r="508" spans="1:10" s="255" customFormat="1" x14ac:dyDescent="0.2">
      <c r="A508" s="230"/>
      <c r="B508" s="308"/>
      <c r="C508" s="308"/>
      <c r="J508" s="309"/>
    </row>
    <row r="509" spans="1:10" s="255" customFormat="1" x14ac:dyDescent="0.2">
      <c r="A509" s="230"/>
      <c r="B509" s="308"/>
      <c r="C509" s="308"/>
      <c r="J509" s="309"/>
    </row>
    <row r="510" spans="1:10" s="255" customFormat="1" x14ac:dyDescent="0.2">
      <c r="A510" s="230"/>
      <c r="B510" s="308"/>
      <c r="C510" s="308"/>
      <c r="J510" s="309"/>
    </row>
    <row r="511" spans="1:10" s="255" customFormat="1" x14ac:dyDescent="0.2">
      <c r="A511" s="230"/>
      <c r="B511" s="308"/>
      <c r="C511" s="308"/>
      <c r="J511" s="309"/>
    </row>
    <row r="512" spans="1:10" s="255" customFormat="1" x14ac:dyDescent="0.2">
      <c r="A512" s="230"/>
      <c r="B512" s="308"/>
      <c r="C512" s="308"/>
      <c r="J512" s="309"/>
    </row>
    <row r="513" spans="1:10" s="255" customFormat="1" x14ac:dyDescent="0.2">
      <c r="A513" s="230"/>
      <c r="B513" s="308"/>
      <c r="C513" s="308"/>
      <c r="J513" s="309"/>
    </row>
    <row r="514" spans="1:10" s="255" customFormat="1" x14ac:dyDescent="0.2">
      <c r="A514" s="230"/>
      <c r="B514" s="308"/>
      <c r="C514" s="308"/>
      <c r="J514" s="309"/>
    </row>
    <row r="515" spans="1:10" s="255" customFormat="1" x14ac:dyDescent="0.2">
      <c r="A515" s="230"/>
      <c r="B515" s="308"/>
      <c r="C515" s="308"/>
      <c r="J515" s="309"/>
    </row>
    <row r="516" spans="1:10" s="255" customFormat="1" x14ac:dyDescent="0.2">
      <c r="A516" s="230"/>
      <c r="B516" s="308"/>
      <c r="C516" s="308"/>
      <c r="J516" s="309"/>
    </row>
    <row r="517" spans="1:10" s="255" customFormat="1" x14ac:dyDescent="0.2">
      <c r="A517" s="230"/>
      <c r="B517" s="308"/>
      <c r="C517" s="308"/>
      <c r="J517" s="309"/>
    </row>
    <row r="518" spans="1:10" s="255" customFormat="1" x14ac:dyDescent="0.2">
      <c r="A518" s="230"/>
      <c r="B518" s="308"/>
      <c r="C518" s="308"/>
      <c r="J518" s="309"/>
    </row>
    <row r="519" spans="1:10" s="255" customFormat="1" x14ac:dyDescent="0.2">
      <c r="A519" s="230"/>
      <c r="B519" s="308"/>
      <c r="C519" s="308"/>
      <c r="J519" s="309"/>
    </row>
    <row r="520" spans="1:10" s="255" customFormat="1" x14ac:dyDescent="0.2">
      <c r="A520" s="230"/>
      <c r="B520" s="308"/>
      <c r="C520" s="308"/>
      <c r="J520" s="309"/>
    </row>
    <row r="521" spans="1:10" s="255" customFormat="1" x14ac:dyDescent="0.2">
      <c r="A521" s="230"/>
      <c r="B521" s="308"/>
      <c r="C521" s="308"/>
      <c r="J521" s="309"/>
    </row>
    <row r="522" spans="1:10" s="255" customFormat="1" x14ac:dyDescent="0.2">
      <c r="A522" s="230"/>
      <c r="B522" s="308"/>
      <c r="C522" s="308"/>
      <c r="J522" s="309"/>
    </row>
    <row r="523" spans="1:10" s="255" customFormat="1" x14ac:dyDescent="0.2">
      <c r="A523" s="230"/>
      <c r="B523" s="308"/>
      <c r="C523" s="308"/>
      <c r="J523" s="309"/>
    </row>
    <row r="524" spans="1:10" s="255" customFormat="1" x14ac:dyDescent="0.2">
      <c r="A524" s="230"/>
      <c r="B524" s="308"/>
      <c r="C524" s="308"/>
      <c r="J524" s="309"/>
    </row>
    <row r="525" spans="1:10" s="255" customFormat="1" x14ac:dyDescent="0.2">
      <c r="A525" s="230"/>
      <c r="B525" s="308"/>
      <c r="C525" s="308"/>
      <c r="J525" s="309"/>
    </row>
    <row r="526" spans="1:10" s="255" customFormat="1" x14ac:dyDescent="0.2">
      <c r="A526" s="230"/>
      <c r="B526" s="308"/>
      <c r="C526" s="308"/>
      <c r="J526" s="309"/>
    </row>
    <row r="527" spans="1:10" s="255" customFormat="1" x14ac:dyDescent="0.2">
      <c r="A527" s="230"/>
      <c r="B527" s="308"/>
      <c r="C527" s="308"/>
      <c r="J527" s="309"/>
    </row>
    <row r="528" spans="1:10" s="255" customFormat="1" x14ac:dyDescent="0.2">
      <c r="A528" s="230"/>
      <c r="B528" s="308"/>
      <c r="C528" s="308"/>
      <c r="J528" s="309"/>
    </row>
    <row r="529" spans="1:10" s="255" customFormat="1" x14ac:dyDescent="0.2">
      <c r="A529" s="230"/>
      <c r="B529" s="308"/>
      <c r="C529" s="308"/>
      <c r="J529" s="309"/>
    </row>
    <row r="530" spans="1:10" s="255" customFormat="1" x14ac:dyDescent="0.2">
      <c r="A530" s="230"/>
      <c r="B530" s="308"/>
      <c r="C530" s="308"/>
      <c r="J530" s="309"/>
    </row>
    <row r="531" spans="1:10" s="255" customFormat="1" x14ac:dyDescent="0.2">
      <c r="A531" s="230"/>
      <c r="B531" s="308"/>
      <c r="C531" s="308"/>
      <c r="J531" s="309"/>
    </row>
    <row r="532" spans="1:10" s="255" customFormat="1" x14ac:dyDescent="0.2">
      <c r="A532" s="230"/>
      <c r="B532" s="308"/>
      <c r="C532" s="308"/>
      <c r="J532" s="309"/>
    </row>
    <row r="533" spans="1:10" s="255" customFormat="1" x14ac:dyDescent="0.2">
      <c r="A533" s="230"/>
      <c r="B533" s="308"/>
      <c r="C533" s="308"/>
      <c r="J533" s="309"/>
    </row>
    <row r="534" spans="1:10" s="255" customFormat="1" x14ac:dyDescent="0.2">
      <c r="A534" s="230"/>
      <c r="B534" s="308"/>
      <c r="C534" s="308"/>
      <c r="J534" s="309"/>
    </row>
    <row r="535" spans="1:10" s="255" customFormat="1" x14ac:dyDescent="0.2">
      <c r="A535" s="230"/>
      <c r="B535" s="308"/>
      <c r="C535" s="308"/>
      <c r="J535" s="309"/>
    </row>
    <row r="536" spans="1:10" s="255" customFormat="1" x14ac:dyDescent="0.2">
      <c r="A536" s="230"/>
      <c r="B536" s="308"/>
      <c r="C536" s="308"/>
      <c r="J536" s="309"/>
    </row>
    <row r="537" spans="1:10" s="255" customFormat="1" x14ac:dyDescent="0.2">
      <c r="A537" s="230"/>
      <c r="B537" s="308"/>
      <c r="C537" s="308"/>
      <c r="J537" s="309"/>
    </row>
    <row r="538" spans="1:10" s="255" customFormat="1" x14ac:dyDescent="0.2">
      <c r="A538" s="230"/>
      <c r="B538" s="308"/>
      <c r="C538" s="308"/>
      <c r="J538" s="309"/>
    </row>
    <row r="539" spans="1:10" s="255" customFormat="1" x14ac:dyDescent="0.2">
      <c r="A539" s="230"/>
      <c r="B539" s="308"/>
      <c r="C539" s="308"/>
      <c r="J539" s="309"/>
    </row>
    <row r="540" spans="1:10" s="255" customFormat="1" x14ac:dyDescent="0.2">
      <c r="A540" s="230"/>
      <c r="B540" s="308"/>
      <c r="C540" s="308"/>
      <c r="J540" s="309"/>
    </row>
    <row r="541" spans="1:10" x14ac:dyDescent="0.2">
      <c r="B541" s="242"/>
      <c r="C541" s="242"/>
    </row>
    <row r="542" spans="1:10" x14ac:dyDescent="0.2">
      <c r="B542" s="242"/>
      <c r="C542" s="242"/>
    </row>
    <row r="543" spans="1:10" x14ac:dyDescent="0.2">
      <c r="B543" s="242"/>
      <c r="C543" s="242"/>
    </row>
    <row r="544" spans="1:10" x14ac:dyDescent="0.2">
      <c r="B544" s="242"/>
      <c r="C544" s="242"/>
    </row>
    <row r="545" spans="2:3" x14ac:dyDescent="0.2">
      <c r="B545" s="242"/>
      <c r="C545" s="242"/>
    </row>
    <row r="546" spans="2:3" x14ac:dyDescent="0.2">
      <c r="B546" s="242"/>
      <c r="C546" s="242"/>
    </row>
    <row r="547" spans="2:3" x14ac:dyDescent="0.2">
      <c r="B547" s="242"/>
      <c r="C547" s="242"/>
    </row>
    <row r="548" spans="2:3" x14ac:dyDescent="0.2">
      <c r="B548" s="242"/>
      <c r="C548" s="242"/>
    </row>
    <row r="549" spans="2:3" x14ac:dyDescent="0.2">
      <c r="B549" s="242"/>
      <c r="C549" s="242"/>
    </row>
    <row r="550" spans="2:3" x14ac:dyDescent="0.2">
      <c r="B550" s="242"/>
      <c r="C550" s="242"/>
    </row>
    <row r="551" spans="2:3" x14ac:dyDescent="0.2">
      <c r="B551" s="242"/>
      <c r="C551" s="242"/>
    </row>
    <row r="552" spans="2:3" x14ac:dyDescent="0.2">
      <c r="B552" s="242"/>
      <c r="C552" s="242"/>
    </row>
    <row r="553" spans="2:3" x14ac:dyDescent="0.2">
      <c r="B553" s="242"/>
      <c r="C553" s="242"/>
    </row>
    <row r="554" spans="2:3" x14ac:dyDescent="0.2">
      <c r="B554" s="242"/>
      <c r="C554" s="242"/>
    </row>
    <row r="555" spans="2:3" x14ac:dyDescent="0.2">
      <c r="B555" s="242"/>
      <c r="C555" s="242"/>
    </row>
    <row r="556" spans="2:3" x14ac:dyDescent="0.2">
      <c r="B556" s="242"/>
      <c r="C556" s="242"/>
    </row>
    <row r="557" spans="2:3" x14ac:dyDescent="0.2">
      <c r="B557" s="242"/>
      <c r="C557" s="242"/>
    </row>
    <row r="558" spans="2:3" x14ac:dyDescent="0.2">
      <c r="B558" s="242"/>
      <c r="C558" s="242"/>
    </row>
    <row r="559" spans="2:3" x14ac:dyDescent="0.2">
      <c r="B559" s="242"/>
      <c r="C559" s="242"/>
    </row>
    <row r="560" spans="2:3" x14ac:dyDescent="0.2">
      <c r="B560" s="242"/>
      <c r="C560" s="242"/>
    </row>
    <row r="561" spans="2:3" x14ac:dyDescent="0.2">
      <c r="B561" s="242"/>
      <c r="C561" s="242"/>
    </row>
    <row r="562" spans="2:3" x14ac:dyDescent="0.2">
      <c r="B562" s="242"/>
      <c r="C562" s="242"/>
    </row>
    <row r="563" spans="2:3" x14ac:dyDescent="0.2">
      <c r="B563" s="242"/>
      <c r="C563" s="242"/>
    </row>
    <row r="564" spans="2:3" x14ac:dyDescent="0.2">
      <c r="B564" s="242"/>
      <c r="C564" s="242"/>
    </row>
    <row r="565" spans="2:3" x14ac:dyDescent="0.2">
      <c r="B565" s="242"/>
      <c r="C565" s="242"/>
    </row>
    <row r="566" spans="2:3" x14ac:dyDescent="0.2">
      <c r="B566" s="242"/>
      <c r="C566" s="242"/>
    </row>
    <row r="567" spans="2:3" x14ac:dyDescent="0.2">
      <c r="B567" s="242"/>
      <c r="C567" s="242"/>
    </row>
    <row r="568" spans="2:3" x14ac:dyDescent="0.2">
      <c r="B568" s="242"/>
      <c r="C568" s="242"/>
    </row>
    <row r="569" spans="2:3" x14ac:dyDescent="0.2">
      <c r="B569" s="242"/>
      <c r="C569" s="242"/>
    </row>
    <row r="570" spans="2:3" x14ac:dyDescent="0.2">
      <c r="B570" s="242"/>
      <c r="C570" s="242"/>
    </row>
    <row r="571" spans="2:3" x14ac:dyDescent="0.2">
      <c r="B571" s="242"/>
      <c r="C571" s="242"/>
    </row>
    <row r="572" spans="2:3" x14ac:dyDescent="0.2">
      <c r="B572" s="242"/>
      <c r="C572" s="242"/>
    </row>
    <row r="573" spans="2:3" x14ac:dyDescent="0.2">
      <c r="B573" s="242"/>
      <c r="C573" s="242"/>
    </row>
    <row r="574" spans="2:3" x14ac:dyDescent="0.2">
      <c r="B574" s="242"/>
      <c r="C574" s="242"/>
    </row>
    <row r="575" spans="2:3" x14ac:dyDescent="0.2">
      <c r="B575" s="242"/>
      <c r="C575" s="242"/>
    </row>
    <row r="576" spans="2:3" x14ac:dyDescent="0.2">
      <c r="C576" s="242"/>
    </row>
    <row r="577" spans="3:3" x14ac:dyDescent="0.2">
      <c r="C577" s="242"/>
    </row>
    <row r="578" spans="3:3" x14ac:dyDescent="0.2">
      <c r="C578" s="242"/>
    </row>
    <row r="579" spans="3:3" x14ac:dyDescent="0.2">
      <c r="C579" s="242"/>
    </row>
    <row r="580" spans="3:3" x14ac:dyDescent="0.2">
      <c r="C580" s="242"/>
    </row>
    <row r="581" spans="3:3" x14ac:dyDescent="0.2">
      <c r="C581" s="242"/>
    </row>
    <row r="582" spans="3:3" x14ac:dyDescent="0.2">
      <c r="C582" s="242"/>
    </row>
    <row r="583" spans="3:3" x14ac:dyDescent="0.2">
      <c r="C583" s="242"/>
    </row>
    <row r="584" spans="3:3" x14ac:dyDescent="0.2">
      <c r="C584" s="242"/>
    </row>
    <row r="585" spans="3:3" x14ac:dyDescent="0.2">
      <c r="C585" s="242"/>
    </row>
    <row r="586" spans="3:3" x14ac:dyDescent="0.2">
      <c r="C586" s="242"/>
    </row>
    <row r="587" spans="3:3" x14ac:dyDescent="0.2">
      <c r="C587" s="242"/>
    </row>
    <row r="588" spans="3:3" x14ac:dyDescent="0.2">
      <c r="C588" s="242"/>
    </row>
    <row r="589" spans="3:3" x14ac:dyDescent="0.2">
      <c r="C589" s="242"/>
    </row>
    <row r="590" spans="3:3" x14ac:dyDescent="0.2">
      <c r="C590" s="242"/>
    </row>
    <row r="591" spans="3:3" x14ac:dyDescent="0.2">
      <c r="C591" s="242"/>
    </row>
    <row r="592" spans="3:3" x14ac:dyDescent="0.2">
      <c r="C592" s="242"/>
    </row>
    <row r="593" spans="3:3" x14ac:dyDescent="0.2">
      <c r="C593" s="242"/>
    </row>
    <row r="594" spans="3:3" x14ac:dyDescent="0.2">
      <c r="C594" s="242"/>
    </row>
    <row r="595" spans="3:3" x14ac:dyDescent="0.2">
      <c r="C595" s="242"/>
    </row>
    <row r="596" spans="3:3" x14ac:dyDescent="0.2">
      <c r="C596" s="242"/>
    </row>
    <row r="597" spans="3:3" x14ac:dyDescent="0.2">
      <c r="C597" s="242"/>
    </row>
    <row r="598" spans="3:3" x14ac:dyDescent="0.2">
      <c r="C598" s="242"/>
    </row>
    <row r="599" spans="3:3" x14ac:dyDescent="0.2">
      <c r="C599" s="242"/>
    </row>
    <row r="600" spans="3:3" x14ac:dyDescent="0.2">
      <c r="C600" s="242"/>
    </row>
    <row r="601" spans="3:3" x14ac:dyDescent="0.2">
      <c r="C601" s="242"/>
    </row>
    <row r="602" spans="3:3" x14ac:dyDescent="0.2">
      <c r="C602" s="242"/>
    </row>
    <row r="603" spans="3:3" x14ac:dyDescent="0.2">
      <c r="C603" s="242"/>
    </row>
    <row r="604" spans="3:3" x14ac:dyDescent="0.2">
      <c r="C604" s="242"/>
    </row>
    <row r="605" spans="3:3" x14ac:dyDescent="0.2">
      <c r="C605" s="242"/>
    </row>
    <row r="606" spans="3:3" x14ac:dyDescent="0.2">
      <c r="C606" s="242"/>
    </row>
    <row r="607" spans="3:3" x14ac:dyDescent="0.2">
      <c r="C607" s="242"/>
    </row>
    <row r="608" spans="3:3" x14ac:dyDescent="0.2">
      <c r="C608" s="242"/>
    </row>
    <row r="609" spans="3:3" x14ac:dyDescent="0.2">
      <c r="C609" s="242"/>
    </row>
    <row r="610" spans="3:3" x14ac:dyDescent="0.2">
      <c r="C610" s="242"/>
    </row>
    <row r="611" spans="3:3" x14ac:dyDescent="0.2">
      <c r="C611" s="242"/>
    </row>
    <row r="612" spans="3:3" x14ac:dyDescent="0.2">
      <c r="C612" s="242"/>
    </row>
    <row r="613" spans="3:3" x14ac:dyDescent="0.2">
      <c r="C613" s="242"/>
    </row>
    <row r="614" spans="3:3" x14ac:dyDescent="0.2">
      <c r="C614" s="242"/>
    </row>
    <row r="615" spans="3:3" x14ac:dyDescent="0.2">
      <c r="C615" s="242"/>
    </row>
    <row r="616" spans="3:3" x14ac:dyDescent="0.2">
      <c r="C616" s="242"/>
    </row>
    <row r="617" spans="3:3" x14ac:dyDescent="0.2">
      <c r="C617" s="242"/>
    </row>
    <row r="618" spans="3:3" x14ac:dyDescent="0.2">
      <c r="C618" s="242"/>
    </row>
    <row r="619" spans="3:3" x14ac:dyDescent="0.2">
      <c r="C619" s="242"/>
    </row>
    <row r="620" spans="3:3" x14ac:dyDescent="0.2">
      <c r="C620" s="242"/>
    </row>
    <row r="621" spans="3:3" x14ac:dyDescent="0.2">
      <c r="C621" s="242"/>
    </row>
    <row r="622" spans="3:3" x14ac:dyDescent="0.2">
      <c r="C622" s="242"/>
    </row>
    <row r="623" spans="3:3" x14ac:dyDescent="0.2">
      <c r="C623" s="242"/>
    </row>
    <row r="624" spans="3:3" x14ac:dyDescent="0.2">
      <c r="C624" s="242"/>
    </row>
    <row r="625" spans="3:3" x14ac:dyDescent="0.2">
      <c r="C625" s="242"/>
    </row>
    <row r="626" spans="3:3" x14ac:dyDescent="0.2">
      <c r="C626" s="242"/>
    </row>
    <row r="627" spans="3:3" x14ac:dyDescent="0.2">
      <c r="C627" s="242"/>
    </row>
    <row r="628" spans="3:3" x14ac:dyDescent="0.2">
      <c r="C628" s="242"/>
    </row>
    <row r="629" spans="3:3" x14ac:dyDescent="0.2">
      <c r="C629" s="242"/>
    </row>
    <row r="630" spans="3:3" x14ac:dyDescent="0.2">
      <c r="C630" s="242"/>
    </row>
    <row r="631" spans="3:3" x14ac:dyDescent="0.2">
      <c r="C631" s="242"/>
    </row>
    <row r="632" spans="3:3" x14ac:dyDescent="0.2">
      <c r="C632" s="242"/>
    </row>
    <row r="633" spans="3:3" x14ac:dyDescent="0.2">
      <c r="C633" s="242"/>
    </row>
    <row r="634" spans="3:3" x14ac:dyDescent="0.2">
      <c r="C634" s="242"/>
    </row>
    <row r="635" spans="3:3" x14ac:dyDescent="0.2">
      <c r="C635" s="242"/>
    </row>
    <row r="636" spans="3:3" x14ac:dyDescent="0.2">
      <c r="C636" s="242"/>
    </row>
    <row r="637" spans="3:3" x14ac:dyDescent="0.2">
      <c r="C637" s="242"/>
    </row>
    <row r="638" spans="3:3" x14ac:dyDescent="0.2">
      <c r="C638" s="242"/>
    </row>
    <row r="639" spans="3:3" x14ac:dyDescent="0.2">
      <c r="C639" s="242"/>
    </row>
    <row r="640" spans="3:3" x14ac:dyDescent="0.2">
      <c r="C640" s="242"/>
    </row>
    <row r="641" spans="3:3" x14ac:dyDescent="0.2">
      <c r="C641" s="242"/>
    </row>
    <row r="642" spans="3:3" x14ac:dyDescent="0.2">
      <c r="C642" s="242"/>
    </row>
    <row r="643" spans="3:3" x14ac:dyDescent="0.2">
      <c r="C643" s="242"/>
    </row>
    <row r="644" spans="3:3" x14ac:dyDescent="0.2">
      <c r="C644" s="242"/>
    </row>
    <row r="645" spans="3:3" x14ac:dyDescent="0.2">
      <c r="C645" s="242"/>
    </row>
    <row r="646" spans="3:3" x14ac:dyDescent="0.2">
      <c r="C646" s="242"/>
    </row>
    <row r="647" spans="3:3" x14ac:dyDescent="0.2">
      <c r="C647" s="242"/>
    </row>
    <row r="648" spans="3:3" x14ac:dyDescent="0.2">
      <c r="C648" s="242"/>
    </row>
    <row r="649" spans="3:3" x14ac:dyDescent="0.2">
      <c r="C649" s="242"/>
    </row>
    <row r="650" spans="3:3" x14ac:dyDescent="0.2">
      <c r="C650" s="242"/>
    </row>
    <row r="651" spans="3:3" x14ac:dyDescent="0.2">
      <c r="C651" s="242"/>
    </row>
    <row r="652" spans="3:3" x14ac:dyDescent="0.2">
      <c r="C652" s="242"/>
    </row>
    <row r="653" spans="3:3" x14ac:dyDescent="0.2">
      <c r="C653" s="242"/>
    </row>
    <row r="654" spans="3:3" x14ac:dyDescent="0.2">
      <c r="C654" s="242"/>
    </row>
    <row r="655" spans="3:3" x14ac:dyDescent="0.2">
      <c r="C655" s="242"/>
    </row>
    <row r="656" spans="3:3" x14ac:dyDescent="0.2">
      <c r="C656" s="242"/>
    </row>
    <row r="657" spans="3:3" x14ac:dyDescent="0.2">
      <c r="C657" s="242"/>
    </row>
    <row r="658" spans="3:3" x14ac:dyDescent="0.2">
      <c r="C658" s="242"/>
    </row>
    <row r="659" spans="3:3" x14ac:dyDescent="0.2">
      <c r="C659" s="242"/>
    </row>
    <row r="660" spans="3:3" x14ac:dyDescent="0.2">
      <c r="C660" s="242"/>
    </row>
    <row r="661" spans="3:3" x14ac:dyDescent="0.2">
      <c r="C661" s="242"/>
    </row>
    <row r="662" spans="3:3" x14ac:dyDescent="0.2">
      <c r="C662" s="242"/>
    </row>
    <row r="663" spans="3:3" x14ac:dyDescent="0.2">
      <c r="C663" s="242"/>
    </row>
    <row r="664" spans="3:3" x14ac:dyDescent="0.2">
      <c r="C664" s="242"/>
    </row>
    <row r="665" spans="3:3" x14ac:dyDescent="0.2">
      <c r="C665" s="242"/>
    </row>
    <row r="666" spans="3:3" x14ac:dyDescent="0.2">
      <c r="C666" s="242"/>
    </row>
    <row r="667" spans="3:3" x14ac:dyDescent="0.2">
      <c r="C667" s="242"/>
    </row>
    <row r="668" spans="3:3" x14ac:dyDescent="0.2">
      <c r="C668" s="242"/>
    </row>
    <row r="669" spans="3:3" x14ac:dyDescent="0.2">
      <c r="C669" s="242"/>
    </row>
    <row r="670" spans="3:3" x14ac:dyDescent="0.2">
      <c r="C670" s="242"/>
    </row>
    <row r="671" spans="3:3" x14ac:dyDescent="0.2">
      <c r="C671" s="242"/>
    </row>
    <row r="672" spans="3:3" x14ac:dyDescent="0.2">
      <c r="C672" s="242"/>
    </row>
    <row r="673" spans="3:3" x14ac:dyDescent="0.2">
      <c r="C673" s="242"/>
    </row>
    <row r="674" spans="3:3" x14ac:dyDescent="0.2">
      <c r="C674" s="242"/>
    </row>
    <row r="675" spans="3:3" x14ac:dyDescent="0.2">
      <c r="C675" s="242"/>
    </row>
    <row r="676" spans="3:3" x14ac:dyDescent="0.2">
      <c r="C676" s="242"/>
    </row>
    <row r="677" spans="3:3" x14ac:dyDescent="0.2">
      <c r="C677" s="242"/>
    </row>
    <row r="678" spans="3:3" x14ac:dyDescent="0.2">
      <c r="C678" s="242"/>
    </row>
    <row r="679" spans="3:3" x14ac:dyDescent="0.2">
      <c r="C679" s="242"/>
    </row>
    <row r="680" spans="3:3" x14ac:dyDescent="0.2">
      <c r="C680" s="242"/>
    </row>
    <row r="681" spans="3:3" x14ac:dyDescent="0.2">
      <c r="C681" s="242"/>
    </row>
    <row r="682" spans="3:3" x14ac:dyDescent="0.2">
      <c r="C682" s="242"/>
    </row>
    <row r="683" spans="3:3" x14ac:dyDescent="0.2">
      <c r="C683" s="242"/>
    </row>
    <row r="684" spans="3:3" x14ac:dyDescent="0.2">
      <c r="C684" s="242"/>
    </row>
    <row r="685" spans="3:3" x14ac:dyDescent="0.2">
      <c r="C685" s="242"/>
    </row>
    <row r="686" spans="3:3" x14ac:dyDescent="0.2">
      <c r="C686" s="242"/>
    </row>
    <row r="687" spans="3:3" x14ac:dyDescent="0.2">
      <c r="C687" s="242"/>
    </row>
    <row r="688" spans="3:3" x14ac:dyDescent="0.2">
      <c r="C688" s="242"/>
    </row>
    <row r="689" spans="3:3" x14ac:dyDescent="0.2">
      <c r="C689" s="242"/>
    </row>
    <row r="690" spans="3:3" x14ac:dyDescent="0.2">
      <c r="C690" s="242"/>
    </row>
    <row r="691" spans="3:3" x14ac:dyDescent="0.2">
      <c r="C691" s="242"/>
    </row>
    <row r="692" spans="3:3" x14ac:dyDescent="0.2">
      <c r="C692" s="242"/>
    </row>
    <row r="693" spans="3:3" x14ac:dyDescent="0.2">
      <c r="C693" s="242"/>
    </row>
    <row r="694" spans="3:3" x14ac:dyDescent="0.2">
      <c r="C694" s="242"/>
    </row>
    <row r="695" spans="3:3" x14ac:dyDescent="0.2">
      <c r="C695" s="242"/>
    </row>
    <row r="696" spans="3:3" x14ac:dyDescent="0.2">
      <c r="C696" s="242"/>
    </row>
    <row r="697" spans="3:3" x14ac:dyDescent="0.2">
      <c r="C697" s="242"/>
    </row>
    <row r="698" spans="3:3" x14ac:dyDescent="0.2">
      <c r="C698" s="242"/>
    </row>
    <row r="699" spans="3:3" x14ac:dyDescent="0.2">
      <c r="C699" s="242"/>
    </row>
    <row r="700" spans="3:3" x14ac:dyDescent="0.2">
      <c r="C700" s="242"/>
    </row>
    <row r="701" spans="3:3" x14ac:dyDescent="0.2">
      <c r="C701" s="242"/>
    </row>
    <row r="702" spans="3:3" x14ac:dyDescent="0.2">
      <c r="C702" s="242"/>
    </row>
    <row r="703" spans="3:3" x14ac:dyDescent="0.2">
      <c r="C703" s="242"/>
    </row>
    <row r="704" spans="3:3" x14ac:dyDescent="0.2">
      <c r="C704" s="242"/>
    </row>
    <row r="705" spans="3:3" x14ac:dyDescent="0.2">
      <c r="C705" s="242"/>
    </row>
    <row r="706" spans="3:3" x14ac:dyDescent="0.2">
      <c r="C706" s="242"/>
    </row>
    <row r="707" spans="3:3" x14ac:dyDescent="0.2">
      <c r="C707" s="242"/>
    </row>
    <row r="708" spans="3:3" x14ac:dyDescent="0.2">
      <c r="C708" s="242"/>
    </row>
    <row r="709" spans="3:3" x14ac:dyDescent="0.2">
      <c r="C709" s="242"/>
    </row>
    <row r="710" spans="3:3" x14ac:dyDescent="0.2">
      <c r="C710" s="242"/>
    </row>
    <row r="711" spans="3:3" x14ac:dyDescent="0.2">
      <c r="C711" s="242"/>
    </row>
    <row r="712" spans="3:3" x14ac:dyDescent="0.2">
      <c r="C712" s="242"/>
    </row>
    <row r="713" spans="3:3" x14ac:dyDescent="0.2">
      <c r="C713" s="242"/>
    </row>
    <row r="714" spans="3:3" x14ac:dyDescent="0.2">
      <c r="C714" s="242"/>
    </row>
    <row r="715" spans="3:3" x14ac:dyDescent="0.2">
      <c r="C715" s="242"/>
    </row>
    <row r="716" spans="3:3" x14ac:dyDescent="0.2">
      <c r="C716" s="242"/>
    </row>
    <row r="717" spans="3:3" x14ac:dyDescent="0.2">
      <c r="C717" s="242"/>
    </row>
    <row r="718" spans="3:3" x14ac:dyDescent="0.2">
      <c r="C718" s="242"/>
    </row>
    <row r="719" spans="3:3" x14ac:dyDescent="0.2">
      <c r="C719" s="242"/>
    </row>
    <row r="720" spans="3:3" x14ac:dyDescent="0.2">
      <c r="C720" s="242"/>
    </row>
    <row r="721" spans="3:3" x14ac:dyDescent="0.2">
      <c r="C721" s="242"/>
    </row>
    <row r="722" spans="3:3" x14ac:dyDescent="0.2">
      <c r="C722" s="242"/>
    </row>
    <row r="723" spans="3:3" x14ac:dyDescent="0.2">
      <c r="C723" s="242"/>
    </row>
    <row r="724" spans="3:3" x14ac:dyDescent="0.2">
      <c r="C724" s="242"/>
    </row>
    <row r="725" spans="3:3" x14ac:dyDescent="0.2">
      <c r="C725" s="242"/>
    </row>
    <row r="726" spans="3:3" x14ac:dyDescent="0.2">
      <c r="C726" s="242"/>
    </row>
    <row r="727" spans="3:3" x14ac:dyDescent="0.2">
      <c r="C727" s="242"/>
    </row>
    <row r="728" spans="3:3" x14ac:dyDescent="0.2">
      <c r="C728" s="242"/>
    </row>
    <row r="729" spans="3:3" x14ac:dyDescent="0.2">
      <c r="C729" s="242"/>
    </row>
    <row r="730" spans="3:3" x14ac:dyDescent="0.2">
      <c r="C730" s="242"/>
    </row>
    <row r="731" spans="3:3" x14ac:dyDescent="0.2">
      <c r="C731" s="242"/>
    </row>
    <row r="732" spans="3:3" x14ac:dyDescent="0.2">
      <c r="C732" s="242"/>
    </row>
    <row r="733" spans="3:3" x14ac:dyDescent="0.2">
      <c r="C733" s="242"/>
    </row>
    <row r="734" spans="3:3" x14ac:dyDescent="0.2">
      <c r="C734" s="242"/>
    </row>
    <row r="735" spans="3:3" x14ac:dyDescent="0.2">
      <c r="C735" s="242"/>
    </row>
    <row r="736" spans="3:3" x14ac:dyDescent="0.2">
      <c r="C736" s="242"/>
    </row>
    <row r="737" spans="3:3" x14ac:dyDescent="0.2">
      <c r="C737" s="242"/>
    </row>
    <row r="738" spans="3:3" x14ac:dyDescent="0.2">
      <c r="C738" s="242"/>
    </row>
    <row r="739" spans="3:3" x14ac:dyDescent="0.2">
      <c r="C739" s="242"/>
    </row>
    <row r="740" spans="3:3" x14ac:dyDescent="0.2">
      <c r="C740" s="242"/>
    </row>
    <row r="741" spans="3:3" x14ac:dyDescent="0.2">
      <c r="C741" s="242"/>
    </row>
    <row r="742" spans="3:3" x14ac:dyDescent="0.2">
      <c r="C742" s="242"/>
    </row>
    <row r="743" spans="3:3" x14ac:dyDescent="0.2">
      <c r="C743" s="242"/>
    </row>
    <row r="744" spans="3:3" x14ac:dyDescent="0.2">
      <c r="C744" s="242"/>
    </row>
    <row r="745" spans="3:3" x14ac:dyDescent="0.2">
      <c r="C745" s="242"/>
    </row>
    <row r="746" spans="3:3" x14ac:dyDescent="0.2">
      <c r="C746" s="242"/>
    </row>
    <row r="747" spans="3:3" x14ac:dyDescent="0.2">
      <c r="C747" s="242"/>
    </row>
    <row r="748" spans="3:3" x14ac:dyDescent="0.2">
      <c r="C748" s="242"/>
    </row>
    <row r="749" spans="3:3" x14ac:dyDescent="0.2">
      <c r="C749" s="242"/>
    </row>
    <row r="750" spans="3:3" x14ac:dyDescent="0.2">
      <c r="C750" s="242"/>
    </row>
    <row r="751" spans="3:3" x14ac:dyDescent="0.2">
      <c r="C751" s="242"/>
    </row>
    <row r="752" spans="3:3" x14ac:dyDescent="0.2">
      <c r="C752" s="242"/>
    </row>
    <row r="753" spans="3:3" x14ac:dyDescent="0.2">
      <c r="C753" s="242"/>
    </row>
    <row r="754" spans="3:3" x14ac:dyDescent="0.2">
      <c r="C754" s="242"/>
    </row>
    <row r="755" spans="3:3" x14ac:dyDescent="0.2">
      <c r="C755" s="242"/>
    </row>
    <row r="756" spans="3:3" x14ac:dyDescent="0.2">
      <c r="C756" s="242"/>
    </row>
    <row r="757" spans="3:3" x14ac:dyDescent="0.2">
      <c r="C757" s="242"/>
    </row>
    <row r="758" spans="3:3" x14ac:dyDescent="0.2">
      <c r="C758" s="242"/>
    </row>
    <row r="759" spans="3:3" x14ac:dyDescent="0.2">
      <c r="C759" s="242"/>
    </row>
    <row r="760" spans="3:3" x14ac:dyDescent="0.2">
      <c r="C760" s="242"/>
    </row>
    <row r="761" spans="3:3" x14ac:dyDescent="0.2">
      <c r="C761" s="242"/>
    </row>
    <row r="762" spans="3:3" x14ac:dyDescent="0.2">
      <c r="C762" s="242"/>
    </row>
    <row r="763" spans="3:3" x14ac:dyDescent="0.2">
      <c r="C763" s="242"/>
    </row>
    <row r="764" spans="3:3" x14ac:dyDescent="0.2">
      <c r="C764" s="242"/>
    </row>
    <row r="765" spans="3:3" x14ac:dyDescent="0.2">
      <c r="C765" s="242"/>
    </row>
    <row r="766" spans="3:3" x14ac:dyDescent="0.2">
      <c r="C766" s="242"/>
    </row>
    <row r="767" spans="3:3" x14ac:dyDescent="0.2">
      <c r="C767" s="242"/>
    </row>
    <row r="768" spans="3:3" x14ac:dyDescent="0.2">
      <c r="C768" s="242"/>
    </row>
    <row r="769" spans="3:3" x14ac:dyDescent="0.2">
      <c r="C769" s="242"/>
    </row>
    <row r="770" spans="3:3" x14ac:dyDescent="0.2">
      <c r="C770" s="242"/>
    </row>
    <row r="771" spans="3:3" x14ac:dyDescent="0.2">
      <c r="C771" s="242"/>
    </row>
    <row r="772" spans="3:3" x14ac:dyDescent="0.2">
      <c r="C772" s="242"/>
    </row>
    <row r="773" spans="3:3" x14ac:dyDescent="0.2">
      <c r="C773" s="242"/>
    </row>
    <row r="774" spans="3:3" x14ac:dyDescent="0.2">
      <c r="C774" s="242"/>
    </row>
    <row r="775" spans="3:3" x14ac:dyDescent="0.2">
      <c r="C775" s="242"/>
    </row>
    <row r="776" spans="3:3" x14ac:dyDescent="0.2">
      <c r="C776" s="242"/>
    </row>
    <row r="777" spans="3:3" x14ac:dyDescent="0.2">
      <c r="C777" s="242"/>
    </row>
    <row r="778" spans="3:3" x14ac:dyDescent="0.2">
      <c r="C778" s="242"/>
    </row>
    <row r="779" spans="3:3" x14ac:dyDescent="0.2">
      <c r="C779" s="242"/>
    </row>
    <row r="780" spans="3:3" x14ac:dyDescent="0.2">
      <c r="C780" s="242"/>
    </row>
    <row r="781" spans="3:3" x14ac:dyDescent="0.2">
      <c r="C781" s="242"/>
    </row>
    <row r="782" spans="3:3" x14ac:dyDescent="0.2">
      <c r="C782" s="242"/>
    </row>
    <row r="783" spans="3:3" x14ac:dyDescent="0.2">
      <c r="C783" s="242"/>
    </row>
    <row r="784" spans="3:3" x14ac:dyDescent="0.2">
      <c r="C784" s="242"/>
    </row>
    <row r="785" spans="3:3" x14ac:dyDescent="0.2">
      <c r="C785" s="242"/>
    </row>
    <row r="786" spans="3:3" x14ac:dyDescent="0.2">
      <c r="C786" s="242"/>
    </row>
    <row r="787" spans="3:3" x14ac:dyDescent="0.2">
      <c r="C787" s="242"/>
    </row>
    <row r="788" spans="3:3" x14ac:dyDescent="0.2">
      <c r="C788" s="242"/>
    </row>
    <row r="789" spans="3:3" x14ac:dyDescent="0.2">
      <c r="C789" s="242"/>
    </row>
    <row r="790" spans="3:3" x14ac:dyDescent="0.2">
      <c r="C790" s="242"/>
    </row>
    <row r="791" spans="3:3" x14ac:dyDescent="0.2">
      <c r="C791" s="242"/>
    </row>
    <row r="792" spans="3:3" x14ac:dyDescent="0.2">
      <c r="C792" s="242"/>
    </row>
    <row r="793" spans="3:3" x14ac:dyDescent="0.2">
      <c r="C793" s="242"/>
    </row>
    <row r="794" spans="3:3" x14ac:dyDescent="0.2">
      <c r="C794" s="242"/>
    </row>
    <row r="795" spans="3:3" x14ac:dyDescent="0.2">
      <c r="C795" s="242"/>
    </row>
    <row r="796" spans="3:3" x14ac:dyDescent="0.2">
      <c r="C796" s="242"/>
    </row>
    <row r="797" spans="3:3" x14ac:dyDescent="0.2">
      <c r="C797" s="242"/>
    </row>
    <row r="798" spans="3:3" x14ac:dyDescent="0.2">
      <c r="C798" s="242"/>
    </row>
    <row r="799" spans="3:3" x14ac:dyDescent="0.2">
      <c r="C799" s="242"/>
    </row>
    <row r="800" spans="3:3" x14ac:dyDescent="0.2">
      <c r="C800" s="242"/>
    </row>
    <row r="801" spans="3:3" x14ac:dyDescent="0.2">
      <c r="C801" s="242"/>
    </row>
    <row r="802" spans="3:3" x14ac:dyDescent="0.2">
      <c r="C802" s="242"/>
    </row>
    <row r="803" spans="3:3" x14ac:dyDescent="0.2">
      <c r="C803" s="242"/>
    </row>
    <row r="804" spans="3:3" x14ac:dyDescent="0.2">
      <c r="C804" s="242"/>
    </row>
    <row r="805" spans="3:3" x14ac:dyDescent="0.2">
      <c r="C805" s="242"/>
    </row>
    <row r="806" spans="3:3" x14ac:dyDescent="0.2">
      <c r="C806" s="242"/>
    </row>
    <row r="807" spans="3:3" x14ac:dyDescent="0.2">
      <c r="C807" s="242"/>
    </row>
    <row r="808" spans="3:3" x14ac:dyDescent="0.2">
      <c r="C808" s="242"/>
    </row>
    <row r="809" spans="3:3" x14ac:dyDescent="0.2">
      <c r="C809" s="242"/>
    </row>
    <row r="810" spans="3:3" x14ac:dyDescent="0.2">
      <c r="C810" s="242"/>
    </row>
    <row r="811" spans="3:3" x14ac:dyDescent="0.2">
      <c r="C811" s="242"/>
    </row>
    <row r="812" spans="3:3" x14ac:dyDescent="0.2">
      <c r="C812" s="242"/>
    </row>
    <row r="813" spans="3:3" x14ac:dyDescent="0.2">
      <c r="C813" s="242"/>
    </row>
    <row r="814" spans="3:3" x14ac:dyDescent="0.2">
      <c r="C814" s="242"/>
    </row>
    <row r="815" spans="3:3" x14ac:dyDescent="0.2">
      <c r="C815" s="242"/>
    </row>
    <row r="816" spans="3:3" x14ac:dyDescent="0.2">
      <c r="C816" s="242"/>
    </row>
    <row r="817" spans="3:3" x14ac:dyDescent="0.2">
      <c r="C817" s="242"/>
    </row>
    <row r="818" spans="3:3" x14ac:dyDescent="0.2">
      <c r="C818" s="242"/>
    </row>
    <row r="819" spans="3:3" x14ac:dyDescent="0.2">
      <c r="C819" s="242"/>
    </row>
    <row r="820" spans="3:3" x14ac:dyDescent="0.2">
      <c r="C820" s="242"/>
    </row>
    <row r="821" spans="3:3" x14ac:dyDescent="0.2">
      <c r="C821" s="242"/>
    </row>
    <row r="822" spans="3:3" x14ac:dyDescent="0.2">
      <c r="C822" s="242"/>
    </row>
    <row r="823" spans="3:3" x14ac:dyDescent="0.2">
      <c r="C823" s="242"/>
    </row>
    <row r="824" spans="3:3" x14ac:dyDescent="0.2">
      <c r="C824" s="242"/>
    </row>
    <row r="825" spans="3:3" x14ac:dyDescent="0.2">
      <c r="C825" s="242"/>
    </row>
    <row r="826" spans="3:3" x14ac:dyDescent="0.2">
      <c r="C826" s="242"/>
    </row>
    <row r="827" spans="3:3" x14ac:dyDescent="0.2">
      <c r="C827" s="242"/>
    </row>
    <row r="828" spans="3:3" x14ac:dyDescent="0.2">
      <c r="C828" s="242"/>
    </row>
    <row r="829" spans="3:3" x14ac:dyDescent="0.2">
      <c r="C829" s="242"/>
    </row>
    <row r="830" spans="3:3" x14ac:dyDescent="0.2">
      <c r="C830" s="242"/>
    </row>
    <row r="831" spans="3:3" x14ac:dyDescent="0.2">
      <c r="C831" s="242"/>
    </row>
    <row r="832" spans="3:3" x14ac:dyDescent="0.2">
      <c r="C832" s="242"/>
    </row>
    <row r="833" spans="3:3" x14ac:dyDescent="0.2">
      <c r="C833" s="242"/>
    </row>
    <row r="834" spans="3:3" x14ac:dyDescent="0.2">
      <c r="C834" s="242"/>
    </row>
    <row r="835" spans="3:3" x14ac:dyDescent="0.2">
      <c r="C835" s="242"/>
    </row>
    <row r="836" spans="3:3" x14ac:dyDescent="0.2">
      <c r="C836" s="242"/>
    </row>
    <row r="837" spans="3:3" x14ac:dyDescent="0.2">
      <c r="C837" s="242"/>
    </row>
    <row r="838" spans="3:3" x14ac:dyDescent="0.2">
      <c r="C838" s="242"/>
    </row>
    <row r="839" spans="3:3" x14ac:dyDescent="0.2">
      <c r="C839" s="242"/>
    </row>
    <row r="840" spans="3:3" x14ac:dyDescent="0.2">
      <c r="C840" s="242"/>
    </row>
    <row r="841" spans="3:3" x14ac:dyDescent="0.2">
      <c r="C841" s="242"/>
    </row>
    <row r="842" spans="3:3" x14ac:dyDescent="0.2">
      <c r="C842" s="242"/>
    </row>
    <row r="843" spans="3:3" x14ac:dyDescent="0.2">
      <c r="C843" s="242"/>
    </row>
    <row r="844" spans="3:3" x14ac:dyDescent="0.2">
      <c r="C844" s="242"/>
    </row>
    <row r="845" spans="3:3" x14ac:dyDescent="0.2">
      <c r="C845" s="242"/>
    </row>
    <row r="846" spans="3:3" x14ac:dyDescent="0.2">
      <c r="C846" s="242"/>
    </row>
    <row r="847" spans="3:3" x14ac:dyDescent="0.2">
      <c r="C847" s="242"/>
    </row>
    <row r="848" spans="3:3" x14ac:dyDescent="0.2">
      <c r="C848" s="242"/>
    </row>
    <row r="849" spans="3:3" x14ac:dyDescent="0.2">
      <c r="C849" s="242"/>
    </row>
    <row r="850" spans="3:3" x14ac:dyDescent="0.2">
      <c r="C850" s="242"/>
    </row>
    <row r="851" spans="3:3" x14ac:dyDescent="0.2">
      <c r="C851" s="242"/>
    </row>
    <row r="852" spans="3:3" x14ac:dyDescent="0.2">
      <c r="C852" s="242"/>
    </row>
    <row r="853" spans="3:3" x14ac:dyDescent="0.2">
      <c r="C853" s="242"/>
    </row>
    <row r="854" spans="3:3" x14ac:dyDescent="0.2">
      <c r="C854" s="242"/>
    </row>
    <row r="855" spans="3:3" x14ac:dyDescent="0.2">
      <c r="C855" s="242"/>
    </row>
    <row r="856" spans="3:3" x14ac:dyDescent="0.2">
      <c r="C856" s="242"/>
    </row>
    <row r="857" spans="3:3" x14ac:dyDescent="0.2">
      <c r="C857" s="242"/>
    </row>
    <row r="858" spans="3:3" x14ac:dyDescent="0.2">
      <c r="C858" s="242"/>
    </row>
    <row r="859" spans="3:3" x14ac:dyDescent="0.2">
      <c r="C859" s="242"/>
    </row>
    <row r="860" spans="3:3" x14ac:dyDescent="0.2">
      <c r="C860" s="242"/>
    </row>
    <row r="861" spans="3:3" x14ac:dyDescent="0.2">
      <c r="C861" s="242"/>
    </row>
    <row r="862" spans="3:3" x14ac:dyDescent="0.2">
      <c r="C862" s="242"/>
    </row>
    <row r="863" spans="3:3" x14ac:dyDescent="0.2">
      <c r="C863" s="242"/>
    </row>
    <row r="864" spans="3:3" x14ac:dyDescent="0.2">
      <c r="C864" s="242"/>
    </row>
    <row r="865" spans="3:3" x14ac:dyDescent="0.2">
      <c r="C865" s="242"/>
    </row>
    <row r="866" spans="3:3" x14ac:dyDescent="0.2">
      <c r="C866" s="242"/>
    </row>
    <row r="867" spans="3:3" x14ac:dyDescent="0.2">
      <c r="C867" s="242"/>
    </row>
    <row r="868" spans="3:3" x14ac:dyDescent="0.2">
      <c r="C868" s="242"/>
    </row>
    <row r="869" spans="3:3" x14ac:dyDescent="0.2">
      <c r="C869" s="242"/>
    </row>
    <row r="870" spans="3:3" x14ac:dyDescent="0.2">
      <c r="C870" s="242"/>
    </row>
    <row r="871" spans="3:3" x14ac:dyDescent="0.2">
      <c r="C871" s="242"/>
    </row>
    <row r="872" spans="3:3" x14ac:dyDescent="0.2">
      <c r="C872" s="242"/>
    </row>
    <row r="873" spans="3:3" x14ac:dyDescent="0.2">
      <c r="C873" s="242"/>
    </row>
    <row r="874" spans="3:3" x14ac:dyDescent="0.2">
      <c r="C874" s="242"/>
    </row>
    <row r="875" spans="3:3" x14ac:dyDescent="0.2">
      <c r="C875" s="242"/>
    </row>
    <row r="876" spans="3:3" x14ac:dyDescent="0.2">
      <c r="C876" s="242"/>
    </row>
    <row r="877" spans="3:3" x14ac:dyDescent="0.2">
      <c r="C877" s="242"/>
    </row>
    <row r="878" spans="3:3" x14ac:dyDescent="0.2">
      <c r="C878" s="242"/>
    </row>
    <row r="879" spans="3:3" x14ac:dyDescent="0.2">
      <c r="C879" s="242"/>
    </row>
    <row r="880" spans="3:3" x14ac:dyDescent="0.2">
      <c r="C880" s="242"/>
    </row>
    <row r="881" spans="3:3" x14ac:dyDescent="0.2">
      <c r="C881" s="242"/>
    </row>
    <row r="882" spans="3:3" x14ac:dyDescent="0.2">
      <c r="C882" s="242"/>
    </row>
    <row r="883" spans="3:3" x14ac:dyDescent="0.2">
      <c r="C883" s="242"/>
    </row>
    <row r="884" spans="3:3" x14ac:dyDescent="0.2">
      <c r="C884" s="242"/>
    </row>
    <row r="885" spans="3:3" x14ac:dyDescent="0.2">
      <c r="C885" s="242"/>
    </row>
    <row r="886" spans="3:3" x14ac:dyDescent="0.2">
      <c r="C886" s="242"/>
    </row>
    <row r="887" spans="3:3" x14ac:dyDescent="0.2">
      <c r="C887" s="242"/>
    </row>
    <row r="888" spans="3:3" x14ac:dyDescent="0.2">
      <c r="C888" s="242"/>
    </row>
    <row r="889" spans="3:3" x14ac:dyDescent="0.2">
      <c r="C889" s="242"/>
    </row>
    <row r="890" spans="3:3" x14ac:dyDescent="0.2">
      <c r="C890" s="242"/>
    </row>
    <row r="891" spans="3:3" x14ac:dyDescent="0.2">
      <c r="C891" s="242"/>
    </row>
    <row r="892" spans="3:3" x14ac:dyDescent="0.2">
      <c r="C892" s="242"/>
    </row>
    <row r="893" spans="3:3" x14ac:dyDescent="0.2">
      <c r="C893" s="242"/>
    </row>
    <row r="894" spans="3:3" x14ac:dyDescent="0.2">
      <c r="C894" s="242"/>
    </row>
    <row r="895" spans="3:3" x14ac:dyDescent="0.2">
      <c r="C895" s="242"/>
    </row>
    <row r="896" spans="3:3" x14ac:dyDescent="0.2">
      <c r="C896" s="242"/>
    </row>
    <row r="897" spans="3:3" x14ac:dyDescent="0.2">
      <c r="C897" s="242"/>
    </row>
    <row r="898" spans="3:3" x14ac:dyDescent="0.2">
      <c r="C898" s="242"/>
    </row>
    <row r="899" spans="3:3" x14ac:dyDescent="0.2">
      <c r="C899" s="242"/>
    </row>
    <row r="900" spans="3:3" x14ac:dyDescent="0.2">
      <c r="C900" s="242"/>
    </row>
    <row r="901" spans="3:3" x14ac:dyDescent="0.2">
      <c r="C901" s="242"/>
    </row>
    <row r="902" spans="3:3" x14ac:dyDescent="0.2">
      <c r="C902" s="242"/>
    </row>
    <row r="903" spans="3:3" x14ac:dyDescent="0.2">
      <c r="C903" s="242"/>
    </row>
    <row r="904" spans="3:3" x14ac:dyDescent="0.2">
      <c r="C904" s="242"/>
    </row>
    <row r="905" spans="3:3" x14ac:dyDescent="0.2">
      <c r="C905" s="242"/>
    </row>
    <row r="906" spans="3:3" x14ac:dyDescent="0.2">
      <c r="C906" s="242"/>
    </row>
    <row r="907" spans="3:3" x14ac:dyDescent="0.2">
      <c r="C907" s="242"/>
    </row>
    <row r="908" spans="3:3" x14ac:dyDescent="0.2">
      <c r="C908" s="242"/>
    </row>
    <row r="909" spans="3:3" x14ac:dyDescent="0.2">
      <c r="C909" s="242"/>
    </row>
    <row r="910" spans="3:3" x14ac:dyDescent="0.2">
      <c r="C910" s="242"/>
    </row>
    <row r="911" spans="3:3" x14ac:dyDescent="0.2">
      <c r="C911" s="242"/>
    </row>
    <row r="912" spans="3:3" x14ac:dyDescent="0.2">
      <c r="C912" s="242"/>
    </row>
    <row r="913" spans="3:3" x14ac:dyDescent="0.2">
      <c r="C913" s="242"/>
    </row>
    <row r="914" spans="3:3" x14ac:dyDescent="0.2">
      <c r="C914" s="242"/>
    </row>
    <row r="915" spans="3:3" x14ac:dyDescent="0.2">
      <c r="C915" s="242"/>
    </row>
    <row r="916" spans="3:3" x14ac:dyDescent="0.2">
      <c r="C916" s="242"/>
    </row>
    <row r="917" spans="3:3" x14ac:dyDescent="0.2">
      <c r="C917" s="242"/>
    </row>
    <row r="918" spans="3:3" x14ac:dyDescent="0.2">
      <c r="C918" s="242"/>
    </row>
    <row r="919" spans="3:3" x14ac:dyDescent="0.2">
      <c r="C919" s="242"/>
    </row>
    <row r="920" spans="3:3" x14ac:dyDescent="0.2">
      <c r="C920" s="242"/>
    </row>
    <row r="921" spans="3:3" x14ac:dyDescent="0.2">
      <c r="C921" s="242"/>
    </row>
    <row r="922" spans="3:3" x14ac:dyDescent="0.2">
      <c r="C922" s="242"/>
    </row>
    <row r="923" spans="3:3" x14ac:dyDescent="0.2">
      <c r="C923" s="242"/>
    </row>
    <row r="924" spans="3:3" x14ac:dyDescent="0.2">
      <c r="C924" s="242"/>
    </row>
    <row r="925" spans="3:3" x14ac:dyDescent="0.2">
      <c r="C925" s="242"/>
    </row>
    <row r="926" spans="3:3" x14ac:dyDescent="0.2">
      <c r="C926" s="242"/>
    </row>
    <row r="927" spans="3:3" x14ac:dyDescent="0.2">
      <c r="C927" s="242"/>
    </row>
    <row r="928" spans="3:3" x14ac:dyDescent="0.2">
      <c r="C928" s="242"/>
    </row>
    <row r="929" spans="3:3" x14ac:dyDescent="0.2">
      <c r="C929" s="242"/>
    </row>
    <row r="930" spans="3:3" x14ac:dyDescent="0.2">
      <c r="C930" s="242"/>
    </row>
    <row r="931" spans="3:3" x14ac:dyDescent="0.2">
      <c r="C931" s="242"/>
    </row>
    <row r="932" spans="3:3" x14ac:dyDescent="0.2">
      <c r="C932" s="242"/>
    </row>
    <row r="933" spans="3:3" x14ac:dyDescent="0.2">
      <c r="C933" s="242"/>
    </row>
    <row r="934" spans="3:3" x14ac:dyDescent="0.2">
      <c r="C934" s="242"/>
    </row>
    <row r="935" spans="3:3" x14ac:dyDescent="0.2">
      <c r="C935" s="242"/>
    </row>
    <row r="936" spans="3:3" x14ac:dyDescent="0.2">
      <c r="C936" s="242"/>
    </row>
    <row r="937" spans="3:3" x14ac:dyDescent="0.2">
      <c r="C937" s="242"/>
    </row>
    <row r="938" spans="3:3" x14ac:dyDescent="0.2">
      <c r="C938" s="242"/>
    </row>
    <row r="939" spans="3:3" x14ac:dyDescent="0.2">
      <c r="C939" s="242"/>
    </row>
    <row r="940" spans="3:3" x14ac:dyDescent="0.2">
      <c r="C940" s="242"/>
    </row>
    <row r="941" spans="3:3" x14ac:dyDescent="0.2">
      <c r="C941" s="242"/>
    </row>
    <row r="942" spans="3:3" x14ac:dyDescent="0.2">
      <c r="C942" s="242"/>
    </row>
    <row r="943" spans="3:3" x14ac:dyDescent="0.2">
      <c r="C943" s="242"/>
    </row>
    <row r="944" spans="3:3" x14ac:dyDescent="0.2">
      <c r="C944" s="242"/>
    </row>
    <row r="945" spans="3:3" x14ac:dyDescent="0.2">
      <c r="C945" s="242"/>
    </row>
    <row r="946" spans="3:3" x14ac:dyDescent="0.2">
      <c r="C946" s="242"/>
    </row>
    <row r="947" spans="3:3" x14ac:dyDescent="0.2">
      <c r="C947" s="242"/>
    </row>
    <row r="948" spans="3:3" x14ac:dyDescent="0.2">
      <c r="C948" s="242"/>
    </row>
    <row r="949" spans="3:3" x14ac:dyDescent="0.2">
      <c r="C949" s="242"/>
    </row>
    <row r="950" spans="3:3" x14ac:dyDescent="0.2">
      <c r="C950" s="242"/>
    </row>
    <row r="951" spans="3:3" x14ac:dyDescent="0.2">
      <c r="C951" s="242"/>
    </row>
    <row r="952" spans="3:3" x14ac:dyDescent="0.2">
      <c r="C952" s="242"/>
    </row>
    <row r="953" spans="3:3" x14ac:dyDescent="0.2">
      <c r="C953" s="242"/>
    </row>
    <row r="954" spans="3:3" x14ac:dyDescent="0.2">
      <c r="C954" s="242"/>
    </row>
    <row r="955" spans="3:3" x14ac:dyDescent="0.2">
      <c r="C955" s="242"/>
    </row>
    <row r="956" spans="3:3" x14ac:dyDescent="0.2">
      <c r="C956" s="242"/>
    </row>
    <row r="957" spans="3:3" x14ac:dyDescent="0.2">
      <c r="C957" s="242"/>
    </row>
    <row r="958" spans="3:3" x14ac:dyDescent="0.2">
      <c r="C958" s="242"/>
    </row>
    <row r="959" spans="3:3" x14ac:dyDescent="0.2">
      <c r="C959" s="242"/>
    </row>
    <row r="960" spans="3:3" x14ac:dyDescent="0.2">
      <c r="C960" s="242"/>
    </row>
    <row r="961" spans="3:3" x14ac:dyDescent="0.2">
      <c r="C961" s="242"/>
    </row>
    <row r="962" spans="3:3" x14ac:dyDescent="0.2">
      <c r="C962" s="242"/>
    </row>
    <row r="963" spans="3:3" x14ac:dyDescent="0.2">
      <c r="C963" s="242"/>
    </row>
    <row r="964" spans="3:3" x14ac:dyDescent="0.2">
      <c r="C964" s="242"/>
    </row>
    <row r="965" spans="3:3" x14ac:dyDescent="0.2">
      <c r="C965" s="242"/>
    </row>
    <row r="966" spans="3:3" x14ac:dyDescent="0.2">
      <c r="C966" s="242"/>
    </row>
    <row r="967" spans="3:3" x14ac:dyDescent="0.2">
      <c r="C967" s="242"/>
    </row>
    <row r="968" spans="3:3" x14ac:dyDescent="0.2">
      <c r="C968" s="242"/>
    </row>
    <row r="969" spans="3:3" x14ac:dyDescent="0.2">
      <c r="C969" s="242"/>
    </row>
    <row r="970" spans="3:3" x14ac:dyDescent="0.2">
      <c r="C970" s="242"/>
    </row>
    <row r="971" spans="3:3" x14ac:dyDescent="0.2">
      <c r="C971" s="242"/>
    </row>
    <row r="972" spans="3:3" x14ac:dyDescent="0.2">
      <c r="C972" s="242"/>
    </row>
    <row r="973" spans="3:3" x14ac:dyDescent="0.2">
      <c r="C973" s="242"/>
    </row>
    <row r="974" spans="3:3" x14ac:dyDescent="0.2">
      <c r="C974" s="242"/>
    </row>
    <row r="975" spans="3:3" x14ac:dyDescent="0.2">
      <c r="C975" s="242"/>
    </row>
    <row r="976" spans="3:3" x14ac:dyDescent="0.2">
      <c r="C976" s="242"/>
    </row>
    <row r="977" spans="3:3" x14ac:dyDescent="0.2">
      <c r="C977" s="242"/>
    </row>
    <row r="978" spans="3:3" x14ac:dyDescent="0.2">
      <c r="C978" s="242"/>
    </row>
    <row r="979" spans="3:3" x14ac:dyDescent="0.2">
      <c r="C979" s="242"/>
    </row>
    <row r="980" spans="3:3" x14ac:dyDescent="0.2">
      <c r="C980" s="242"/>
    </row>
    <row r="981" spans="3:3" x14ac:dyDescent="0.2">
      <c r="C981" s="242"/>
    </row>
    <row r="982" spans="3:3" x14ac:dyDescent="0.2">
      <c r="C982" s="242"/>
    </row>
    <row r="983" spans="3:3" x14ac:dyDescent="0.2">
      <c r="C983" s="242"/>
    </row>
    <row r="984" spans="3:3" x14ac:dyDescent="0.2">
      <c r="C984" s="242"/>
    </row>
    <row r="985" spans="3:3" x14ac:dyDescent="0.2">
      <c r="C985" s="242"/>
    </row>
    <row r="986" spans="3:3" x14ac:dyDescent="0.2">
      <c r="C986" s="242"/>
    </row>
    <row r="987" spans="3:3" x14ac:dyDescent="0.2">
      <c r="C987" s="242"/>
    </row>
    <row r="988" spans="3:3" x14ac:dyDescent="0.2">
      <c r="C988" s="242"/>
    </row>
    <row r="989" spans="3:3" x14ac:dyDescent="0.2">
      <c r="C989" s="242"/>
    </row>
    <row r="990" spans="3:3" x14ac:dyDescent="0.2">
      <c r="C990" s="242"/>
    </row>
    <row r="991" spans="3:3" x14ac:dyDescent="0.2">
      <c r="C991" s="242"/>
    </row>
    <row r="992" spans="3:3" x14ac:dyDescent="0.2">
      <c r="C992" s="242"/>
    </row>
    <row r="993" spans="3:3" x14ac:dyDescent="0.2">
      <c r="C993" s="242"/>
    </row>
    <row r="994" spans="3:3" x14ac:dyDescent="0.2">
      <c r="C994" s="242"/>
    </row>
    <row r="995" spans="3:3" x14ac:dyDescent="0.2">
      <c r="C995" s="242"/>
    </row>
    <row r="996" spans="3:3" x14ac:dyDescent="0.2">
      <c r="C996" s="242"/>
    </row>
    <row r="997" spans="3:3" x14ac:dyDescent="0.2">
      <c r="C997" s="242"/>
    </row>
    <row r="998" spans="3:3" x14ac:dyDescent="0.2">
      <c r="C998" s="242"/>
    </row>
    <row r="999" spans="3:3" x14ac:dyDescent="0.2">
      <c r="C999" s="242"/>
    </row>
    <row r="1000" spans="3:3" x14ac:dyDescent="0.2">
      <c r="C1000" s="242"/>
    </row>
    <row r="1001" spans="3:3" x14ac:dyDescent="0.2">
      <c r="C1001" s="242"/>
    </row>
    <row r="1002" spans="3:3" x14ac:dyDescent="0.2">
      <c r="C1002" s="242"/>
    </row>
    <row r="1003" spans="3:3" x14ac:dyDescent="0.2">
      <c r="C1003" s="242"/>
    </row>
    <row r="1004" spans="3:3" x14ac:dyDescent="0.2">
      <c r="C1004" s="242"/>
    </row>
    <row r="1005" spans="3:3" x14ac:dyDescent="0.2">
      <c r="C1005" s="242"/>
    </row>
    <row r="1006" spans="3:3" x14ac:dyDescent="0.2">
      <c r="C1006" s="242"/>
    </row>
    <row r="1007" spans="3:3" x14ac:dyDescent="0.2">
      <c r="C1007" s="242"/>
    </row>
    <row r="1008" spans="3:3" x14ac:dyDescent="0.2">
      <c r="C1008" s="242"/>
    </row>
    <row r="1009" spans="3:3" x14ac:dyDescent="0.2">
      <c r="C1009" s="242"/>
    </row>
    <row r="1010" spans="3:3" x14ac:dyDescent="0.2">
      <c r="C1010" s="242"/>
    </row>
    <row r="1011" spans="3:3" x14ac:dyDescent="0.2">
      <c r="C1011" s="242"/>
    </row>
    <row r="1012" spans="3:3" x14ac:dyDescent="0.2">
      <c r="C1012" s="242"/>
    </row>
    <row r="1013" spans="3:3" x14ac:dyDescent="0.2">
      <c r="C1013" s="242"/>
    </row>
    <row r="1014" spans="3:3" x14ac:dyDescent="0.2">
      <c r="C1014" s="242"/>
    </row>
    <row r="1015" spans="3:3" x14ac:dyDescent="0.2">
      <c r="C1015" s="242"/>
    </row>
    <row r="1016" spans="3:3" x14ac:dyDescent="0.2">
      <c r="C1016" s="242"/>
    </row>
    <row r="1017" spans="3:3" x14ac:dyDescent="0.2">
      <c r="C1017" s="242"/>
    </row>
    <row r="1018" spans="3:3" x14ac:dyDescent="0.2">
      <c r="C1018" s="242"/>
    </row>
    <row r="1019" spans="3:3" x14ac:dyDescent="0.2">
      <c r="C1019" s="242"/>
    </row>
    <row r="1020" spans="3:3" x14ac:dyDescent="0.2">
      <c r="C1020" s="242"/>
    </row>
    <row r="1021" spans="3:3" x14ac:dyDescent="0.2">
      <c r="C1021" s="242"/>
    </row>
    <row r="1022" spans="3:3" x14ac:dyDescent="0.2">
      <c r="C1022" s="242"/>
    </row>
    <row r="1023" spans="3:3" x14ac:dyDescent="0.2">
      <c r="C1023" s="242"/>
    </row>
    <row r="1024" spans="3:3" x14ac:dyDescent="0.2">
      <c r="C1024" s="242"/>
    </row>
    <row r="1025" spans="3:3" x14ac:dyDescent="0.2">
      <c r="C1025" s="242"/>
    </row>
    <row r="1026" spans="3:3" x14ac:dyDescent="0.2">
      <c r="C1026" s="242"/>
    </row>
    <row r="1027" spans="3:3" x14ac:dyDescent="0.2">
      <c r="C1027" s="242"/>
    </row>
    <row r="1028" spans="3:3" x14ac:dyDescent="0.2">
      <c r="C1028" s="242"/>
    </row>
    <row r="1029" spans="3:3" x14ac:dyDescent="0.2">
      <c r="C1029" s="242"/>
    </row>
    <row r="1030" spans="3:3" x14ac:dyDescent="0.2">
      <c r="C1030" s="242"/>
    </row>
    <row r="1031" spans="3:3" x14ac:dyDescent="0.2">
      <c r="C1031" s="242"/>
    </row>
    <row r="1032" spans="3:3" x14ac:dyDescent="0.2">
      <c r="C1032" s="242"/>
    </row>
    <row r="1033" spans="3:3" x14ac:dyDescent="0.2">
      <c r="C1033" s="242"/>
    </row>
    <row r="1034" spans="3:3" x14ac:dyDescent="0.2">
      <c r="C1034" s="242"/>
    </row>
    <row r="1035" spans="3:3" x14ac:dyDescent="0.2">
      <c r="C1035" s="242"/>
    </row>
    <row r="1036" spans="3:3" x14ac:dyDescent="0.2">
      <c r="C1036" s="242"/>
    </row>
    <row r="1037" spans="3:3" x14ac:dyDescent="0.2">
      <c r="C1037" s="242"/>
    </row>
    <row r="1038" spans="3:3" x14ac:dyDescent="0.2">
      <c r="C1038" s="242"/>
    </row>
    <row r="1039" spans="3:3" x14ac:dyDescent="0.2">
      <c r="C1039" s="242"/>
    </row>
    <row r="1040" spans="3:3" x14ac:dyDescent="0.2">
      <c r="C1040" s="242"/>
    </row>
    <row r="1041" spans="3:3" x14ac:dyDescent="0.2">
      <c r="C1041" s="242"/>
    </row>
    <row r="1042" spans="3:3" x14ac:dyDescent="0.2">
      <c r="C1042" s="242"/>
    </row>
    <row r="1043" spans="3:3" x14ac:dyDescent="0.2">
      <c r="C1043" s="242"/>
    </row>
    <row r="1044" spans="3:3" x14ac:dyDescent="0.2">
      <c r="C1044" s="242"/>
    </row>
    <row r="1045" spans="3:3" x14ac:dyDescent="0.2">
      <c r="C1045" s="242"/>
    </row>
    <row r="1046" spans="3:3" x14ac:dyDescent="0.2">
      <c r="C1046" s="242"/>
    </row>
    <row r="1047" spans="3:3" x14ac:dyDescent="0.2">
      <c r="C1047" s="242"/>
    </row>
    <row r="1048" spans="3:3" x14ac:dyDescent="0.2">
      <c r="C1048" s="242"/>
    </row>
    <row r="1049" spans="3:3" x14ac:dyDescent="0.2">
      <c r="C1049" s="242"/>
    </row>
    <row r="1050" spans="3:3" x14ac:dyDescent="0.2">
      <c r="C1050" s="242"/>
    </row>
    <row r="1051" spans="3:3" x14ac:dyDescent="0.2">
      <c r="C1051" s="242"/>
    </row>
    <row r="1052" spans="3:3" x14ac:dyDescent="0.2">
      <c r="C1052" s="242"/>
    </row>
    <row r="1053" spans="3:3" x14ac:dyDescent="0.2">
      <c r="C1053" s="242"/>
    </row>
    <row r="1054" spans="3:3" x14ac:dyDescent="0.2">
      <c r="C1054" s="242"/>
    </row>
    <row r="1055" spans="3:3" x14ac:dyDescent="0.2">
      <c r="C1055" s="242"/>
    </row>
    <row r="1056" spans="3:3" x14ac:dyDescent="0.2">
      <c r="C1056" s="242"/>
    </row>
    <row r="1057" spans="3:3" x14ac:dyDescent="0.2">
      <c r="C1057" s="242"/>
    </row>
    <row r="1058" spans="3:3" x14ac:dyDescent="0.2">
      <c r="C1058" s="242"/>
    </row>
    <row r="1059" spans="3:3" x14ac:dyDescent="0.2">
      <c r="C1059" s="242"/>
    </row>
    <row r="1060" spans="3:3" x14ac:dyDescent="0.2">
      <c r="C1060" s="242"/>
    </row>
    <row r="1061" spans="3:3" x14ac:dyDescent="0.2">
      <c r="C1061" s="242"/>
    </row>
    <row r="1062" spans="3:3" x14ac:dyDescent="0.2">
      <c r="C1062" s="242"/>
    </row>
    <row r="1063" spans="3:3" x14ac:dyDescent="0.2">
      <c r="C1063" s="242"/>
    </row>
    <row r="1064" spans="3:3" x14ac:dyDescent="0.2">
      <c r="C1064" s="242"/>
    </row>
    <row r="1065" spans="3:3" x14ac:dyDescent="0.2">
      <c r="C1065" s="242"/>
    </row>
    <row r="1066" spans="3:3" x14ac:dyDescent="0.2">
      <c r="C1066" s="242"/>
    </row>
    <row r="1067" spans="3:3" x14ac:dyDescent="0.2">
      <c r="C1067" s="242"/>
    </row>
    <row r="1068" spans="3:3" x14ac:dyDescent="0.2">
      <c r="C1068" s="242"/>
    </row>
    <row r="1069" spans="3:3" x14ac:dyDescent="0.2">
      <c r="C1069" s="242"/>
    </row>
    <row r="1070" spans="3:3" x14ac:dyDescent="0.2">
      <c r="C1070" s="242"/>
    </row>
    <row r="1071" spans="3:3" x14ac:dyDescent="0.2">
      <c r="C1071" s="242"/>
    </row>
    <row r="1072" spans="3:3" x14ac:dyDescent="0.2">
      <c r="C1072" s="242"/>
    </row>
    <row r="1073" spans="3:3" x14ac:dyDescent="0.2">
      <c r="C1073" s="242"/>
    </row>
    <row r="1074" spans="3:3" x14ac:dyDescent="0.2">
      <c r="C1074" s="242"/>
    </row>
    <row r="1075" spans="3:3" x14ac:dyDescent="0.2">
      <c r="C1075" s="242"/>
    </row>
    <row r="1076" spans="3:3" x14ac:dyDescent="0.2">
      <c r="C1076" s="242"/>
    </row>
    <row r="1077" spans="3:3" x14ac:dyDescent="0.2">
      <c r="C1077" s="242"/>
    </row>
    <row r="1078" spans="3:3" x14ac:dyDescent="0.2">
      <c r="C1078" s="242"/>
    </row>
    <row r="1079" spans="3:3" x14ac:dyDescent="0.2">
      <c r="C1079" s="242"/>
    </row>
    <row r="1080" spans="3:3" x14ac:dyDescent="0.2">
      <c r="C1080" s="242"/>
    </row>
    <row r="1081" spans="3:3" x14ac:dyDescent="0.2">
      <c r="C1081" s="242"/>
    </row>
    <row r="1082" spans="3:3" x14ac:dyDescent="0.2">
      <c r="C1082" s="242"/>
    </row>
    <row r="1083" spans="3:3" x14ac:dyDescent="0.2">
      <c r="C1083" s="242"/>
    </row>
    <row r="1084" spans="3:3" x14ac:dyDescent="0.2">
      <c r="C1084" s="242"/>
    </row>
    <row r="1085" spans="3:3" x14ac:dyDescent="0.2">
      <c r="C1085" s="242"/>
    </row>
    <row r="1086" spans="3:3" x14ac:dyDescent="0.2">
      <c r="C1086" s="242"/>
    </row>
    <row r="1087" spans="3:3" x14ac:dyDescent="0.2">
      <c r="C1087" s="242"/>
    </row>
    <row r="1088" spans="3:3" x14ac:dyDescent="0.2">
      <c r="C1088" s="242"/>
    </row>
    <row r="1089" spans="3:3" x14ac:dyDescent="0.2">
      <c r="C1089" s="242"/>
    </row>
    <row r="1090" spans="3:3" x14ac:dyDescent="0.2">
      <c r="C1090" s="242"/>
    </row>
    <row r="1091" spans="3:3" x14ac:dyDescent="0.2">
      <c r="C1091" s="242"/>
    </row>
    <row r="1092" spans="3:3" x14ac:dyDescent="0.2">
      <c r="C1092" s="242"/>
    </row>
    <row r="1093" spans="3:3" x14ac:dyDescent="0.2">
      <c r="C1093" s="242"/>
    </row>
    <row r="1094" spans="3:3" x14ac:dyDescent="0.2">
      <c r="C1094" s="242"/>
    </row>
    <row r="1095" spans="3:3" x14ac:dyDescent="0.2">
      <c r="C1095" s="242"/>
    </row>
    <row r="1096" spans="3:3" x14ac:dyDescent="0.2">
      <c r="C1096" s="242"/>
    </row>
    <row r="1097" spans="3:3" x14ac:dyDescent="0.2">
      <c r="C1097" s="242"/>
    </row>
    <row r="1098" spans="3:3" x14ac:dyDescent="0.2">
      <c r="C1098" s="242"/>
    </row>
    <row r="1099" spans="3:3" x14ac:dyDescent="0.2">
      <c r="C1099" s="242"/>
    </row>
    <row r="1100" spans="3:3" x14ac:dyDescent="0.2">
      <c r="C1100" s="242"/>
    </row>
    <row r="1101" spans="3:3" x14ac:dyDescent="0.2">
      <c r="C1101" s="242"/>
    </row>
    <row r="1102" spans="3:3" x14ac:dyDescent="0.2">
      <c r="C1102" s="242"/>
    </row>
    <row r="1103" spans="3:3" x14ac:dyDescent="0.2">
      <c r="C1103" s="242"/>
    </row>
    <row r="1104" spans="3:3" x14ac:dyDescent="0.2">
      <c r="C1104" s="242"/>
    </row>
    <row r="1105" spans="3:3" x14ac:dyDescent="0.2">
      <c r="C1105" s="242"/>
    </row>
    <row r="1106" spans="3:3" x14ac:dyDescent="0.2">
      <c r="C1106" s="242"/>
    </row>
    <row r="1107" spans="3:3" x14ac:dyDescent="0.2">
      <c r="C1107" s="242"/>
    </row>
    <row r="1108" spans="3:3" x14ac:dyDescent="0.2">
      <c r="C1108" s="242"/>
    </row>
    <row r="1109" spans="3:3" x14ac:dyDescent="0.2">
      <c r="C1109" s="242"/>
    </row>
    <row r="1110" spans="3:3" x14ac:dyDescent="0.2">
      <c r="C1110" s="242"/>
    </row>
    <row r="1111" spans="3:3" x14ac:dyDescent="0.2">
      <c r="C1111" s="242"/>
    </row>
    <row r="1112" spans="3:3" x14ac:dyDescent="0.2">
      <c r="C1112" s="242"/>
    </row>
    <row r="1113" spans="3:3" x14ac:dyDescent="0.2">
      <c r="C1113" s="242"/>
    </row>
    <row r="1114" spans="3:3" x14ac:dyDescent="0.2">
      <c r="C1114" s="242"/>
    </row>
    <row r="1115" spans="3:3" x14ac:dyDescent="0.2">
      <c r="C1115" s="242"/>
    </row>
    <row r="1116" spans="3:3" x14ac:dyDescent="0.2">
      <c r="C1116" s="242"/>
    </row>
    <row r="1117" spans="3:3" x14ac:dyDescent="0.2">
      <c r="C1117" s="242"/>
    </row>
    <row r="1118" spans="3:3" x14ac:dyDescent="0.2">
      <c r="C1118" s="242"/>
    </row>
    <row r="1119" spans="3:3" x14ac:dyDescent="0.2">
      <c r="C1119" s="242"/>
    </row>
    <row r="1120" spans="3:3" x14ac:dyDescent="0.2">
      <c r="C1120" s="242"/>
    </row>
    <row r="1121" spans="3:3" x14ac:dyDescent="0.2">
      <c r="C1121" s="242"/>
    </row>
    <row r="1122" spans="3:3" x14ac:dyDescent="0.2">
      <c r="C1122" s="242"/>
    </row>
    <row r="1123" spans="3:3" x14ac:dyDescent="0.2">
      <c r="C1123" s="242"/>
    </row>
    <row r="1124" spans="3:3" x14ac:dyDescent="0.2">
      <c r="C1124" s="242"/>
    </row>
    <row r="1125" spans="3:3" x14ac:dyDescent="0.2">
      <c r="C1125" s="242"/>
    </row>
    <row r="1126" spans="3:3" x14ac:dyDescent="0.2">
      <c r="C1126" s="242"/>
    </row>
    <row r="1127" spans="3:3" x14ac:dyDescent="0.2">
      <c r="C1127" s="242"/>
    </row>
    <row r="1128" spans="3:3" x14ac:dyDescent="0.2">
      <c r="C1128" s="242"/>
    </row>
    <row r="1129" spans="3:3" x14ac:dyDescent="0.2">
      <c r="C1129" s="242"/>
    </row>
    <row r="1130" spans="3:3" x14ac:dyDescent="0.2">
      <c r="C1130" s="242"/>
    </row>
    <row r="1131" spans="3:3" x14ac:dyDescent="0.2">
      <c r="C1131" s="242"/>
    </row>
    <row r="1132" spans="3:3" x14ac:dyDescent="0.2">
      <c r="C1132" s="242"/>
    </row>
    <row r="1133" spans="3:3" x14ac:dyDescent="0.2">
      <c r="C1133" s="242"/>
    </row>
    <row r="1134" spans="3:3" x14ac:dyDescent="0.2">
      <c r="C1134" s="242"/>
    </row>
    <row r="1135" spans="3:3" x14ac:dyDescent="0.2">
      <c r="C1135" s="242"/>
    </row>
    <row r="1136" spans="3:3" x14ac:dyDescent="0.2">
      <c r="C1136" s="242"/>
    </row>
    <row r="1137" spans="3:3" x14ac:dyDescent="0.2">
      <c r="C1137" s="242"/>
    </row>
    <row r="1138" spans="3:3" x14ac:dyDescent="0.2">
      <c r="C1138" s="242"/>
    </row>
    <row r="1139" spans="3:3" x14ac:dyDescent="0.2">
      <c r="C1139" s="242"/>
    </row>
    <row r="1140" spans="3:3" x14ac:dyDescent="0.2">
      <c r="C1140" s="242"/>
    </row>
    <row r="1141" spans="3:3" x14ac:dyDescent="0.2">
      <c r="C1141" s="242"/>
    </row>
    <row r="1142" spans="3:3" x14ac:dyDescent="0.2">
      <c r="C1142" s="242"/>
    </row>
    <row r="1143" spans="3:3" x14ac:dyDescent="0.2">
      <c r="C1143" s="242"/>
    </row>
    <row r="1144" spans="3:3" x14ac:dyDescent="0.2">
      <c r="C1144" s="242"/>
    </row>
    <row r="1145" spans="3:3" x14ac:dyDescent="0.2">
      <c r="C1145" s="242"/>
    </row>
    <row r="1146" spans="3:3" x14ac:dyDescent="0.2">
      <c r="C1146" s="242"/>
    </row>
    <row r="1147" spans="3:3" x14ac:dyDescent="0.2">
      <c r="C1147" s="242"/>
    </row>
    <row r="1148" spans="3:3" x14ac:dyDescent="0.2">
      <c r="C1148" s="242"/>
    </row>
    <row r="1149" spans="3:3" x14ac:dyDescent="0.2">
      <c r="C1149" s="242"/>
    </row>
    <row r="1150" spans="3:3" x14ac:dyDescent="0.2">
      <c r="C1150" s="242"/>
    </row>
    <row r="1151" spans="3:3" x14ac:dyDescent="0.2">
      <c r="C1151" s="242"/>
    </row>
    <row r="1152" spans="3:3" x14ac:dyDescent="0.2">
      <c r="C1152" s="242"/>
    </row>
    <row r="1153" spans="3:3" x14ac:dyDescent="0.2">
      <c r="C1153" s="242"/>
    </row>
    <row r="1154" spans="3:3" x14ac:dyDescent="0.2">
      <c r="C1154" s="242"/>
    </row>
    <row r="1155" spans="3:3" x14ac:dyDescent="0.2">
      <c r="C1155" s="242"/>
    </row>
    <row r="1156" spans="3:3" x14ac:dyDescent="0.2">
      <c r="C1156" s="242"/>
    </row>
    <row r="1157" spans="3:3" x14ac:dyDescent="0.2">
      <c r="C1157" s="242"/>
    </row>
    <row r="1158" spans="3:3" x14ac:dyDescent="0.2">
      <c r="C1158" s="242"/>
    </row>
    <row r="1159" spans="3:3" x14ac:dyDescent="0.2">
      <c r="C1159" s="242"/>
    </row>
    <row r="1160" spans="3:3" x14ac:dyDescent="0.2">
      <c r="C1160" s="242"/>
    </row>
    <row r="1161" spans="3:3" x14ac:dyDescent="0.2">
      <c r="C1161" s="242"/>
    </row>
    <row r="1162" spans="3:3" x14ac:dyDescent="0.2">
      <c r="C1162" s="242"/>
    </row>
    <row r="1163" spans="3:3" x14ac:dyDescent="0.2">
      <c r="C1163" s="242"/>
    </row>
    <row r="1164" spans="3:3" x14ac:dyDescent="0.2">
      <c r="C1164" s="242"/>
    </row>
    <row r="1165" spans="3:3" x14ac:dyDescent="0.2">
      <c r="C1165" s="242"/>
    </row>
    <row r="1166" spans="3:3" x14ac:dyDescent="0.2">
      <c r="C1166" s="242"/>
    </row>
    <row r="1167" spans="3:3" x14ac:dyDescent="0.2">
      <c r="C1167" s="242"/>
    </row>
    <row r="1168" spans="3:3" x14ac:dyDescent="0.2">
      <c r="C1168" s="242"/>
    </row>
    <row r="1169" spans="3:3" x14ac:dyDescent="0.2">
      <c r="C1169" s="242"/>
    </row>
    <row r="1170" spans="3:3" x14ac:dyDescent="0.2">
      <c r="C1170" s="242"/>
    </row>
    <row r="1171" spans="3:3" x14ac:dyDescent="0.2">
      <c r="C1171" s="242"/>
    </row>
    <row r="1172" spans="3:3" x14ac:dyDescent="0.2">
      <c r="C1172" s="242"/>
    </row>
    <row r="1173" spans="3:3" x14ac:dyDescent="0.2">
      <c r="C1173" s="242"/>
    </row>
    <row r="1174" spans="3:3" x14ac:dyDescent="0.2">
      <c r="C1174" s="242"/>
    </row>
    <row r="1175" spans="3:3" x14ac:dyDescent="0.2">
      <c r="C1175" s="242"/>
    </row>
    <row r="1176" spans="3:3" x14ac:dyDescent="0.2">
      <c r="C1176" s="242"/>
    </row>
    <row r="1177" spans="3:3" x14ac:dyDescent="0.2">
      <c r="C1177" s="242"/>
    </row>
    <row r="1178" spans="3:3" x14ac:dyDescent="0.2">
      <c r="C1178" s="242"/>
    </row>
    <row r="1179" spans="3:3" x14ac:dyDescent="0.2">
      <c r="C1179" s="242"/>
    </row>
    <row r="1180" spans="3:3" x14ac:dyDescent="0.2">
      <c r="C1180" s="242"/>
    </row>
    <row r="1181" spans="3:3" x14ac:dyDescent="0.2">
      <c r="C1181" s="242"/>
    </row>
    <row r="1182" spans="3:3" x14ac:dyDescent="0.2">
      <c r="C1182" s="242"/>
    </row>
    <row r="1183" spans="3:3" x14ac:dyDescent="0.2">
      <c r="C1183" s="242"/>
    </row>
    <row r="1184" spans="3:3" x14ac:dyDescent="0.2">
      <c r="C1184" s="242"/>
    </row>
    <row r="1185" spans="3:3" x14ac:dyDescent="0.2">
      <c r="C1185" s="242"/>
    </row>
    <row r="1186" spans="3:3" x14ac:dyDescent="0.2">
      <c r="C1186" s="242"/>
    </row>
    <row r="1187" spans="3:3" x14ac:dyDescent="0.2">
      <c r="C1187" s="242"/>
    </row>
    <row r="1188" spans="3:3" x14ac:dyDescent="0.2">
      <c r="C1188" s="242"/>
    </row>
    <row r="1189" spans="3:3" x14ac:dyDescent="0.2">
      <c r="C1189" s="242"/>
    </row>
    <row r="1190" spans="3:3" x14ac:dyDescent="0.2">
      <c r="C1190" s="242"/>
    </row>
    <row r="1191" spans="3:3" x14ac:dyDescent="0.2">
      <c r="C1191" s="242"/>
    </row>
    <row r="1192" spans="3:3" x14ac:dyDescent="0.2">
      <c r="C1192" s="242"/>
    </row>
    <row r="1193" spans="3:3" x14ac:dyDescent="0.2">
      <c r="C1193" s="242"/>
    </row>
    <row r="1194" spans="3:3" x14ac:dyDescent="0.2">
      <c r="C1194" s="242"/>
    </row>
    <row r="1195" spans="3:3" x14ac:dyDescent="0.2">
      <c r="C1195" s="242"/>
    </row>
    <row r="1196" spans="3:3" x14ac:dyDescent="0.2">
      <c r="C1196" s="242"/>
    </row>
    <row r="1197" spans="3:3" x14ac:dyDescent="0.2">
      <c r="C1197" s="242"/>
    </row>
    <row r="1198" spans="3:3" x14ac:dyDescent="0.2">
      <c r="C1198" s="242"/>
    </row>
    <row r="1199" spans="3:3" x14ac:dyDescent="0.2">
      <c r="C1199" s="242"/>
    </row>
    <row r="1200" spans="3:3" x14ac:dyDescent="0.2">
      <c r="C1200" s="242"/>
    </row>
    <row r="1201" spans="3:3" x14ac:dyDescent="0.2">
      <c r="C1201" s="242"/>
    </row>
    <row r="1202" spans="3:3" x14ac:dyDescent="0.2">
      <c r="C1202" s="242"/>
    </row>
    <row r="1203" spans="3:3" x14ac:dyDescent="0.2">
      <c r="C1203" s="242"/>
    </row>
    <row r="1204" spans="3:3" x14ac:dyDescent="0.2">
      <c r="C1204" s="242"/>
    </row>
    <row r="1205" spans="3:3" x14ac:dyDescent="0.2">
      <c r="C1205" s="242"/>
    </row>
    <row r="1206" spans="3:3" x14ac:dyDescent="0.2">
      <c r="C1206" s="242"/>
    </row>
    <row r="1207" spans="3:3" x14ac:dyDescent="0.2">
      <c r="C1207" s="242"/>
    </row>
    <row r="1208" spans="3:3" x14ac:dyDescent="0.2">
      <c r="C1208" s="242"/>
    </row>
    <row r="1209" spans="3:3" x14ac:dyDescent="0.2">
      <c r="C1209" s="242"/>
    </row>
    <row r="1210" spans="3:3" x14ac:dyDescent="0.2">
      <c r="C1210" s="242"/>
    </row>
    <row r="1211" spans="3:3" x14ac:dyDescent="0.2">
      <c r="C1211" s="242"/>
    </row>
    <row r="1212" spans="3:3" x14ac:dyDescent="0.2">
      <c r="C1212" s="242"/>
    </row>
    <row r="1213" spans="3:3" x14ac:dyDescent="0.2">
      <c r="C1213" s="242"/>
    </row>
    <row r="1214" spans="3:3" x14ac:dyDescent="0.2">
      <c r="C1214" s="242"/>
    </row>
    <row r="1215" spans="3:3" x14ac:dyDescent="0.2">
      <c r="C1215" s="242"/>
    </row>
    <row r="1216" spans="3:3" x14ac:dyDescent="0.2">
      <c r="C1216" s="242"/>
    </row>
    <row r="1217" spans="3:3" x14ac:dyDescent="0.2">
      <c r="C1217" s="242"/>
    </row>
    <row r="1218" spans="3:3" x14ac:dyDescent="0.2">
      <c r="C1218" s="242"/>
    </row>
    <row r="1219" spans="3:3" x14ac:dyDescent="0.2">
      <c r="C1219" s="242"/>
    </row>
    <row r="1220" spans="3:3" x14ac:dyDescent="0.2">
      <c r="C1220" s="242"/>
    </row>
    <row r="1221" spans="3:3" x14ac:dyDescent="0.2">
      <c r="C1221" s="242"/>
    </row>
    <row r="1222" spans="3:3" x14ac:dyDescent="0.2">
      <c r="C1222" s="242"/>
    </row>
    <row r="1223" spans="3:3" x14ac:dyDescent="0.2">
      <c r="C1223" s="242"/>
    </row>
    <row r="1224" spans="3:3" x14ac:dyDescent="0.2">
      <c r="C1224" s="242"/>
    </row>
    <row r="1225" spans="3:3" x14ac:dyDescent="0.2">
      <c r="C1225" s="242"/>
    </row>
    <row r="1226" spans="3:3" x14ac:dyDescent="0.2">
      <c r="C1226" s="242"/>
    </row>
    <row r="1227" spans="3:3" x14ac:dyDescent="0.2">
      <c r="C1227" s="242"/>
    </row>
    <row r="1228" spans="3:3" x14ac:dyDescent="0.2">
      <c r="C1228" s="242"/>
    </row>
    <row r="1229" spans="3:3" x14ac:dyDescent="0.2">
      <c r="C1229" s="242"/>
    </row>
    <row r="1230" spans="3:3" x14ac:dyDescent="0.2">
      <c r="C1230" s="242"/>
    </row>
    <row r="1231" spans="3:3" x14ac:dyDescent="0.2">
      <c r="C1231" s="242"/>
    </row>
    <row r="1232" spans="3:3" x14ac:dyDescent="0.2">
      <c r="C1232" s="242"/>
    </row>
    <row r="1233" spans="3:3" x14ac:dyDescent="0.2">
      <c r="C1233" s="242"/>
    </row>
    <row r="1234" spans="3:3" x14ac:dyDescent="0.2">
      <c r="C1234" s="242"/>
    </row>
    <row r="1235" spans="3:3" x14ac:dyDescent="0.2">
      <c r="C1235" s="242"/>
    </row>
    <row r="1236" spans="3:3" x14ac:dyDescent="0.2">
      <c r="C1236" s="242"/>
    </row>
    <row r="1237" spans="3:3" x14ac:dyDescent="0.2">
      <c r="C1237" s="242"/>
    </row>
    <row r="1238" spans="3:3" x14ac:dyDescent="0.2">
      <c r="C1238" s="242"/>
    </row>
    <row r="1239" spans="3:3" x14ac:dyDescent="0.2">
      <c r="C1239" s="242"/>
    </row>
    <row r="1240" spans="3:3" x14ac:dyDescent="0.2">
      <c r="C1240" s="242"/>
    </row>
    <row r="1241" spans="3:3" x14ac:dyDescent="0.2">
      <c r="C1241" s="242"/>
    </row>
    <row r="1242" spans="3:3" x14ac:dyDescent="0.2">
      <c r="C1242" s="242"/>
    </row>
    <row r="1243" spans="3:3" x14ac:dyDescent="0.2">
      <c r="C1243" s="242"/>
    </row>
    <row r="1244" spans="3:3" x14ac:dyDescent="0.2">
      <c r="C1244" s="242"/>
    </row>
    <row r="1245" spans="3:3" x14ac:dyDescent="0.2">
      <c r="C1245" s="242"/>
    </row>
    <row r="1246" spans="3:3" x14ac:dyDescent="0.2">
      <c r="C1246" s="242"/>
    </row>
    <row r="1247" spans="3:3" x14ac:dyDescent="0.2">
      <c r="C1247" s="242"/>
    </row>
    <row r="1248" spans="3:3" x14ac:dyDescent="0.2">
      <c r="C1248" s="242"/>
    </row>
    <row r="1249" spans="3:3" x14ac:dyDescent="0.2">
      <c r="C1249" s="242"/>
    </row>
    <row r="1250" spans="3:3" x14ac:dyDescent="0.2">
      <c r="C1250" s="242"/>
    </row>
    <row r="1251" spans="3:3" x14ac:dyDescent="0.2">
      <c r="C1251" s="242"/>
    </row>
    <row r="1252" spans="3:3" x14ac:dyDescent="0.2">
      <c r="C1252" s="242"/>
    </row>
    <row r="1253" spans="3:3" x14ac:dyDescent="0.2">
      <c r="C1253" s="242"/>
    </row>
    <row r="1254" spans="3:3" x14ac:dyDescent="0.2">
      <c r="C1254" s="242"/>
    </row>
    <row r="1255" spans="3:3" x14ac:dyDescent="0.2">
      <c r="C1255" s="242"/>
    </row>
    <row r="1256" spans="3:3" x14ac:dyDescent="0.2">
      <c r="C1256" s="242"/>
    </row>
    <row r="1257" spans="3:3" x14ac:dyDescent="0.2">
      <c r="C1257" s="242"/>
    </row>
    <row r="1258" spans="3:3" x14ac:dyDescent="0.2">
      <c r="C1258" s="242"/>
    </row>
    <row r="1259" spans="3:3" x14ac:dyDescent="0.2">
      <c r="C1259" s="242"/>
    </row>
    <row r="1260" spans="3:3" x14ac:dyDescent="0.2">
      <c r="C1260" s="242"/>
    </row>
    <row r="1261" spans="3:3" x14ac:dyDescent="0.2">
      <c r="C1261" s="242"/>
    </row>
    <row r="1262" spans="3:3" x14ac:dyDescent="0.2">
      <c r="C1262" s="242"/>
    </row>
    <row r="1263" spans="3:3" x14ac:dyDescent="0.2">
      <c r="C1263" s="242"/>
    </row>
    <row r="1264" spans="3:3" x14ac:dyDescent="0.2">
      <c r="C1264" s="242"/>
    </row>
    <row r="1265" spans="3:3" x14ac:dyDescent="0.2">
      <c r="C1265" s="242"/>
    </row>
    <row r="1266" spans="3:3" x14ac:dyDescent="0.2">
      <c r="C1266" s="242"/>
    </row>
    <row r="1267" spans="3:3" x14ac:dyDescent="0.2">
      <c r="C1267" s="242"/>
    </row>
    <row r="1268" spans="3:3" x14ac:dyDescent="0.2">
      <c r="C1268" s="242"/>
    </row>
    <row r="1269" spans="3:3" x14ac:dyDescent="0.2">
      <c r="C1269" s="242"/>
    </row>
    <row r="1270" spans="3:3" x14ac:dyDescent="0.2">
      <c r="C1270" s="242"/>
    </row>
    <row r="1271" spans="3:3" x14ac:dyDescent="0.2">
      <c r="C1271" s="242"/>
    </row>
    <row r="1272" spans="3:3" x14ac:dyDescent="0.2">
      <c r="C1272" s="242"/>
    </row>
    <row r="1273" spans="3:3" x14ac:dyDescent="0.2">
      <c r="C1273" s="242"/>
    </row>
    <row r="1274" spans="3:3" x14ac:dyDescent="0.2">
      <c r="C1274" s="242"/>
    </row>
    <row r="1275" spans="3:3" x14ac:dyDescent="0.2">
      <c r="C1275" s="242"/>
    </row>
    <row r="1276" spans="3:3" x14ac:dyDescent="0.2">
      <c r="C1276" s="242"/>
    </row>
    <row r="1277" spans="3:3" x14ac:dyDescent="0.2">
      <c r="C1277" s="242"/>
    </row>
    <row r="1278" spans="3:3" x14ac:dyDescent="0.2">
      <c r="C1278" s="242"/>
    </row>
    <row r="1279" spans="3:3" x14ac:dyDescent="0.2">
      <c r="C1279" s="242"/>
    </row>
    <row r="1280" spans="3:3" x14ac:dyDescent="0.2">
      <c r="C1280" s="242"/>
    </row>
    <row r="1281" spans="3:3" x14ac:dyDescent="0.2">
      <c r="C1281" s="242"/>
    </row>
    <row r="1282" spans="3:3" x14ac:dyDescent="0.2">
      <c r="C1282" s="242"/>
    </row>
    <row r="1283" spans="3:3" x14ac:dyDescent="0.2">
      <c r="C1283" s="242"/>
    </row>
    <row r="1284" spans="3:3" x14ac:dyDescent="0.2">
      <c r="C1284" s="242"/>
    </row>
    <row r="1285" spans="3:3" x14ac:dyDescent="0.2">
      <c r="C1285" s="242"/>
    </row>
    <row r="1286" spans="3:3" x14ac:dyDescent="0.2">
      <c r="C1286" s="242"/>
    </row>
    <row r="1287" spans="3:3" x14ac:dyDescent="0.2">
      <c r="C1287" s="242"/>
    </row>
    <row r="1288" spans="3:3" x14ac:dyDescent="0.2">
      <c r="C1288" s="242"/>
    </row>
    <row r="1289" spans="3:3" x14ac:dyDescent="0.2">
      <c r="C1289" s="242"/>
    </row>
    <row r="1290" spans="3:3" x14ac:dyDescent="0.2">
      <c r="C1290" s="242"/>
    </row>
    <row r="1291" spans="3:3" x14ac:dyDescent="0.2">
      <c r="C1291" s="242"/>
    </row>
    <row r="1292" spans="3:3" x14ac:dyDescent="0.2">
      <c r="C1292" s="242"/>
    </row>
    <row r="1293" spans="3:3" x14ac:dyDescent="0.2">
      <c r="C1293" s="242"/>
    </row>
    <row r="1294" spans="3:3" x14ac:dyDescent="0.2">
      <c r="C1294" s="242"/>
    </row>
    <row r="1295" spans="3:3" x14ac:dyDescent="0.2">
      <c r="C1295" s="242"/>
    </row>
    <row r="1296" spans="3:3" x14ac:dyDescent="0.2">
      <c r="C1296" s="242"/>
    </row>
    <row r="1297" spans="3:3" x14ac:dyDescent="0.2">
      <c r="C1297" s="242"/>
    </row>
    <row r="1298" spans="3:3" x14ac:dyDescent="0.2">
      <c r="C1298" s="242"/>
    </row>
    <row r="1299" spans="3:3" x14ac:dyDescent="0.2">
      <c r="C1299" s="242"/>
    </row>
    <row r="1300" spans="3:3" x14ac:dyDescent="0.2">
      <c r="C1300" s="242"/>
    </row>
    <row r="1301" spans="3:3" x14ac:dyDescent="0.2">
      <c r="C1301" s="242"/>
    </row>
    <row r="1302" spans="3:3" x14ac:dyDescent="0.2">
      <c r="C1302" s="242"/>
    </row>
    <row r="1303" spans="3:3" x14ac:dyDescent="0.2">
      <c r="C1303" s="242"/>
    </row>
    <row r="1304" spans="3:3" x14ac:dyDescent="0.2">
      <c r="C1304" s="242"/>
    </row>
    <row r="1305" spans="3:3" x14ac:dyDescent="0.2">
      <c r="C1305" s="242"/>
    </row>
    <row r="1306" spans="3:3" x14ac:dyDescent="0.2">
      <c r="C1306" s="242"/>
    </row>
    <row r="1307" spans="3:3" x14ac:dyDescent="0.2">
      <c r="C1307" s="242"/>
    </row>
    <row r="1308" spans="3:3" x14ac:dyDescent="0.2">
      <c r="C1308" s="242"/>
    </row>
    <row r="1309" spans="3:3" x14ac:dyDescent="0.2">
      <c r="C1309" s="242"/>
    </row>
    <row r="1310" spans="3:3" x14ac:dyDescent="0.2">
      <c r="C1310" s="242"/>
    </row>
    <row r="1311" spans="3:3" x14ac:dyDescent="0.2">
      <c r="C1311" s="242"/>
    </row>
    <row r="1312" spans="3:3" x14ac:dyDescent="0.2">
      <c r="C1312" s="242"/>
    </row>
    <row r="1313" spans="3:3" x14ac:dyDescent="0.2">
      <c r="C1313" s="242"/>
    </row>
    <row r="1314" spans="3:3" x14ac:dyDescent="0.2">
      <c r="C1314" s="242"/>
    </row>
    <row r="1315" spans="3:3" x14ac:dyDescent="0.2">
      <c r="C1315" s="242"/>
    </row>
    <row r="1316" spans="3:3" x14ac:dyDescent="0.2">
      <c r="C1316" s="242"/>
    </row>
    <row r="1317" spans="3:3" x14ac:dyDescent="0.2">
      <c r="C1317" s="242"/>
    </row>
    <row r="1318" spans="3:3" x14ac:dyDescent="0.2">
      <c r="C1318" s="242"/>
    </row>
    <row r="1319" spans="3:3" x14ac:dyDescent="0.2">
      <c r="C1319" s="242"/>
    </row>
    <row r="1320" spans="3:3" x14ac:dyDescent="0.2">
      <c r="C1320" s="242"/>
    </row>
    <row r="1321" spans="3:3" x14ac:dyDescent="0.2">
      <c r="C1321" s="242"/>
    </row>
    <row r="1322" spans="3:3" x14ac:dyDescent="0.2">
      <c r="C1322" s="242"/>
    </row>
    <row r="1323" spans="3:3" x14ac:dyDescent="0.2">
      <c r="C1323" s="242"/>
    </row>
    <row r="1324" spans="3:3" x14ac:dyDescent="0.2">
      <c r="C1324" s="242"/>
    </row>
    <row r="1325" spans="3:3" x14ac:dyDescent="0.2">
      <c r="C1325" s="242"/>
    </row>
    <row r="1326" spans="3:3" x14ac:dyDescent="0.2">
      <c r="C1326" s="242"/>
    </row>
    <row r="1327" spans="3:3" x14ac:dyDescent="0.2">
      <c r="C1327" s="242"/>
    </row>
    <row r="1328" spans="3:3" x14ac:dyDescent="0.2">
      <c r="C1328" s="242"/>
    </row>
    <row r="1329" spans="3:3" x14ac:dyDescent="0.2">
      <c r="C1329" s="242"/>
    </row>
    <row r="1330" spans="3:3" x14ac:dyDescent="0.2">
      <c r="C1330" s="242"/>
    </row>
    <row r="1331" spans="3:3" x14ac:dyDescent="0.2">
      <c r="C1331" s="242"/>
    </row>
    <row r="1332" spans="3:3" x14ac:dyDescent="0.2">
      <c r="C1332" s="242"/>
    </row>
    <row r="1333" spans="3:3" x14ac:dyDescent="0.2">
      <c r="C1333" s="242"/>
    </row>
    <row r="1334" spans="3:3" x14ac:dyDescent="0.2">
      <c r="C1334" s="242"/>
    </row>
    <row r="1335" spans="3:3" x14ac:dyDescent="0.2">
      <c r="C1335" s="242"/>
    </row>
    <row r="1336" spans="3:3" x14ac:dyDescent="0.2">
      <c r="C1336" s="242"/>
    </row>
    <row r="1337" spans="3:3" x14ac:dyDescent="0.2">
      <c r="C1337" s="242"/>
    </row>
    <row r="1338" spans="3:3" x14ac:dyDescent="0.2">
      <c r="C1338" s="242"/>
    </row>
    <row r="1339" spans="3:3" x14ac:dyDescent="0.2">
      <c r="C1339" s="242"/>
    </row>
    <row r="1340" spans="3:3" x14ac:dyDescent="0.2">
      <c r="C1340" s="242"/>
    </row>
    <row r="1341" spans="3:3" x14ac:dyDescent="0.2">
      <c r="C1341" s="242"/>
    </row>
    <row r="1342" spans="3:3" x14ac:dyDescent="0.2">
      <c r="C1342" s="242"/>
    </row>
    <row r="1343" spans="3:3" x14ac:dyDescent="0.2">
      <c r="C1343" s="242"/>
    </row>
    <row r="1344" spans="3:3" x14ac:dyDescent="0.2">
      <c r="C1344" s="242"/>
    </row>
    <row r="1345" spans="3:3" x14ac:dyDescent="0.2">
      <c r="C1345" s="242"/>
    </row>
    <row r="1346" spans="3:3" x14ac:dyDescent="0.2">
      <c r="C1346" s="242"/>
    </row>
    <row r="1347" spans="3:3" x14ac:dyDescent="0.2">
      <c r="C1347" s="242"/>
    </row>
    <row r="1348" spans="3:3" x14ac:dyDescent="0.2">
      <c r="C1348" s="242"/>
    </row>
    <row r="1349" spans="3:3" x14ac:dyDescent="0.2">
      <c r="C1349" s="242"/>
    </row>
    <row r="1350" spans="3:3" x14ac:dyDescent="0.2">
      <c r="C1350" s="242"/>
    </row>
    <row r="1351" spans="3:3" x14ac:dyDescent="0.2">
      <c r="C1351" s="242"/>
    </row>
    <row r="1352" spans="3:3" x14ac:dyDescent="0.2">
      <c r="C1352" s="242"/>
    </row>
    <row r="1353" spans="3:3" x14ac:dyDescent="0.2">
      <c r="C1353" s="242"/>
    </row>
    <row r="1354" spans="3:3" x14ac:dyDescent="0.2">
      <c r="C1354" s="242"/>
    </row>
    <row r="1355" spans="3:3" x14ac:dyDescent="0.2">
      <c r="C1355" s="242"/>
    </row>
    <row r="1356" spans="3:3" x14ac:dyDescent="0.2">
      <c r="C1356" s="242"/>
    </row>
    <row r="1357" spans="3:3" x14ac:dyDescent="0.2">
      <c r="C1357" s="242"/>
    </row>
    <row r="1358" spans="3:3" x14ac:dyDescent="0.2">
      <c r="C1358" s="242"/>
    </row>
    <row r="1359" spans="3:3" x14ac:dyDescent="0.2">
      <c r="C1359" s="242"/>
    </row>
    <row r="1360" spans="3:3" x14ac:dyDescent="0.2">
      <c r="C1360" s="242"/>
    </row>
    <row r="1361" spans="3:3" x14ac:dyDescent="0.2">
      <c r="C1361" s="242"/>
    </row>
    <row r="1362" spans="3:3" x14ac:dyDescent="0.2">
      <c r="C1362" s="242"/>
    </row>
    <row r="1363" spans="3:3" x14ac:dyDescent="0.2">
      <c r="C1363" s="242"/>
    </row>
    <row r="1364" spans="3:3" x14ac:dyDescent="0.2">
      <c r="C1364" s="242"/>
    </row>
    <row r="1365" spans="3:3" x14ac:dyDescent="0.2">
      <c r="C1365" s="242"/>
    </row>
    <row r="1366" spans="3:3" x14ac:dyDescent="0.2">
      <c r="C1366" s="242"/>
    </row>
    <row r="1367" spans="3:3" x14ac:dyDescent="0.2">
      <c r="C1367" s="242"/>
    </row>
    <row r="1368" spans="3:3" x14ac:dyDescent="0.2">
      <c r="C1368" s="242"/>
    </row>
    <row r="1369" spans="3:3" x14ac:dyDescent="0.2">
      <c r="C1369" s="242"/>
    </row>
    <row r="1370" spans="3:3" x14ac:dyDescent="0.2">
      <c r="C1370" s="242"/>
    </row>
    <row r="1371" spans="3:3" x14ac:dyDescent="0.2">
      <c r="C1371" s="242"/>
    </row>
    <row r="1372" spans="3:3" x14ac:dyDescent="0.2">
      <c r="C1372" s="242"/>
    </row>
    <row r="1373" spans="3:3" x14ac:dyDescent="0.2">
      <c r="C1373" s="242"/>
    </row>
    <row r="1374" spans="3:3" x14ac:dyDescent="0.2">
      <c r="C1374" s="242"/>
    </row>
    <row r="1375" spans="3:3" x14ac:dyDescent="0.2">
      <c r="C1375" s="242"/>
    </row>
    <row r="1376" spans="3:3" x14ac:dyDescent="0.2">
      <c r="C1376" s="242"/>
    </row>
    <row r="1377" spans="3:3" x14ac:dyDescent="0.2">
      <c r="C1377" s="242"/>
    </row>
    <row r="1378" spans="3:3" x14ac:dyDescent="0.2">
      <c r="C1378" s="242"/>
    </row>
    <row r="1379" spans="3:3" x14ac:dyDescent="0.2">
      <c r="C1379" s="242"/>
    </row>
    <row r="1380" spans="3:3" x14ac:dyDescent="0.2">
      <c r="C1380" s="242"/>
    </row>
    <row r="1381" spans="3:3" x14ac:dyDescent="0.2">
      <c r="C1381" s="242"/>
    </row>
    <row r="1382" spans="3:3" x14ac:dyDescent="0.2">
      <c r="C1382" s="242"/>
    </row>
    <row r="1383" spans="3:3" x14ac:dyDescent="0.2">
      <c r="C1383" s="242"/>
    </row>
    <row r="1384" spans="3:3" x14ac:dyDescent="0.2">
      <c r="C1384" s="242"/>
    </row>
    <row r="1385" spans="3:3" x14ac:dyDescent="0.2">
      <c r="C1385" s="242"/>
    </row>
    <row r="1386" spans="3:3" x14ac:dyDescent="0.2">
      <c r="C1386" s="242"/>
    </row>
    <row r="1387" spans="3:3" x14ac:dyDescent="0.2">
      <c r="C1387" s="242"/>
    </row>
    <row r="1388" spans="3:3" x14ac:dyDescent="0.2">
      <c r="C1388" s="242"/>
    </row>
    <row r="1389" spans="3:3" x14ac:dyDescent="0.2">
      <c r="C1389" s="242"/>
    </row>
    <row r="1390" spans="3:3" x14ac:dyDescent="0.2">
      <c r="C1390" s="242"/>
    </row>
    <row r="1391" spans="3:3" x14ac:dyDescent="0.2">
      <c r="C1391" s="242"/>
    </row>
    <row r="1392" spans="3:3" x14ac:dyDescent="0.2">
      <c r="C1392" s="242"/>
    </row>
    <row r="1393" spans="3:3" x14ac:dyDescent="0.2">
      <c r="C1393" s="242"/>
    </row>
    <row r="1394" spans="3:3" x14ac:dyDescent="0.2">
      <c r="C1394" s="242"/>
    </row>
    <row r="1395" spans="3:3" x14ac:dyDescent="0.2">
      <c r="C1395" s="242"/>
    </row>
    <row r="1396" spans="3:3" x14ac:dyDescent="0.2">
      <c r="C1396" s="242"/>
    </row>
    <row r="1397" spans="3:3" x14ac:dyDescent="0.2">
      <c r="C1397" s="242"/>
    </row>
    <row r="1398" spans="3:3" x14ac:dyDescent="0.2">
      <c r="C1398" s="242"/>
    </row>
    <row r="1399" spans="3:3" x14ac:dyDescent="0.2">
      <c r="C1399" s="242"/>
    </row>
    <row r="1400" spans="3:3" x14ac:dyDescent="0.2">
      <c r="C1400" s="242"/>
    </row>
    <row r="1401" spans="3:3" x14ac:dyDescent="0.2">
      <c r="C1401" s="242"/>
    </row>
    <row r="1402" spans="3:3" x14ac:dyDescent="0.2">
      <c r="C1402" s="242"/>
    </row>
    <row r="1403" spans="3:3" x14ac:dyDescent="0.2">
      <c r="C1403" s="242"/>
    </row>
    <row r="1404" spans="3:3" x14ac:dyDescent="0.2">
      <c r="C1404" s="242"/>
    </row>
    <row r="1405" spans="3:3" x14ac:dyDescent="0.2">
      <c r="C1405" s="242"/>
    </row>
    <row r="1406" spans="3:3" x14ac:dyDescent="0.2">
      <c r="C1406" s="242"/>
    </row>
    <row r="1407" spans="3:3" x14ac:dyDescent="0.2">
      <c r="C1407" s="242"/>
    </row>
    <row r="1408" spans="3:3" x14ac:dyDescent="0.2">
      <c r="C1408" s="242"/>
    </row>
    <row r="1409" spans="3:3" x14ac:dyDescent="0.2">
      <c r="C1409" s="242"/>
    </row>
    <row r="1410" spans="3:3" x14ac:dyDescent="0.2">
      <c r="C1410" s="242"/>
    </row>
    <row r="1411" spans="3:3" x14ac:dyDescent="0.2">
      <c r="C1411" s="242"/>
    </row>
    <row r="1412" spans="3:3" x14ac:dyDescent="0.2">
      <c r="C1412" s="242"/>
    </row>
    <row r="1413" spans="3:3" x14ac:dyDescent="0.2">
      <c r="C1413" s="242"/>
    </row>
    <row r="1414" spans="3:3" x14ac:dyDescent="0.2">
      <c r="C1414" s="242"/>
    </row>
    <row r="1415" spans="3:3" x14ac:dyDescent="0.2">
      <c r="C1415" s="242"/>
    </row>
    <row r="1416" spans="3:3" x14ac:dyDescent="0.2">
      <c r="C1416" s="242"/>
    </row>
    <row r="1417" spans="3:3" x14ac:dyDescent="0.2">
      <c r="C1417" s="242"/>
    </row>
    <row r="1418" spans="3:3" x14ac:dyDescent="0.2">
      <c r="C1418" s="242"/>
    </row>
    <row r="1419" spans="3:3" x14ac:dyDescent="0.2">
      <c r="C1419" s="242"/>
    </row>
    <row r="1420" spans="3:3" x14ac:dyDescent="0.2">
      <c r="C1420" s="242"/>
    </row>
    <row r="1421" spans="3:3" x14ac:dyDescent="0.2">
      <c r="C1421" s="242"/>
    </row>
    <row r="1422" spans="3:3" x14ac:dyDescent="0.2">
      <c r="C1422" s="242"/>
    </row>
    <row r="1423" spans="3:3" x14ac:dyDescent="0.2">
      <c r="C1423" s="242"/>
    </row>
    <row r="1424" spans="3:3" x14ac:dyDescent="0.2">
      <c r="C1424" s="242"/>
    </row>
    <row r="1425" spans="3:3" x14ac:dyDescent="0.2">
      <c r="C1425" s="242"/>
    </row>
    <row r="1426" spans="3:3" x14ac:dyDescent="0.2">
      <c r="C1426" s="242"/>
    </row>
    <row r="1427" spans="3:3" x14ac:dyDescent="0.2">
      <c r="C1427" s="242"/>
    </row>
    <row r="1428" spans="3:3" x14ac:dyDescent="0.2">
      <c r="C1428" s="242"/>
    </row>
    <row r="1429" spans="3:3" x14ac:dyDescent="0.2">
      <c r="C1429" s="242"/>
    </row>
    <row r="1430" spans="3:3" x14ac:dyDescent="0.2">
      <c r="C1430" s="242"/>
    </row>
    <row r="1431" spans="3:3" x14ac:dyDescent="0.2">
      <c r="C1431" s="242"/>
    </row>
    <row r="1432" spans="3:3" x14ac:dyDescent="0.2">
      <c r="C1432" s="242"/>
    </row>
    <row r="1433" spans="3:3" x14ac:dyDescent="0.2">
      <c r="C1433" s="242"/>
    </row>
    <row r="1434" spans="3:3" x14ac:dyDescent="0.2">
      <c r="C1434" s="242"/>
    </row>
    <row r="1435" spans="3:3" x14ac:dyDescent="0.2">
      <c r="C1435" s="242"/>
    </row>
    <row r="1436" spans="3:3" x14ac:dyDescent="0.2">
      <c r="C1436" s="242"/>
    </row>
    <row r="1437" spans="3:3" x14ac:dyDescent="0.2">
      <c r="C1437" s="242"/>
    </row>
    <row r="1438" spans="3:3" x14ac:dyDescent="0.2">
      <c r="C1438" s="242"/>
    </row>
    <row r="1439" spans="3:3" x14ac:dyDescent="0.2">
      <c r="C1439" s="242"/>
    </row>
    <row r="1440" spans="3:3" x14ac:dyDescent="0.2">
      <c r="C1440" s="242"/>
    </row>
    <row r="1441" spans="3:3" x14ac:dyDescent="0.2">
      <c r="C1441" s="242"/>
    </row>
    <row r="1442" spans="3:3" x14ac:dyDescent="0.2">
      <c r="C1442" s="242"/>
    </row>
    <row r="1443" spans="3:3" x14ac:dyDescent="0.2">
      <c r="C1443" s="242"/>
    </row>
    <row r="1444" spans="3:3" x14ac:dyDescent="0.2">
      <c r="C1444" s="242"/>
    </row>
    <row r="1445" spans="3:3" x14ac:dyDescent="0.2">
      <c r="C1445" s="242"/>
    </row>
    <row r="1446" spans="3:3" x14ac:dyDescent="0.2">
      <c r="C1446" s="242"/>
    </row>
    <row r="1447" spans="3:3" x14ac:dyDescent="0.2">
      <c r="C1447" s="242"/>
    </row>
    <row r="1448" spans="3:3" x14ac:dyDescent="0.2">
      <c r="C1448" s="242"/>
    </row>
    <row r="1449" spans="3:3" x14ac:dyDescent="0.2">
      <c r="C1449" s="242"/>
    </row>
    <row r="1450" spans="3:3" x14ac:dyDescent="0.2">
      <c r="C1450" s="242"/>
    </row>
    <row r="1451" spans="3:3" x14ac:dyDescent="0.2">
      <c r="C1451" s="242"/>
    </row>
    <row r="1452" spans="3:3" x14ac:dyDescent="0.2">
      <c r="C1452" s="242"/>
    </row>
    <row r="1453" spans="3:3" x14ac:dyDescent="0.2">
      <c r="C1453" s="242"/>
    </row>
    <row r="1454" spans="3:3" x14ac:dyDescent="0.2">
      <c r="C1454" s="242"/>
    </row>
    <row r="1455" spans="3:3" x14ac:dyDescent="0.2">
      <c r="C1455" s="242"/>
    </row>
    <row r="1456" spans="3:3" x14ac:dyDescent="0.2">
      <c r="C1456" s="242"/>
    </row>
    <row r="1457" spans="3:3" x14ac:dyDescent="0.2">
      <c r="C1457" s="242"/>
    </row>
    <row r="1458" spans="3:3" x14ac:dyDescent="0.2">
      <c r="C1458" s="242"/>
    </row>
    <row r="1459" spans="3:3" x14ac:dyDescent="0.2">
      <c r="C1459" s="242"/>
    </row>
    <row r="1460" spans="3:3" x14ac:dyDescent="0.2">
      <c r="C1460" s="242"/>
    </row>
    <row r="1461" spans="3:3" x14ac:dyDescent="0.2">
      <c r="C1461" s="242"/>
    </row>
    <row r="1462" spans="3:3" x14ac:dyDescent="0.2">
      <c r="C1462" s="242"/>
    </row>
    <row r="1463" spans="3:3" x14ac:dyDescent="0.2">
      <c r="C1463" s="242"/>
    </row>
    <row r="1464" spans="3:3" x14ac:dyDescent="0.2">
      <c r="C1464" s="242"/>
    </row>
    <row r="1465" spans="3:3" x14ac:dyDescent="0.2">
      <c r="C1465" s="242"/>
    </row>
    <row r="1466" spans="3:3" x14ac:dyDescent="0.2">
      <c r="C1466" s="242"/>
    </row>
    <row r="1467" spans="3:3" x14ac:dyDescent="0.2">
      <c r="C1467" s="242"/>
    </row>
    <row r="1468" spans="3:3" x14ac:dyDescent="0.2">
      <c r="C1468" s="242"/>
    </row>
    <row r="1469" spans="3:3" x14ac:dyDescent="0.2">
      <c r="C1469" s="242"/>
    </row>
    <row r="1470" spans="3:3" x14ac:dyDescent="0.2">
      <c r="C1470" s="242"/>
    </row>
    <row r="1471" spans="3:3" x14ac:dyDescent="0.2">
      <c r="C1471" s="242"/>
    </row>
    <row r="1472" spans="3:3" x14ac:dyDescent="0.2">
      <c r="C1472" s="242"/>
    </row>
    <row r="1473" spans="3:3" x14ac:dyDescent="0.2">
      <c r="C1473" s="242"/>
    </row>
    <row r="1474" spans="3:3" x14ac:dyDescent="0.2">
      <c r="C1474" s="242"/>
    </row>
    <row r="1475" spans="3:3" x14ac:dyDescent="0.2">
      <c r="C1475" s="242"/>
    </row>
    <row r="1476" spans="3:3" x14ac:dyDescent="0.2">
      <c r="C1476" s="242"/>
    </row>
    <row r="1477" spans="3:3" x14ac:dyDescent="0.2">
      <c r="C1477" s="242"/>
    </row>
    <row r="1478" spans="3:3" x14ac:dyDescent="0.2">
      <c r="C1478" s="242"/>
    </row>
    <row r="1479" spans="3:3" x14ac:dyDescent="0.2">
      <c r="C1479" s="242"/>
    </row>
    <row r="1480" spans="3:3" x14ac:dyDescent="0.2">
      <c r="C1480" s="242"/>
    </row>
    <row r="1481" spans="3:3" x14ac:dyDescent="0.2">
      <c r="C1481" s="242"/>
    </row>
    <row r="1482" spans="3:3" x14ac:dyDescent="0.2">
      <c r="C1482" s="242"/>
    </row>
    <row r="1483" spans="3:3" x14ac:dyDescent="0.2">
      <c r="C1483" s="242"/>
    </row>
    <row r="1484" spans="3:3" x14ac:dyDescent="0.2">
      <c r="C1484" s="242"/>
    </row>
    <row r="1485" spans="3:3" x14ac:dyDescent="0.2">
      <c r="C1485" s="242"/>
    </row>
    <row r="1486" spans="3:3" x14ac:dyDescent="0.2">
      <c r="C1486" s="242"/>
    </row>
    <row r="1487" spans="3:3" x14ac:dyDescent="0.2">
      <c r="C1487" s="242"/>
    </row>
    <row r="1488" spans="3:3" x14ac:dyDescent="0.2">
      <c r="C1488" s="242"/>
    </row>
    <row r="1489" spans="3:3" x14ac:dyDescent="0.2">
      <c r="C1489" s="242"/>
    </row>
    <row r="1490" spans="3:3" x14ac:dyDescent="0.2">
      <c r="C1490" s="242"/>
    </row>
    <row r="1491" spans="3:3" x14ac:dyDescent="0.2">
      <c r="C1491" s="242"/>
    </row>
    <row r="1492" spans="3:3" x14ac:dyDescent="0.2">
      <c r="C1492" s="242"/>
    </row>
    <row r="1493" spans="3:3" x14ac:dyDescent="0.2">
      <c r="C1493" s="242"/>
    </row>
    <row r="1494" spans="3:3" x14ac:dyDescent="0.2">
      <c r="C1494" s="242"/>
    </row>
    <row r="1495" spans="3:3" x14ac:dyDescent="0.2">
      <c r="C1495" s="242"/>
    </row>
    <row r="1496" spans="3:3" x14ac:dyDescent="0.2">
      <c r="C1496" s="242"/>
    </row>
    <row r="1497" spans="3:3" x14ac:dyDescent="0.2">
      <c r="C1497" s="242"/>
    </row>
    <row r="1498" spans="3:3" x14ac:dyDescent="0.2">
      <c r="C1498" s="242"/>
    </row>
    <row r="1499" spans="3:3" x14ac:dyDescent="0.2">
      <c r="C1499" s="242"/>
    </row>
    <row r="1500" spans="3:3" x14ac:dyDescent="0.2">
      <c r="C1500" s="242"/>
    </row>
    <row r="1501" spans="3:3" x14ac:dyDescent="0.2">
      <c r="C1501" s="242"/>
    </row>
    <row r="1502" spans="3:3" x14ac:dyDescent="0.2">
      <c r="C1502" s="242"/>
    </row>
    <row r="1503" spans="3:3" x14ac:dyDescent="0.2">
      <c r="C1503" s="242"/>
    </row>
    <row r="1504" spans="3:3" x14ac:dyDescent="0.2">
      <c r="C1504" s="242"/>
    </row>
    <row r="1505" spans="3:3" x14ac:dyDescent="0.2">
      <c r="C1505" s="242"/>
    </row>
    <row r="1506" spans="3:3" x14ac:dyDescent="0.2">
      <c r="C1506" s="242"/>
    </row>
    <row r="1507" spans="3:3" x14ac:dyDescent="0.2">
      <c r="C1507" s="242"/>
    </row>
    <row r="1508" spans="3:3" x14ac:dyDescent="0.2">
      <c r="C1508" s="242"/>
    </row>
    <row r="1509" spans="3:3" x14ac:dyDescent="0.2">
      <c r="C1509" s="242"/>
    </row>
    <row r="1510" spans="3:3" x14ac:dyDescent="0.2">
      <c r="C1510" s="242"/>
    </row>
    <row r="1511" spans="3:3" x14ac:dyDescent="0.2">
      <c r="C1511" s="242"/>
    </row>
    <row r="1512" spans="3:3" x14ac:dyDescent="0.2">
      <c r="C1512" s="242"/>
    </row>
    <row r="1513" spans="3:3" x14ac:dyDescent="0.2">
      <c r="C1513" s="242"/>
    </row>
    <row r="1514" spans="3:3" x14ac:dyDescent="0.2">
      <c r="C1514" s="242"/>
    </row>
    <row r="1515" spans="3:3" x14ac:dyDescent="0.2">
      <c r="C1515" s="242"/>
    </row>
    <row r="1516" spans="3:3" x14ac:dyDescent="0.2">
      <c r="C1516" s="242"/>
    </row>
    <row r="1517" spans="3:3" x14ac:dyDescent="0.2">
      <c r="C1517" s="242"/>
    </row>
    <row r="1518" spans="3:3" x14ac:dyDescent="0.2">
      <c r="C1518" s="242"/>
    </row>
    <row r="1519" spans="3:3" x14ac:dyDescent="0.2">
      <c r="C1519" s="242"/>
    </row>
    <row r="1520" spans="3:3" x14ac:dyDescent="0.2">
      <c r="C1520" s="242"/>
    </row>
    <row r="1521" spans="3:3" x14ac:dyDescent="0.2">
      <c r="C1521" s="242"/>
    </row>
    <row r="1522" spans="3:3" x14ac:dyDescent="0.2">
      <c r="C1522" s="242"/>
    </row>
    <row r="1523" spans="3:3" x14ac:dyDescent="0.2">
      <c r="C1523" s="242"/>
    </row>
    <row r="1524" spans="3:3" x14ac:dyDescent="0.2">
      <c r="C1524" s="242"/>
    </row>
    <row r="1525" spans="3:3" x14ac:dyDescent="0.2">
      <c r="C1525" s="242"/>
    </row>
    <row r="1526" spans="3:3" x14ac:dyDescent="0.2">
      <c r="C1526" s="242"/>
    </row>
    <row r="1527" spans="3:3" x14ac:dyDescent="0.2">
      <c r="C1527" s="242"/>
    </row>
    <row r="1528" spans="3:3" x14ac:dyDescent="0.2">
      <c r="C1528" s="242"/>
    </row>
    <row r="1529" spans="3:3" x14ac:dyDescent="0.2">
      <c r="C1529" s="242"/>
    </row>
    <row r="1530" spans="3:3" x14ac:dyDescent="0.2">
      <c r="C1530" s="242"/>
    </row>
    <row r="1531" spans="3:3" x14ac:dyDescent="0.2">
      <c r="C1531" s="242"/>
    </row>
    <row r="1532" spans="3:3" x14ac:dyDescent="0.2">
      <c r="C1532" s="242"/>
    </row>
    <row r="1533" spans="3:3" x14ac:dyDescent="0.2">
      <c r="C1533" s="242"/>
    </row>
    <row r="1534" spans="3:3" x14ac:dyDescent="0.2">
      <c r="C1534" s="242"/>
    </row>
    <row r="1535" spans="3:3" x14ac:dyDescent="0.2">
      <c r="C1535" s="242"/>
    </row>
    <row r="1536" spans="3:3" x14ac:dyDescent="0.2">
      <c r="C1536" s="242"/>
    </row>
    <row r="1537" spans="3:3" x14ac:dyDescent="0.2">
      <c r="C1537" s="242"/>
    </row>
    <row r="1538" spans="3:3" x14ac:dyDescent="0.2">
      <c r="C1538" s="242"/>
    </row>
    <row r="1539" spans="3:3" x14ac:dyDescent="0.2">
      <c r="C1539" s="242"/>
    </row>
    <row r="1540" spans="3:3" x14ac:dyDescent="0.2">
      <c r="C1540" s="242"/>
    </row>
    <row r="1541" spans="3:3" x14ac:dyDescent="0.2">
      <c r="C1541" s="242"/>
    </row>
    <row r="1542" spans="3:3" x14ac:dyDescent="0.2">
      <c r="C1542" s="242"/>
    </row>
    <row r="1543" spans="3:3" x14ac:dyDescent="0.2">
      <c r="C1543" s="242"/>
    </row>
    <row r="1544" spans="3:3" x14ac:dyDescent="0.2">
      <c r="C1544" s="242"/>
    </row>
    <row r="1545" spans="3:3" x14ac:dyDescent="0.2">
      <c r="C1545" s="242"/>
    </row>
    <row r="1546" spans="3:3" x14ac:dyDescent="0.2">
      <c r="C1546" s="242"/>
    </row>
    <row r="1547" spans="3:3" x14ac:dyDescent="0.2">
      <c r="C1547" s="242"/>
    </row>
    <row r="1548" spans="3:3" x14ac:dyDescent="0.2">
      <c r="C1548" s="242"/>
    </row>
    <row r="1549" spans="3:3" x14ac:dyDescent="0.2">
      <c r="C1549" s="242"/>
    </row>
    <row r="1550" spans="3:3" x14ac:dyDescent="0.2">
      <c r="C1550" s="242"/>
    </row>
    <row r="1551" spans="3:3" x14ac:dyDescent="0.2">
      <c r="C1551" s="242"/>
    </row>
    <row r="1552" spans="3:3" x14ac:dyDescent="0.2">
      <c r="C1552" s="242"/>
    </row>
    <row r="1553" spans="3:3" x14ac:dyDescent="0.2">
      <c r="C1553" s="242"/>
    </row>
    <row r="1554" spans="3:3" x14ac:dyDescent="0.2">
      <c r="C1554" s="242"/>
    </row>
    <row r="1555" spans="3:3" x14ac:dyDescent="0.2">
      <c r="C1555" s="242"/>
    </row>
    <row r="1556" spans="3:3" x14ac:dyDescent="0.2">
      <c r="C1556" s="242"/>
    </row>
    <row r="1557" spans="3:3" x14ac:dyDescent="0.2">
      <c r="C1557" s="242"/>
    </row>
    <row r="1558" spans="3:3" x14ac:dyDescent="0.2">
      <c r="C1558" s="242"/>
    </row>
    <row r="1559" spans="3:3" x14ac:dyDescent="0.2">
      <c r="C1559" s="242"/>
    </row>
    <row r="1560" spans="3:3" x14ac:dyDescent="0.2">
      <c r="C1560" s="242"/>
    </row>
    <row r="1561" spans="3:3" x14ac:dyDescent="0.2">
      <c r="C1561" s="242"/>
    </row>
    <row r="1562" spans="3:3" x14ac:dyDescent="0.2">
      <c r="C1562" s="242"/>
    </row>
    <row r="1563" spans="3:3" x14ac:dyDescent="0.2">
      <c r="C1563" s="242"/>
    </row>
    <row r="1564" spans="3:3" x14ac:dyDescent="0.2">
      <c r="C1564" s="242"/>
    </row>
    <row r="1565" spans="3:3" x14ac:dyDescent="0.2">
      <c r="C1565" s="242"/>
    </row>
    <row r="1566" spans="3:3" x14ac:dyDescent="0.2">
      <c r="C1566" s="242"/>
    </row>
    <row r="1567" spans="3:3" x14ac:dyDescent="0.2">
      <c r="C1567" s="242"/>
    </row>
    <row r="1568" spans="3:3" x14ac:dyDescent="0.2">
      <c r="C1568" s="242"/>
    </row>
    <row r="1569" spans="3:3" x14ac:dyDescent="0.2">
      <c r="C1569" s="242"/>
    </row>
    <row r="1570" spans="3:3" x14ac:dyDescent="0.2">
      <c r="C1570" s="242"/>
    </row>
    <row r="1571" spans="3:3" x14ac:dyDescent="0.2">
      <c r="C1571" s="242"/>
    </row>
    <row r="1572" spans="3:3" x14ac:dyDescent="0.2">
      <c r="C1572" s="242"/>
    </row>
    <row r="1573" spans="3:3" x14ac:dyDescent="0.2">
      <c r="C1573" s="242"/>
    </row>
    <row r="1574" spans="3:3" x14ac:dyDescent="0.2">
      <c r="C1574" s="242"/>
    </row>
    <row r="1575" spans="3:3" x14ac:dyDescent="0.2">
      <c r="C1575" s="242"/>
    </row>
    <row r="1576" spans="3:3" x14ac:dyDescent="0.2">
      <c r="C1576" s="242"/>
    </row>
    <row r="1577" spans="3:3" x14ac:dyDescent="0.2">
      <c r="C1577" s="242"/>
    </row>
    <row r="1578" spans="3:3" x14ac:dyDescent="0.2">
      <c r="C1578" s="242"/>
    </row>
    <row r="1579" spans="3:3" x14ac:dyDescent="0.2">
      <c r="C1579" s="242"/>
    </row>
    <row r="1580" spans="3:3" x14ac:dyDescent="0.2">
      <c r="C1580" s="242"/>
    </row>
    <row r="1581" spans="3:3" x14ac:dyDescent="0.2">
      <c r="C1581" s="242"/>
    </row>
    <row r="1582" spans="3:3" x14ac:dyDescent="0.2">
      <c r="C1582" s="242"/>
    </row>
    <row r="1583" spans="3:3" x14ac:dyDescent="0.2">
      <c r="C1583" s="242"/>
    </row>
    <row r="1584" spans="3:3" x14ac:dyDescent="0.2">
      <c r="C1584" s="242"/>
    </row>
    <row r="1585" spans="3:3" x14ac:dyDescent="0.2">
      <c r="C1585" s="242"/>
    </row>
    <row r="1586" spans="3:3" x14ac:dyDescent="0.2">
      <c r="C1586" s="242"/>
    </row>
    <row r="1587" spans="3:3" x14ac:dyDescent="0.2">
      <c r="C1587" s="242"/>
    </row>
    <row r="1588" spans="3:3" x14ac:dyDescent="0.2">
      <c r="C1588" s="242"/>
    </row>
    <row r="1589" spans="3:3" x14ac:dyDescent="0.2">
      <c r="C1589" s="242"/>
    </row>
    <row r="1590" spans="3:3" x14ac:dyDescent="0.2">
      <c r="C1590" s="242"/>
    </row>
    <row r="1591" spans="3:3" x14ac:dyDescent="0.2">
      <c r="C1591" s="242"/>
    </row>
    <row r="1592" spans="3:3" x14ac:dyDescent="0.2">
      <c r="C1592" s="242"/>
    </row>
    <row r="1593" spans="3:3" x14ac:dyDescent="0.2">
      <c r="C1593" s="242"/>
    </row>
    <row r="1594" spans="3:3" x14ac:dyDescent="0.2">
      <c r="C1594" s="242"/>
    </row>
    <row r="1595" spans="3:3" x14ac:dyDescent="0.2">
      <c r="C1595" s="242"/>
    </row>
    <row r="1596" spans="3:3" x14ac:dyDescent="0.2">
      <c r="C1596" s="242"/>
    </row>
    <row r="1597" spans="3:3" x14ac:dyDescent="0.2">
      <c r="C1597" s="242"/>
    </row>
    <row r="1598" spans="3:3" x14ac:dyDescent="0.2">
      <c r="C1598" s="242"/>
    </row>
    <row r="1599" spans="3:3" x14ac:dyDescent="0.2">
      <c r="C1599" s="242"/>
    </row>
    <row r="1600" spans="3:3" x14ac:dyDescent="0.2">
      <c r="C1600" s="242"/>
    </row>
    <row r="1601" spans="3:3" x14ac:dyDescent="0.2">
      <c r="C1601" s="242"/>
    </row>
    <row r="1602" spans="3:3" x14ac:dyDescent="0.2">
      <c r="C1602" s="242"/>
    </row>
    <row r="1603" spans="3:3" x14ac:dyDescent="0.2">
      <c r="C1603" s="242"/>
    </row>
    <row r="1604" spans="3:3" x14ac:dyDescent="0.2">
      <c r="C1604" s="242"/>
    </row>
    <row r="1605" spans="3:3" x14ac:dyDescent="0.2">
      <c r="C1605" s="242"/>
    </row>
    <row r="1606" spans="3:3" x14ac:dyDescent="0.2">
      <c r="C1606" s="242"/>
    </row>
    <row r="1607" spans="3:3" x14ac:dyDescent="0.2">
      <c r="C1607" s="242"/>
    </row>
    <row r="1608" spans="3:3" x14ac:dyDescent="0.2">
      <c r="C1608" s="242"/>
    </row>
    <row r="1609" spans="3:3" x14ac:dyDescent="0.2">
      <c r="C1609" s="242"/>
    </row>
    <row r="1610" spans="3:3" x14ac:dyDescent="0.2">
      <c r="C1610" s="242"/>
    </row>
    <row r="1611" spans="3:3" x14ac:dyDescent="0.2">
      <c r="C1611" s="242"/>
    </row>
    <row r="1612" spans="3:3" x14ac:dyDescent="0.2">
      <c r="C1612" s="242"/>
    </row>
    <row r="1613" spans="3:3" x14ac:dyDescent="0.2">
      <c r="C1613" s="242"/>
    </row>
    <row r="1614" spans="3:3" x14ac:dyDescent="0.2">
      <c r="C1614" s="242"/>
    </row>
    <row r="1615" spans="3:3" x14ac:dyDescent="0.2">
      <c r="C1615" s="242"/>
    </row>
    <row r="1616" spans="3:3" x14ac:dyDescent="0.2">
      <c r="C1616" s="242"/>
    </row>
    <row r="1617" spans="3:3" x14ac:dyDescent="0.2">
      <c r="C1617" s="242"/>
    </row>
    <row r="1618" spans="3:3" x14ac:dyDescent="0.2">
      <c r="C1618" s="242"/>
    </row>
    <row r="1619" spans="3:3" x14ac:dyDescent="0.2">
      <c r="C1619" s="242"/>
    </row>
    <row r="1620" spans="3:3" x14ac:dyDescent="0.2">
      <c r="C1620" s="242"/>
    </row>
    <row r="1621" spans="3:3" x14ac:dyDescent="0.2">
      <c r="C1621" s="242"/>
    </row>
    <row r="1622" spans="3:3" x14ac:dyDescent="0.2">
      <c r="C1622" s="242"/>
    </row>
    <row r="1623" spans="3:3" x14ac:dyDescent="0.2">
      <c r="C1623" s="242"/>
    </row>
    <row r="1624" spans="3:3" x14ac:dyDescent="0.2">
      <c r="C1624" s="242"/>
    </row>
    <row r="1625" spans="3:3" x14ac:dyDescent="0.2">
      <c r="C1625" s="242"/>
    </row>
    <row r="1626" spans="3:3" x14ac:dyDescent="0.2">
      <c r="C1626" s="242"/>
    </row>
    <row r="1627" spans="3:3" x14ac:dyDescent="0.2">
      <c r="C1627" s="242"/>
    </row>
    <row r="1628" spans="3:3" x14ac:dyDescent="0.2">
      <c r="C1628" s="242"/>
    </row>
    <row r="1629" spans="3:3" x14ac:dyDescent="0.2">
      <c r="C1629" s="242"/>
    </row>
    <row r="1630" spans="3:3" x14ac:dyDescent="0.2">
      <c r="C1630" s="242"/>
    </row>
    <row r="1631" spans="3:3" x14ac:dyDescent="0.2">
      <c r="C1631" s="242"/>
    </row>
    <row r="1632" spans="3:3" x14ac:dyDescent="0.2">
      <c r="C1632" s="242"/>
    </row>
    <row r="1633" spans="3:3" x14ac:dyDescent="0.2">
      <c r="C1633" s="242"/>
    </row>
    <row r="1634" spans="3:3" x14ac:dyDescent="0.2">
      <c r="C1634" s="242"/>
    </row>
    <row r="1635" spans="3:3" x14ac:dyDescent="0.2">
      <c r="C1635" s="242"/>
    </row>
    <row r="1636" spans="3:3" x14ac:dyDescent="0.2">
      <c r="C1636" s="242"/>
    </row>
    <row r="1637" spans="3:3" x14ac:dyDescent="0.2">
      <c r="C1637" s="242"/>
    </row>
    <row r="1638" spans="3:3" x14ac:dyDescent="0.2">
      <c r="C1638" s="242"/>
    </row>
    <row r="1639" spans="3:3" x14ac:dyDescent="0.2">
      <c r="C1639" s="242"/>
    </row>
    <row r="1640" spans="3:3" x14ac:dyDescent="0.2">
      <c r="C1640" s="242"/>
    </row>
    <row r="1641" spans="3:3" x14ac:dyDescent="0.2">
      <c r="C1641" s="242"/>
    </row>
    <row r="1642" spans="3:3" x14ac:dyDescent="0.2">
      <c r="C1642" s="242"/>
    </row>
    <row r="1643" spans="3:3" x14ac:dyDescent="0.2">
      <c r="C1643" s="242"/>
    </row>
    <row r="1644" spans="3:3" x14ac:dyDescent="0.2">
      <c r="C1644" s="242"/>
    </row>
    <row r="1645" spans="3:3" x14ac:dyDescent="0.2">
      <c r="C1645" s="242"/>
    </row>
    <row r="1646" spans="3:3" x14ac:dyDescent="0.2">
      <c r="C1646" s="242"/>
    </row>
    <row r="1647" spans="3:3" x14ac:dyDescent="0.2">
      <c r="C1647" s="242"/>
    </row>
    <row r="1648" spans="3:3" x14ac:dyDescent="0.2">
      <c r="C1648" s="242"/>
    </row>
    <row r="1649" spans="3:3" x14ac:dyDescent="0.2">
      <c r="C1649" s="242"/>
    </row>
    <row r="1650" spans="3:3" x14ac:dyDescent="0.2">
      <c r="C1650" s="242"/>
    </row>
    <row r="1651" spans="3:3" x14ac:dyDescent="0.2">
      <c r="C1651" s="242"/>
    </row>
    <row r="1652" spans="3:3" x14ac:dyDescent="0.2">
      <c r="C1652" s="242"/>
    </row>
    <row r="1653" spans="3:3" x14ac:dyDescent="0.2">
      <c r="C1653" s="242"/>
    </row>
    <row r="1654" spans="3:3" x14ac:dyDescent="0.2">
      <c r="C1654" s="242"/>
    </row>
    <row r="1655" spans="3:3" x14ac:dyDescent="0.2">
      <c r="C1655" s="242"/>
    </row>
    <row r="1656" spans="3:3" x14ac:dyDescent="0.2">
      <c r="C1656" s="242"/>
    </row>
    <row r="1657" spans="3:3" x14ac:dyDescent="0.2">
      <c r="C1657" s="242"/>
    </row>
    <row r="1658" spans="3:3" x14ac:dyDescent="0.2">
      <c r="C1658" s="242"/>
    </row>
    <row r="1659" spans="3:3" x14ac:dyDescent="0.2">
      <c r="C1659" s="242"/>
    </row>
    <row r="1660" spans="3:3" x14ac:dyDescent="0.2">
      <c r="C1660" s="242"/>
    </row>
    <row r="1661" spans="3:3" x14ac:dyDescent="0.2">
      <c r="C1661" s="242"/>
    </row>
    <row r="1662" spans="3:3" x14ac:dyDescent="0.2">
      <c r="C1662" s="242"/>
    </row>
    <row r="1663" spans="3:3" x14ac:dyDescent="0.2">
      <c r="C1663" s="242"/>
    </row>
    <row r="1664" spans="3:3" x14ac:dyDescent="0.2">
      <c r="C1664" s="242"/>
    </row>
    <row r="1665" spans="3:3" x14ac:dyDescent="0.2">
      <c r="C1665" s="242"/>
    </row>
    <row r="1666" spans="3:3" x14ac:dyDescent="0.2">
      <c r="C1666" s="242"/>
    </row>
    <row r="1667" spans="3:3" x14ac:dyDescent="0.2">
      <c r="C1667" s="242"/>
    </row>
    <row r="1668" spans="3:3" x14ac:dyDescent="0.2">
      <c r="C1668" s="242"/>
    </row>
    <row r="1669" spans="3:3" x14ac:dyDescent="0.2">
      <c r="C1669" s="242"/>
    </row>
    <row r="1670" spans="3:3" x14ac:dyDescent="0.2">
      <c r="C1670" s="242"/>
    </row>
    <row r="1671" spans="3:3" x14ac:dyDescent="0.2">
      <c r="C1671" s="242"/>
    </row>
    <row r="1672" spans="3:3" x14ac:dyDescent="0.2">
      <c r="C1672" s="242"/>
    </row>
    <row r="1673" spans="3:3" x14ac:dyDescent="0.2">
      <c r="C1673" s="242"/>
    </row>
    <row r="1674" spans="3:3" x14ac:dyDescent="0.2">
      <c r="C1674" s="242"/>
    </row>
    <row r="1675" spans="3:3" x14ac:dyDescent="0.2">
      <c r="C1675" s="242"/>
    </row>
    <row r="1676" spans="3:3" x14ac:dyDescent="0.2">
      <c r="C1676" s="242"/>
    </row>
    <row r="1677" spans="3:3" x14ac:dyDescent="0.2">
      <c r="C1677" s="242"/>
    </row>
    <row r="1678" spans="3:3" x14ac:dyDescent="0.2">
      <c r="C1678" s="242"/>
    </row>
    <row r="1679" spans="3:3" x14ac:dyDescent="0.2">
      <c r="C1679" s="242"/>
    </row>
    <row r="1680" spans="3:3" x14ac:dyDescent="0.2">
      <c r="C1680" s="242"/>
    </row>
    <row r="1681" spans="3:3" x14ac:dyDescent="0.2">
      <c r="C1681" s="242"/>
    </row>
    <row r="1682" spans="3:3" x14ac:dyDescent="0.2">
      <c r="C1682" s="242"/>
    </row>
    <row r="1683" spans="3:3" x14ac:dyDescent="0.2">
      <c r="C1683" s="242"/>
    </row>
    <row r="1684" spans="3:3" x14ac:dyDescent="0.2">
      <c r="C1684" s="242"/>
    </row>
    <row r="1685" spans="3:3" x14ac:dyDescent="0.2">
      <c r="C1685" s="242"/>
    </row>
    <row r="1686" spans="3:3" x14ac:dyDescent="0.2">
      <c r="C1686" s="242"/>
    </row>
    <row r="1687" spans="3:3" x14ac:dyDescent="0.2">
      <c r="C1687" s="242"/>
    </row>
    <row r="1688" spans="3:3" x14ac:dyDescent="0.2">
      <c r="C1688" s="242"/>
    </row>
    <row r="1689" spans="3:3" x14ac:dyDescent="0.2">
      <c r="C1689" s="242"/>
    </row>
    <row r="1690" spans="3:3" x14ac:dyDescent="0.2">
      <c r="C1690" s="242"/>
    </row>
    <row r="1691" spans="3:3" x14ac:dyDescent="0.2">
      <c r="C1691" s="242"/>
    </row>
    <row r="1692" spans="3:3" x14ac:dyDescent="0.2">
      <c r="C1692" s="242"/>
    </row>
    <row r="1693" spans="3:3" x14ac:dyDescent="0.2">
      <c r="C1693" s="242"/>
    </row>
    <row r="1694" spans="3:3" x14ac:dyDescent="0.2">
      <c r="C1694" s="242"/>
    </row>
    <row r="1695" spans="3:3" x14ac:dyDescent="0.2">
      <c r="C1695" s="242"/>
    </row>
    <row r="1696" spans="3:3" x14ac:dyDescent="0.2">
      <c r="C1696" s="242"/>
    </row>
    <row r="1697" spans="3:3" x14ac:dyDescent="0.2">
      <c r="C1697" s="242"/>
    </row>
    <row r="1698" spans="3:3" x14ac:dyDescent="0.2">
      <c r="C1698" s="242"/>
    </row>
    <row r="1699" spans="3:3" x14ac:dyDescent="0.2">
      <c r="C1699" s="242"/>
    </row>
    <row r="1700" spans="3:3" x14ac:dyDescent="0.2">
      <c r="C1700" s="242"/>
    </row>
    <row r="1701" spans="3:3" x14ac:dyDescent="0.2">
      <c r="C1701" s="242"/>
    </row>
    <row r="1702" spans="3:3" x14ac:dyDescent="0.2">
      <c r="C1702" s="242"/>
    </row>
    <row r="1703" spans="3:3" x14ac:dyDescent="0.2">
      <c r="C1703" s="242"/>
    </row>
    <row r="1704" spans="3:3" x14ac:dyDescent="0.2">
      <c r="C1704" s="242"/>
    </row>
    <row r="1705" spans="3:3" x14ac:dyDescent="0.2">
      <c r="C1705" s="242"/>
    </row>
    <row r="1706" spans="3:3" x14ac:dyDescent="0.2">
      <c r="C1706" s="242"/>
    </row>
    <row r="1707" spans="3:3" x14ac:dyDescent="0.2">
      <c r="C1707" s="242"/>
    </row>
    <row r="1708" spans="3:3" x14ac:dyDescent="0.2">
      <c r="C1708" s="242"/>
    </row>
    <row r="1709" spans="3:3" x14ac:dyDescent="0.2">
      <c r="C1709" s="242"/>
    </row>
    <row r="1710" spans="3:3" x14ac:dyDescent="0.2">
      <c r="C1710" s="242"/>
    </row>
    <row r="1711" spans="3:3" x14ac:dyDescent="0.2">
      <c r="C1711" s="242"/>
    </row>
    <row r="1712" spans="3:3" x14ac:dyDescent="0.2">
      <c r="C1712" s="242"/>
    </row>
    <row r="1713" spans="3:3" x14ac:dyDescent="0.2">
      <c r="C1713" s="242"/>
    </row>
    <row r="1714" spans="3:3" x14ac:dyDescent="0.2">
      <c r="C1714" s="242"/>
    </row>
    <row r="1715" spans="3:3" x14ac:dyDescent="0.2">
      <c r="C1715" s="242"/>
    </row>
    <row r="1716" spans="3:3" x14ac:dyDescent="0.2">
      <c r="C1716" s="242"/>
    </row>
    <row r="1717" spans="3:3" x14ac:dyDescent="0.2">
      <c r="C1717" s="242"/>
    </row>
    <row r="1718" spans="3:3" x14ac:dyDescent="0.2">
      <c r="C1718" s="242"/>
    </row>
    <row r="1719" spans="3:3" x14ac:dyDescent="0.2">
      <c r="C1719" s="242"/>
    </row>
    <row r="1720" spans="3:3" x14ac:dyDescent="0.2">
      <c r="C1720" s="242"/>
    </row>
    <row r="1721" spans="3:3" x14ac:dyDescent="0.2">
      <c r="C1721" s="242"/>
    </row>
    <row r="1722" spans="3:3" x14ac:dyDescent="0.2">
      <c r="C1722" s="242"/>
    </row>
    <row r="1723" spans="3:3" x14ac:dyDescent="0.2">
      <c r="C1723" s="242"/>
    </row>
    <row r="1724" spans="3:3" x14ac:dyDescent="0.2">
      <c r="C1724" s="242"/>
    </row>
    <row r="1725" spans="3:3" x14ac:dyDescent="0.2">
      <c r="C1725" s="242"/>
    </row>
    <row r="1726" spans="3:3" x14ac:dyDescent="0.2">
      <c r="C1726" s="242"/>
    </row>
    <row r="1727" spans="3:3" x14ac:dyDescent="0.2">
      <c r="C1727" s="242"/>
    </row>
    <row r="1728" spans="3:3" x14ac:dyDescent="0.2">
      <c r="C1728" s="242"/>
    </row>
    <row r="1729" spans="3:3" x14ac:dyDescent="0.2">
      <c r="C1729" s="242"/>
    </row>
    <row r="1730" spans="3:3" x14ac:dyDescent="0.2">
      <c r="C1730" s="242"/>
    </row>
    <row r="1731" spans="3:3" x14ac:dyDescent="0.2">
      <c r="C1731" s="242"/>
    </row>
    <row r="1732" spans="3:3" x14ac:dyDescent="0.2">
      <c r="C1732" s="242"/>
    </row>
    <row r="1733" spans="3:3" x14ac:dyDescent="0.2">
      <c r="C1733" s="242"/>
    </row>
    <row r="1734" spans="3:3" x14ac:dyDescent="0.2">
      <c r="C1734" s="242"/>
    </row>
    <row r="1735" spans="3:3" x14ac:dyDescent="0.2">
      <c r="C1735" s="242"/>
    </row>
    <row r="1736" spans="3:3" x14ac:dyDescent="0.2">
      <c r="C1736" s="242"/>
    </row>
    <row r="1737" spans="3:3" x14ac:dyDescent="0.2">
      <c r="C1737" s="242"/>
    </row>
    <row r="1738" spans="3:3" x14ac:dyDescent="0.2">
      <c r="C1738" s="242"/>
    </row>
    <row r="1739" spans="3:3" x14ac:dyDescent="0.2">
      <c r="C1739" s="242"/>
    </row>
    <row r="1740" spans="3:3" x14ac:dyDescent="0.2">
      <c r="C1740" s="242"/>
    </row>
    <row r="1741" spans="3:3" x14ac:dyDescent="0.2">
      <c r="C1741" s="242"/>
    </row>
    <row r="1742" spans="3:3" x14ac:dyDescent="0.2">
      <c r="C1742" s="242"/>
    </row>
    <row r="1743" spans="3:3" x14ac:dyDescent="0.2">
      <c r="C1743" s="242"/>
    </row>
    <row r="1744" spans="3:3" x14ac:dyDescent="0.2">
      <c r="C1744" s="242"/>
    </row>
    <row r="1745" spans="3:3" x14ac:dyDescent="0.2">
      <c r="C1745" s="242"/>
    </row>
    <row r="1746" spans="3:3" x14ac:dyDescent="0.2">
      <c r="C1746" s="242"/>
    </row>
    <row r="1747" spans="3:3" x14ac:dyDescent="0.2">
      <c r="C1747" s="242"/>
    </row>
    <row r="1748" spans="3:3" x14ac:dyDescent="0.2">
      <c r="C1748" s="242"/>
    </row>
    <row r="1749" spans="3:3" x14ac:dyDescent="0.2">
      <c r="C1749" s="242"/>
    </row>
    <row r="1750" spans="3:3" x14ac:dyDescent="0.2">
      <c r="C1750" s="242"/>
    </row>
    <row r="1751" spans="3:3" x14ac:dyDescent="0.2">
      <c r="C1751" s="242"/>
    </row>
    <row r="1752" spans="3:3" x14ac:dyDescent="0.2">
      <c r="C1752" s="242"/>
    </row>
    <row r="1753" spans="3:3" x14ac:dyDescent="0.2">
      <c r="C1753" s="242"/>
    </row>
    <row r="1754" spans="3:3" x14ac:dyDescent="0.2">
      <c r="C1754" s="242"/>
    </row>
    <row r="1755" spans="3:3" x14ac:dyDescent="0.2">
      <c r="C1755" s="242"/>
    </row>
    <row r="1756" spans="3:3" x14ac:dyDescent="0.2">
      <c r="C1756" s="242"/>
    </row>
    <row r="1757" spans="3:3" x14ac:dyDescent="0.2">
      <c r="C1757" s="242"/>
    </row>
    <row r="1758" spans="3:3" x14ac:dyDescent="0.2">
      <c r="C1758" s="242"/>
    </row>
    <row r="1759" spans="3:3" x14ac:dyDescent="0.2">
      <c r="C1759" s="242"/>
    </row>
    <row r="1760" spans="3:3" x14ac:dyDescent="0.2">
      <c r="C1760" s="242"/>
    </row>
    <row r="1761" spans="3:3" x14ac:dyDescent="0.2">
      <c r="C1761" s="242"/>
    </row>
    <row r="1762" spans="3:3" x14ac:dyDescent="0.2">
      <c r="C1762" s="242"/>
    </row>
    <row r="1763" spans="3:3" x14ac:dyDescent="0.2">
      <c r="C1763" s="242"/>
    </row>
    <row r="1764" spans="3:3" x14ac:dyDescent="0.2">
      <c r="C1764" s="242"/>
    </row>
    <row r="1765" spans="3:3" x14ac:dyDescent="0.2">
      <c r="C1765" s="242"/>
    </row>
    <row r="1766" spans="3:3" x14ac:dyDescent="0.2">
      <c r="C1766" s="242"/>
    </row>
    <row r="1767" spans="3:3" x14ac:dyDescent="0.2">
      <c r="C1767" s="242"/>
    </row>
    <row r="1768" spans="3:3" x14ac:dyDescent="0.2">
      <c r="C1768" s="242"/>
    </row>
    <row r="1769" spans="3:3" x14ac:dyDescent="0.2">
      <c r="C1769" s="242"/>
    </row>
    <row r="1770" spans="3:3" x14ac:dyDescent="0.2">
      <c r="C1770" s="242"/>
    </row>
    <row r="1771" spans="3:3" x14ac:dyDescent="0.2">
      <c r="C1771" s="242"/>
    </row>
    <row r="1772" spans="3:3" x14ac:dyDescent="0.2">
      <c r="C1772" s="242"/>
    </row>
    <row r="1773" spans="3:3" x14ac:dyDescent="0.2">
      <c r="C1773" s="242"/>
    </row>
    <row r="1774" spans="3:3" x14ac:dyDescent="0.2">
      <c r="C1774" s="242"/>
    </row>
    <row r="1775" spans="3:3" x14ac:dyDescent="0.2">
      <c r="C1775" s="242"/>
    </row>
    <row r="1776" spans="3:3" x14ac:dyDescent="0.2">
      <c r="C1776" s="242"/>
    </row>
    <row r="1777" spans="3:3" x14ac:dyDescent="0.2">
      <c r="C1777" s="242"/>
    </row>
    <row r="1778" spans="3:3" x14ac:dyDescent="0.2">
      <c r="C1778" s="242"/>
    </row>
    <row r="1779" spans="3:3" x14ac:dyDescent="0.2">
      <c r="C1779" s="242"/>
    </row>
    <row r="1780" spans="3:3" x14ac:dyDescent="0.2">
      <c r="C1780" s="242"/>
    </row>
    <row r="1781" spans="3:3" x14ac:dyDescent="0.2">
      <c r="C1781" s="242"/>
    </row>
    <row r="1782" spans="3:3" x14ac:dyDescent="0.2">
      <c r="C1782" s="242"/>
    </row>
    <row r="1783" spans="3:3" x14ac:dyDescent="0.2">
      <c r="C1783" s="242"/>
    </row>
    <row r="1784" spans="3:3" x14ac:dyDescent="0.2">
      <c r="C1784" s="242"/>
    </row>
    <row r="1785" spans="3:3" x14ac:dyDescent="0.2">
      <c r="C1785" s="242"/>
    </row>
    <row r="1786" spans="3:3" x14ac:dyDescent="0.2">
      <c r="C1786" s="242"/>
    </row>
    <row r="1787" spans="3:3" x14ac:dyDescent="0.2">
      <c r="C1787" s="242"/>
    </row>
    <row r="1788" spans="3:3" x14ac:dyDescent="0.2">
      <c r="C1788" s="242"/>
    </row>
    <row r="1789" spans="3:3" x14ac:dyDescent="0.2">
      <c r="C1789" s="242"/>
    </row>
    <row r="1790" spans="3:3" x14ac:dyDescent="0.2">
      <c r="C1790" s="242"/>
    </row>
    <row r="1791" spans="3:3" x14ac:dyDescent="0.2">
      <c r="C1791" s="242"/>
    </row>
    <row r="1792" spans="3:3" x14ac:dyDescent="0.2">
      <c r="C1792" s="242"/>
    </row>
    <row r="1793" spans="3:3" x14ac:dyDescent="0.2">
      <c r="C1793" s="242"/>
    </row>
    <row r="1794" spans="3:3" x14ac:dyDescent="0.2">
      <c r="C1794" s="242"/>
    </row>
    <row r="1795" spans="3:3" x14ac:dyDescent="0.2">
      <c r="C1795" s="242"/>
    </row>
    <row r="1796" spans="3:3" x14ac:dyDescent="0.2">
      <c r="C1796" s="242"/>
    </row>
    <row r="1797" spans="3:3" x14ac:dyDescent="0.2">
      <c r="C1797" s="242"/>
    </row>
    <row r="1798" spans="3:3" x14ac:dyDescent="0.2">
      <c r="C1798" s="242"/>
    </row>
    <row r="1799" spans="3:3" x14ac:dyDescent="0.2">
      <c r="C1799" s="242"/>
    </row>
    <row r="1800" spans="3:3" x14ac:dyDescent="0.2">
      <c r="C1800" s="242"/>
    </row>
    <row r="1801" spans="3:3" x14ac:dyDescent="0.2">
      <c r="C1801" s="242"/>
    </row>
    <row r="1802" spans="3:3" x14ac:dyDescent="0.2">
      <c r="C1802" s="242"/>
    </row>
    <row r="1803" spans="3:3" x14ac:dyDescent="0.2">
      <c r="C1803" s="242"/>
    </row>
    <row r="1804" spans="3:3" x14ac:dyDescent="0.2">
      <c r="C1804" s="242"/>
    </row>
    <row r="1805" spans="3:3" x14ac:dyDescent="0.2">
      <c r="C1805" s="242"/>
    </row>
    <row r="1806" spans="3:3" x14ac:dyDescent="0.2">
      <c r="C1806" s="242"/>
    </row>
    <row r="1807" spans="3:3" x14ac:dyDescent="0.2">
      <c r="C1807" s="242"/>
    </row>
    <row r="1808" spans="3:3" x14ac:dyDescent="0.2">
      <c r="C1808" s="242"/>
    </row>
    <row r="1809" spans="3:3" x14ac:dyDescent="0.2">
      <c r="C1809" s="242"/>
    </row>
    <row r="1810" spans="3:3" x14ac:dyDescent="0.2">
      <c r="C1810" s="242"/>
    </row>
    <row r="1811" spans="3:3" x14ac:dyDescent="0.2">
      <c r="C1811" s="242"/>
    </row>
    <row r="1812" spans="3:3" x14ac:dyDescent="0.2">
      <c r="C1812" s="242"/>
    </row>
    <row r="1813" spans="3:3" x14ac:dyDescent="0.2">
      <c r="C1813" s="242"/>
    </row>
    <row r="1814" spans="3:3" x14ac:dyDescent="0.2">
      <c r="C1814" s="242"/>
    </row>
    <row r="1815" spans="3:3" x14ac:dyDescent="0.2">
      <c r="C1815" s="242"/>
    </row>
    <row r="1816" spans="3:3" x14ac:dyDescent="0.2">
      <c r="C1816" s="242"/>
    </row>
    <row r="1817" spans="3:3" x14ac:dyDescent="0.2">
      <c r="C1817" s="242"/>
    </row>
    <row r="1818" spans="3:3" x14ac:dyDescent="0.2">
      <c r="C1818" s="242"/>
    </row>
    <row r="1819" spans="3:3" x14ac:dyDescent="0.2">
      <c r="C1819" s="242"/>
    </row>
    <row r="1820" spans="3:3" x14ac:dyDescent="0.2">
      <c r="C1820" s="242"/>
    </row>
    <row r="1821" spans="3:3" x14ac:dyDescent="0.2">
      <c r="C1821" s="242"/>
    </row>
    <row r="1822" spans="3:3" x14ac:dyDescent="0.2">
      <c r="C1822" s="242"/>
    </row>
    <row r="1823" spans="3:3" x14ac:dyDescent="0.2">
      <c r="C1823" s="242"/>
    </row>
    <row r="1824" spans="3:3" x14ac:dyDescent="0.2">
      <c r="C1824" s="242"/>
    </row>
    <row r="1825" spans="3:3" x14ac:dyDescent="0.2">
      <c r="C1825" s="242"/>
    </row>
    <row r="1826" spans="3:3" x14ac:dyDescent="0.2">
      <c r="C1826" s="242"/>
    </row>
    <row r="1827" spans="3:3" x14ac:dyDescent="0.2">
      <c r="C1827" s="242"/>
    </row>
    <row r="1828" spans="3:3" x14ac:dyDescent="0.2">
      <c r="C1828" s="242"/>
    </row>
    <row r="1829" spans="3:3" x14ac:dyDescent="0.2">
      <c r="C1829" s="242"/>
    </row>
    <row r="1830" spans="3:3" x14ac:dyDescent="0.2">
      <c r="C1830" s="242"/>
    </row>
    <row r="1831" spans="3:3" x14ac:dyDescent="0.2">
      <c r="C1831" s="242"/>
    </row>
    <row r="1832" spans="3:3" x14ac:dyDescent="0.2">
      <c r="C1832" s="242"/>
    </row>
    <row r="1833" spans="3:3" x14ac:dyDescent="0.2">
      <c r="C1833" s="242"/>
    </row>
    <row r="1834" spans="3:3" x14ac:dyDescent="0.2">
      <c r="C1834" s="242"/>
    </row>
    <row r="1835" spans="3:3" x14ac:dyDescent="0.2">
      <c r="C1835" s="242"/>
    </row>
    <row r="1836" spans="3:3" x14ac:dyDescent="0.2">
      <c r="C1836" s="242"/>
    </row>
    <row r="1837" spans="3:3" x14ac:dyDescent="0.2">
      <c r="C1837" s="242"/>
    </row>
    <row r="1838" spans="3:3" x14ac:dyDescent="0.2">
      <c r="C1838" s="242"/>
    </row>
    <row r="1839" spans="3:3" x14ac:dyDescent="0.2">
      <c r="C1839" s="242"/>
    </row>
    <row r="1840" spans="3:3" x14ac:dyDescent="0.2">
      <c r="C1840" s="242"/>
    </row>
    <row r="1841" spans="3:3" x14ac:dyDescent="0.2">
      <c r="C1841" s="242"/>
    </row>
    <row r="1842" spans="3:3" x14ac:dyDescent="0.2">
      <c r="C1842" s="242"/>
    </row>
    <row r="1843" spans="3:3" x14ac:dyDescent="0.2">
      <c r="C1843" s="242"/>
    </row>
    <row r="1844" spans="3:3" x14ac:dyDescent="0.2">
      <c r="C1844" s="242"/>
    </row>
    <row r="1845" spans="3:3" x14ac:dyDescent="0.2">
      <c r="C1845" s="242"/>
    </row>
    <row r="1846" spans="3:3" x14ac:dyDescent="0.2">
      <c r="C1846" s="242"/>
    </row>
    <row r="1847" spans="3:3" x14ac:dyDescent="0.2">
      <c r="C1847" s="242"/>
    </row>
    <row r="1848" spans="3:3" x14ac:dyDescent="0.2">
      <c r="C1848" s="242"/>
    </row>
    <row r="1849" spans="3:3" x14ac:dyDescent="0.2">
      <c r="C1849" s="242"/>
    </row>
    <row r="1850" spans="3:3" x14ac:dyDescent="0.2">
      <c r="C1850" s="242"/>
    </row>
    <row r="1851" spans="3:3" x14ac:dyDescent="0.2">
      <c r="C1851" s="242"/>
    </row>
    <row r="1852" spans="3:3" x14ac:dyDescent="0.2">
      <c r="C1852" s="242"/>
    </row>
    <row r="1853" spans="3:3" x14ac:dyDescent="0.2">
      <c r="C1853" s="242"/>
    </row>
    <row r="1854" spans="3:3" x14ac:dyDescent="0.2">
      <c r="C1854" s="242"/>
    </row>
    <row r="1855" spans="3:3" x14ac:dyDescent="0.2">
      <c r="C1855" s="242"/>
    </row>
    <row r="1856" spans="3:3" x14ac:dyDescent="0.2">
      <c r="C1856" s="242"/>
    </row>
    <row r="1857" spans="3:3" x14ac:dyDescent="0.2">
      <c r="C1857" s="242"/>
    </row>
    <row r="1858" spans="3:3" x14ac:dyDescent="0.2">
      <c r="C1858" s="242"/>
    </row>
    <row r="1859" spans="3:3" x14ac:dyDescent="0.2">
      <c r="C1859" s="242"/>
    </row>
    <row r="1860" spans="3:3" x14ac:dyDescent="0.2">
      <c r="C1860" s="242"/>
    </row>
    <row r="1861" spans="3:3" x14ac:dyDescent="0.2">
      <c r="C1861" s="242"/>
    </row>
    <row r="1862" spans="3:3" x14ac:dyDescent="0.2">
      <c r="C1862" s="242"/>
    </row>
    <row r="1863" spans="3:3" x14ac:dyDescent="0.2">
      <c r="C1863" s="242"/>
    </row>
    <row r="1864" spans="3:3" x14ac:dyDescent="0.2">
      <c r="C1864" s="242"/>
    </row>
    <row r="1865" spans="3:3" x14ac:dyDescent="0.2">
      <c r="C1865" s="242"/>
    </row>
    <row r="1866" spans="3:3" x14ac:dyDescent="0.2">
      <c r="C1866" s="242"/>
    </row>
    <row r="1867" spans="3:3" x14ac:dyDescent="0.2">
      <c r="C1867" s="242"/>
    </row>
    <row r="1868" spans="3:3" x14ac:dyDescent="0.2">
      <c r="C1868" s="242"/>
    </row>
    <row r="1869" spans="3:3" x14ac:dyDescent="0.2">
      <c r="C1869" s="242"/>
    </row>
    <row r="1870" spans="3:3" x14ac:dyDescent="0.2">
      <c r="C1870" s="242"/>
    </row>
    <row r="1871" spans="3:3" x14ac:dyDescent="0.2">
      <c r="C1871" s="242"/>
    </row>
    <row r="1872" spans="3:3" x14ac:dyDescent="0.2">
      <c r="C1872" s="242"/>
    </row>
    <row r="1873" spans="3:3" x14ac:dyDescent="0.2">
      <c r="C1873" s="242"/>
    </row>
    <row r="1874" spans="3:3" x14ac:dyDescent="0.2">
      <c r="C1874" s="242"/>
    </row>
    <row r="1875" spans="3:3" x14ac:dyDescent="0.2">
      <c r="C1875" s="242"/>
    </row>
    <row r="1876" spans="3:3" x14ac:dyDescent="0.2">
      <c r="C1876" s="242"/>
    </row>
    <row r="1877" spans="3:3" x14ac:dyDescent="0.2">
      <c r="C1877" s="242"/>
    </row>
    <row r="1878" spans="3:3" x14ac:dyDescent="0.2">
      <c r="C1878" s="242"/>
    </row>
    <row r="1879" spans="3:3" x14ac:dyDescent="0.2">
      <c r="C1879" s="242"/>
    </row>
    <row r="1880" spans="3:3" x14ac:dyDescent="0.2">
      <c r="C1880" s="242"/>
    </row>
    <row r="1881" spans="3:3" x14ac:dyDescent="0.2">
      <c r="C1881" s="242"/>
    </row>
    <row r="1882" spans="3:3" x14ac:dyDescent="0.2">
      <c r="C1882" s="242"/>
    </row>
    <row r="1883" spans="3:3" x14ac:dyDescent="0.2">
      <c r="C1883" s="242"/>
    </row>
    <row r="1884" spans="3:3" x14ac:dyDescent="0.2">
      <c r="C1884" s="242"/>
    </row>
    <row r="1885" spans="3:3" x14ac:dyDescent="0.2">
      <c r="C1885" s="242"/>
    </row>
    <row r="1886" spans="3:3" x14ac:dyDescent="0.2">
      <c r="C1886" s="242"/>
    </row>
    <row r="1887" spans="3:3" x14ac:dyDescent="0.2">
      <c r="C1887" s="242"/>
    </row>
    <row r="1888" spans="3:3" x14ac:dyDescent="0.2">
      <c r="C1888" s="242"/>
    </row>
    <row r="1889" spans="3:3" x14ac:dyDescent="0.2">
      <c r="C1889" s="242"/>
    </row>
    <row r="1890" spans="3:3" x14ac:dyDescent="0.2">
      <c r="C1890" s="242"/>
    </row>
    <row r="1891" spans="3:3" x14ac:dyDescent="0.2">
      <c r="C1891" s="242"/>
    </row>
    <row r="1892" spans="3:3" x14ac:dyDescent="0.2">
      <c r="C1892" s="242"/>
    </row>
    <row r="1893" spans="3:3" x14ac:dyDescent="0.2">
      <c r="C1893" s="242"/>
    </row>
    <row r="1894" spans="3:3" x14ac:dyDescent="0.2">
      <c r="C1894" s="242"/>
    </row>
    <row r="1895" spans="3:3" x14ac:dyDescent="0.2">
      <c r="C1895" s="242"/>
    </row>
    <row r="1896" spans="3:3" x14ac:dyDescent="0.2">
      <c r="C1896" s="242"/>
    </row>
    <row r="1897" spans="3:3" x14ac:dyDescent="0.2">
      <c r="C1897" s="242"/>
    </row>
    <row r="1898" spans="3:3" x14ac:dyDescent="0.2">
      <c r="C1898" s="242"/>
    </row>
    <row r="1899" spans="3:3" x14ac:dyDescent="0.2">
      <c r="C1899" s="242"/>
    </row>
    <row r="1900" spans="3:3" x14ac:dyDescent="0.2">
      <c r="C1900" s="242"/>
    </row>
    <row r="1901" spans="3:3" x14ac:dyDescent="0.2">
      <c r="C1901" s="242"/>
    </row>
    <row r="1902" spans="3:3" x14ac:dyDescent="0.2">
      <c r="C1902" s="242"/>
    </row>
    <row r="1903" spans="3:3" x14ac:dyDescent="0.2">
      <c r="C1903" s="242"/>
    </row>
    <row r="1904" spans="3:3" x14ac:dyDescent="0.2">
      <c r="C1904" s="242"/>
    </row>
    <row r="1905" spans="3:3" x14ac:dyDescent="0.2">
      <c r="C1905" s="242"/>
    </row>
    <row r="1906" spans="3:3" x14ac:dyDescent="0.2">
      <c r="C1906" s="242"/>
    </row>
    <row r="1907" spans="3:3" x14ac:dyDescent="0.2">
      <c r="C1907" s="242"/>
    </row>
    <row r="1908" spans="3:3" x14ac:dyDescent="0.2">
      <c r="C1908" s="242"/>
    </row>
    <row r="1909" spans="3:3" x14ac:dyDescent="0.2">
      <c r="C1909" s="242"/>
    </row>
    <row r="1910" spans="3:3" x14ac:dyDescent="0.2">
      <c r="C1910" s="242"/>
    </row>
    <row r="1911" spans="3:3" x14ac:dyDescent="0.2">
      <c r="C1911" s="242"/>
    </row>
    <row r="1912" spans="3:3" x14ac:dyDescent="0.2">
      <c r="C1912" s="242"/>
    </row>
    <row r="1913" spans="3:3" x14ac:dyDescent="0.2">
      <c r="C1913" s="242"/>
    </row>
    <row r="1914" spans="3:3" x14ac:dyDescent="0.2">
      <c r="C1914" s="242"/>
    </row>
    <row r="1915" spans="3:3" x14ac:dyDescent="0.2">
      <c r="C1915" s="242"/>
    </row>
    <row r="1916" spans="3:3" x14ac:dyDescent="0.2">
      <c r="C1916" s="242"/>
    </row>
    <row r="1917" spans="3:3" x14ac:dyDescent="0.2">
      <c r="C1917" s="242"/>
    </row>
    <row r="1918" spans="3:3" x14ac:dyDescent="0.2">
      <c r="C1918" s="242"/>
    </row>
    <row r="1919" spans="3:3" x14ac:dyDescent="0.2">
      <c r="C1919" s="242"/>
    </row>
    <row r="1920" spans="3:3" x14ac:dyDescent="0.2">
      <c r="C1920" s="242"/>
    </row>
    <row r="1921" spans="3:3" x14ac:dyDescent="0.2">
      <c r="C1921" s="242"/>
    </row>
    <row r="1922" spans="3:3" x14ac:dyDescent="0.2">
      <c r="C1922" s="242"/>
    </row>
    <row r="1923" spans="3:3" x14ac:dyDescent="0.2">
      <c r="C1923" s="242"/>
    </row>
    <row r="1924" spans="3:3" x14ac:dyDescent="0.2">
      <c r="C1924" s="242"/>
    </row>
    <row r="1925" spans="3:3" x14ac:dyDescent="0.2">
      <c r="C1925" s="242"/>
    </row>
    <row r="1926" spans="3:3" x14ac:dyDescent="0.2">
      <c r="C1926" s="242"/>
    </row>
    <row r="1927" spans="3:3" x14ac:dyDescent="0.2">
      <c r="C1927" s="242"/>
    </row>
    <row r="1928" spans="3:3" x14ac:dyDescent="0.2">
      <c r="C1928" s="242"/>
    </row>
    <row r="1929" spans="3:3" x14ac:dyDescent="0.2">
      <c r="C1929" s="242"/>
    </row>
    <row r="1930" spans="3:3" x14ac:dyDescent="0.2">
      <c r="C1930" s="242"/>
    </row>
    <row r="1931" spans="3:3" x14ac:dyDescent="0.2">
      <c r="C1931" s="242"/>
    </row>
    <row r="1932" spans="3:3" x14ac:dyDescent="0.2">
      <c r="C1932" s="242"/>
    </row>
    <row r="1933" spans="3:3" x14ac:dyDescent="0.2">
      <c r="C1933" s="242"/>
    </row>
    <row r="1934" spans="3:3" x14ac:dyDescent="0.2">
      <c r="C1934" s="242"/>
    </row>
    <row r="1935" spans="3:3" x14ac:dyDescent="0.2">
      <c r="C1935" s="242"/>
    </row>
    <row r="1936" spans="3:3" x14ac:dyDescent="0.2">
      <c r="C1936" s="242"/>
    </row>
    <row r="1937" spans="3:3" x14ac:dyDescent="0.2">
      <c r="C1937" s="242"/>
    </row>
    <row r="1938" spans="3:3" x14ac:dyDescent="0.2">
      <c r="C1938" s="242"/>
    </row>
    <row r="1939" spans="3:3" x14ac:dyDescent="0.2">
      <c r="C1939" s="242"/>
    </row>
    <row r="1940" spans="3:3" x14ac:dyDescent="0.2">
      <c r="C1940" s="242"/>
    </row>
    <row r="1941" spans="3:3" x14ac:dyDescent="0.2">
      <c r="C1941" s="242"/>
    </row>
    <row r="1942" spans="3:3" x14ac:dyDescent="0.2">
      <c r="C1942" s="242"/>
    </row>
    <row r="1943" spans="3:3" x14ac:dyDescent="0.2">
      <c r="C1943" s="242"/>
    </row>
    <row r="1944" spans="3:3" x14ac:dyDescent="0.2">
      <c r="C1944" s="242"/>
    </row>
    <row r="1945" spans="3:3" x14ac:dyDescent="0.2">
      <c r="C1945" s="242"/>
    </row>
    <row r="1946" spans="3:3" x14ac:dyDescent="0.2">
      <c r="C1946" s="242"/>
    </row>
    <row r="1947" spans="3:3" x14ac:dyDescent="0.2">
      <c r="C1947" s="242"/>
    </row>
    <row r="1948" spans="3:3" x14ac:dyDescent="0.2">
      <c r="C1948" s="242"/>
    </row>
    <row r="1949" spans="3:3" x14ac:dyDescent="0.2">
      <c r="C1949" s="242"/>
    </row>
    <row r="1950" spans="3:3" x14ac:dyDescent="0.2">
      <c r="C1950" s="242"/>
    </row>
    <row r="1951" spans="3:3" x14ac:dyDescent="0.2">
      <c r="C1951" s="242"/>
    </row>
    <row r="1952" spans="3:3" x14ac:dyDescent="0.2">
      <c r="C1952" s="242"/>
    </row>
    <row r="1953" spans="3:3" x14ac:dyDescent="0.2">
      <c r="C1953" s="242"/>
    </row>
    <row r="1954" spans="3:3" x14ac:dyDescent="0.2">
      <c r="C1954" s="242"/>
    </row>
    <row r="1955" spans="3:3" x14ac:dyDescent="0.2">
      <c r="C1955" s="242"/>
    </row>
  </sheetData>
  <mergeCells count="14">
    <mergeCell ref="C34:E34"/>
    <mergeCell ref="C10:I10"/>
    <mergeCell ref="B6:B10"/>
    <mergeCell ref="C126:D126"/>
    <mergeCell ref="A2:J2"/>
    <mergeCell ref="F8:H8"/>
    <mergeCell ref="E7:H7"/>
    <mergeCell ref="C6:H6"/>
    <mergeCell ref="C7:C9"/>
    <mergeCell ref="I7:I9"/>
    <mergeCell ref="J7:J9"/>
    <mergeCell ref="E8:E9"/>
    <mergeCell ref="I6:J6"/>
    <mergeCell ref="D7:D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2014
</oddFooter>
  </headerFooter>
  <rowBreaks count="1" manualBreakCount="1">
    <brk id="79" max="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5"/>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230" customWidth="1" collapsed="1"/>
    <col min="2" max="2" width="18.7109375" style="238" customWidth="1" collapsed="1"/>
    <col min="3" max="9" width="13.7109375" style="238" customWidth="1" collapsed="1"/>
    <col min="10" max="10" width="13.7109375" style="310" customWidth="1" collapsed="1"/>
    <col min="11" max="16384" width="9.140625" style="238" collapsed="1"/>
  </cols>
  <sheetData>
    <row r="1" spans="1:11" x14ac:dyDescent="0.2">
      <c r="A1" s="279" t="s">
        <v>441</v>
      </c>
      <c r="C1" s="280"/>
      <c r="D1" s="280"/>
      <c r="E1" s="280"/>
      <c r="F1" s="280"/>
      <c r="G1" s="280"/>
      <c r="H1" s="280"/>
      <c r="I1" s="280"/>
      <c r="J1" s="281"/>
      <c r="K1" s="46" t="s">
        <v>12</v>
      </c>
    </row>
    <row r="2" spans="1:11" ht="12" customHeight="1" x14ac:dyDescent="0.2">
      <c r="A2" s="670" t="str">
        <f>CONCATENATE("1.3 Privathaushalte am Haupt- und Nebenwohnsitz im Jahr ",A3," in Deutschland nach Familienstand und Alter des Haupteinkommensbeziehers sowie Haushaltsgröße")</f>
        <v>1.3 Privathaushalte am Haupt- und Nebenwohnsitz im Jahr 2014 in Deutschland nach Familienstand und Alter des Haupteinkommensbeziehers sowie Haushaltsgröße</v>
      </c>
      <c r="B2" s="670"/>
      <c r="C2" s="670"/>
      <c r="D2" s="670"/>
      <c r="E2" s="670"/>
      <c r="F2" s="670"/>
      <c r="G2" s="670"/>
      <c r="H2" s="670"/>
      <c r="I2" s="670"/>
      <c r="J2" s="670"/>
    </row>
    <row r="3" spans="1:11" ht="12" hidden="1" customHeight="1" x14ac:dyDescent="0.2">
      <c r="A3" s="282">
        <v>2014</v>
      </c>
      <c r="B3" s="283"/>
      <c r="C3" s="284"/>
      <c r="D3" s="284"/>
      <c r="E3" s="284"/>
      <c r="F3" s="284"/>
      <c r="G3" s="284"/>
      <c r="H3" s="284"/>
      <c r="I3" s="284"/>
      <c r="J3" s="284"/>
    </row>
    <row r="4" spans="1:11" ht="12" customHeight="1" x14ac:dyDescent="0.2">
      <c r="A4" s="285" t="s">
        <v>634</v>
      </c>
      <c r="C4" s="286"/>
      <c r="D4" s="286"/>
      <c r="E4" s="286"/>
      <c r="F4" s="286"/>
      <c r="G4" s="286"/>
      <c r="H4" s="286"/>
      <c r="I4" s="286"/>
      <c r="J4" s="286"/>
    </row>
    <row r="5" spans="1:11" x14ac:dyDescent="0.2">
      <c r="B5" s="287"/>
      <c r="C5" s="288"/>
      <c r="D5" s="288"/>
      <c r="E5" s="288"/>
      <c r="F5" s="288"/>
      <c r="G5" s="288"/>
      <c r="H5" s="288"/>
      <c r="I5" s="288"/>
      <c r="J5" s="289"/>
    </row>
    <row r="6" spans="1:11" ht="18" customHeight="1" x14ac:dyDescent="0.2">
      <c r="A6" s="236"/>
      <c r="B6" s="662" t="s">
        <v>599</v>
      </c>
      <c r="C6" s="665" t="s">
        <v>600</v>
      </c>
      <c r="D6" s="666"/>
      <c r="E6" s="666"/>
      <c r="F6" s="666"/>
      <c r="G6" s="666"/>
      <c r="H6" s="667"/>
      <c r="I6" s="665" t="s">
        <v>601</v>
      </c>
      <c r="J6" s="666"/>
    </row>
    <row r="7" spans="1:11" ht="18" customHeight="1" x14ac:dyDescent="0.2">
      <c r="A7" s="243" t="s">
        <v>446</v>
      </c>
      <c r="B7" s="660"/>
      <c r="C7" s="671" t="s">
        <v>602</v>
      </c>
      <c r="D7" s="672" t="s">
        <v>603</v>
      </c>
      <c r="E7" s="656" t="s">
        <v>32</v>
      </c>
      <c r="F7" s="661"/>
      <c r="G7" s="661"/>
      <c r="H7" s="657"/>
      <c r="I7" s="673" t="s">
        <v>602</v>
      </c>
      <c r="J7" s="675" t="s">
        <v>604</v>
      </c>
    </row>
    <row r="8" spans="1:11" ht="18" customHeight="1" x14ac:dyDescent="0.2">
      <c r="A8" s="243" t="s">
        <v>200</v>
      </c>
      <c r="B8" s="660"/>
      <c r="C8" s="671"/>
      <c r="D8" s="671"/>
      <c r="E8" s="672" t="s">
        <v>605</v>
      </c>
      <c r="F8" s="665" t="s">
        <v>606</v>
      </c>
      <c r="G8" s="666"/>
      <c r="H8" s="667"/>
      <c r="I8" s="674"/>
      <c r="J8" s="676"/>
    </row>
    <row r="9" spans="1:11" ht="18" customHeight="1" x14ac:dyDescent="0.2">
      <c r="A9" s="243"/>
      <c r="B9" s="660"/>
      <c r="C9" s="671"/>
      <c r="D9" s="671"/>
      <c r="E9" s="671"/>
      <c r="F9" s="293" t="s">
        <v>607</v>
      </c>
      <c r="G9" s="293">
        <v>3</v>
      </c>
      <c r="H9" s="293" t="s">
        <v>608</v>
      </c>
      <c r="I9" s="674"/>
      <c r="J9" s="677"/>
    </row>
    <row r="10" spans="1:11" x14ac:dyDescent="0.2">
      <c r="A10" s="246"/>
      <c r="B10" s="661"/>
      <c r="C10" s="665" t="s">
        <v>449</v>
      </c>
      <c r="D10" s="666"/>
      <c r="E10" s="666"/>
      <c r="F10" s="666"/>
      <c r="G10" s="666"/>
      <c r="H10" s="666"/>
      <c r="I10" s="667"/>
      <c r="J10" s="294" t="s">
        <v>609</v>
      </c>
    </row>
    <row r="11" spans="1:11" s="255" customFormat="1" ht="18" customHeight="1" x14ac:dyDescent="0.2">
      <c r="A11" s="230"/>
      <c r="B11" s="295"/>
      <c r="C11" s="296" t="s">
        <v>610</v>
      </c>
      <c r="D11" s="297"/>
      <c r="E11" s="297"/>
      <c r="F11" s="297"/>
      <c r="G11" s="297"/>
      <c r="H11" s="297"/>
      <c r="I11" s="297"/>
      <c r="J11" s="297"/>
    </row>
    <row r="12" spans="1:11" s="255" customFormat="1" x14ac:dyDescent="0.2">
      <c r="A12" s="230">
        <v>1</v>
      </c>
      <c r="B12" s="298" t="s">
        <v>611</v>
      </c>
      <c r="C12" s="277">
        <v>91</v>
      </c>
      <c r="D12" s="277">
        <v>69</v>
      </c>
      <c r="E12" s="277">
        <v>21</v>
      </c>
      <c r="F12" s="277">
        <v>12</v>
      </c>
      <c r="G12" s="277">
        <v>6</v>
      </c>
      <c r="H12" s="277" t="s">
        <v>165</v>
      </c>
      <c r="I12" s="277">
        <v>127</v>
      </c>
      <c r="J12" s="299">
        <v>1.41</v>
      </c>
      <c r="K12" s="277"/>
    </row>
    <row r="13" spans="1:11" s="255" customFormat="1" x14ac:dyDescent="0.2">
      <c r="A13" s="230">
        <v>2</v>
      </c>
      <c r="B13" s="298" t="s">
        <v>612</v>
      </c>
      <c r="C13" s="277">
        <v>780</v>
      </c>
      <c r="D13" s="277">
        <v>568</v>
      </c>
      <c r="E13" s="277">
        <v>212</v>
      </c>
      <c r="F13" s="277">
        <v>160</v>
      </c>
      <c r="G13" s="277">
        <v>35</v>
      </c>
      <c r="H13" s="277">
        <v>17</v>
      </c>
      <c r="I13" s="277">
        <v>1070</v>
      </c>
      <c r="J13" s="299">
        <v>1.37</v>
      </c>
    </row>
    <row r="14" spans="1:11" s="255" customFormat="1" x14ac:dyDescent="0.2">
      <c r="A14" s="230">
        <v>3</v>
      </c>
      <c r="B14" s="298" t="s">
        <v>613</v>
      </c>
      <c r="C14" s="277">
        <v>952</v>
      </c>
      <c r="D14" s="277">
        <v>601</v>
      </c>
      <c r="E14" s="277">
        <v>352</v>
      </c>
      <c r="F14" s="277">
        <v>261</v>
      </c>
      <c r="G14" s="277">
        <v>63</v>
      </c>
      <c r="H14" s="277">
        <v>27</v>
      </c>
      <c r="I14" s="277">
        <v>1433</v>
      </c>
      <c r="J14" s="299">
        <v>1.5</v>
      </c>
    </row>
    <row r="15" spans="1:11" s="255" customFormat="1" x14ac:dyDescent="0.2">
      <c r="A15" s="230">
        <v>4</v>
      </c>
      <c r="B15" s="298" t="s">
        <v>614</v>
      </c>
      <c r="C15" s="277">
        <v>700</v>
      </c>
      <c r="D15" s="277">
        <v>406</v>
      </c>
      <c r="E15" s="277">
        <v>294</v>
      </c>
      <c r="F15" s="277">
        <v>190</v>
      </c>
      <c r="G15" s="277">
        <v>68</v>
      </c>
      <c r="H15" s="277">
        <v>36</v>
      </c>
      <c r="I15" s="277">
        <v>1145</v>
      </c>
      <c r="J15" s="299">
        <v>1.64</v>
      </c>
    </row>
    <row r="16" spans="1:11" s="255" customFormat="1" x14ac:dyDescent="0.2">
      <c r="A16" s="230">
        <v>5</v>
      </c>
      <c r="B16" s="298" t="s">
        <v>615</v>
      </c>
      <c r="C16" s="277">
        <v>463</v>
      </c>
      <c r="D16" s="277">
        <v>259</v>
      </c>
      <c r="E16" s="277">
        <v>205</v>
      </c>
      <c r="F16" s="277">
        <v>121</v>
      </c>
      <c r="G16" s="277">
        <v>55</v>
      </c>
      <c r="H16" s="277">
        <v>29</v>
      </c>
      <c r="I16" s="277">
        <v>791</v>
      </c>
      <c r="J16" s="299">
        <v>1.71</v>
      </c>
    </row>
    <row r="17" spans="1:10" s="255" customFormat="1" x14ac:dyDescent="0.2">
      <c r="A17" s="230">
        <v>6</v>
      </c>
      <c r="B17" s="298" t="s">
        <v>616</v>
      </c>
      <c r="C17" s="277">
        <v>395</v>
      </c>
      <c r="D17" s="277">
        <v>230</v>
      </c>
      <c r="E17" s="277">
        <v>165</v>
      </c>
      <c r="F17" s="277">
        <v>102</v>
      </c>
      <c r="G17" s="277">
        <v>42</v>
      </c>
      <c r="H17" s="277">
        <v>20</v>
      </c>
      <c r="I17" s="277">
        <v>648</v>
      </c>
      <c r="J17" s="299">
        <v>1.64</v>
      </c>
    </row>
    <row r="18" spans="1:10" s="255" customFormat="1" x14ac:dyDescent="0.2">
      <c r="A18" s="230">
        <v>7</v>
      </c>
      <c r="B18" s="298" t="s">
        <v>617</v>
      </c>
      <c r="C18" s="277">
        <v>397</v>
      </c>
      <c r="D18" s="277">
        <v>248</v>
      </c>
      <c r="E18" s="277">
        <v>150</v>
      </c>
      <c r="F18" s="277">
        <v>103</v>
      </c>
      <c r="G18" s="277">
        <v>35</v>
      </c>
      <c r="H18" s="277">
        <v>11</v>
      </c>
      <c r="I18" s="277">
        <v>607</v>
      </c>
      <c r="J18" s="299">
        <v>1.53</v>
      </c>
    </row>
    <row r="19" spans="1:10" s="255" customFormat="1" x14ac:dyDescent="0.2">
      <c r="A19" s="230">
        <v>8</v>
      </c>
      <c r="B19" s="298" t="s">
        <v>618</v>
      </c>
      <c r="C19" s="277">
        <v>291</v>
      </c>
      <c r="D19" s="277">
        <v>207</v>
      </c>
      <c r="E19" s="277">
        <v>84</v>
      </c>
      <c r="F19" s="277">
        <v>67</v>
      </c>
      <c r="G19" s="277">
        <v>15</v>
      </c>
      <c r="H19" s="277" t="s">
        <v>165</v>
      </c>
      <c r="I19" s="277">
        <v>397</v>
      </c>
      <c r="J19" s="299">
        <v>1.36</v>
      </c>
    </row>
    <row r="20" spans="1:10" s="255" customFormat="1" x14ac:dyDescent="0.2">
      <c r="A20" s="230">
        <v>9</v>
      </c>
      <c r="B20" s="298" t="s">
        <v>619</v>
      </c>
      <c r="C20" s="277">
        <v>200</v>
      </c>
      <c r="D20" s="277">
        <v>162</v>
      </c>
      <c r="E20" s="277">
        <v>39</v>
      </c>
      <c r="F20" s="277">
        <v>33</v>
      </c>
      <c r="G20" s="277" t="s">
        <v>165</v>
      </c>
      <c r="H20" s="277" t="s">
        <v>165</v>
      </c>
      <c r="I20" s="277">
        <v>246</v>
      </c>
      <c r="J20" s="299">
        <v>1.23</v>
      </c>
    </row>
    <row r="21" spans="1:10" s="255" customFormat="1" x14ac:dyDescent="0.2">
      <c r="A21" s="230">
        <v>10</v>
      </c>
      <c r="B21" s="298" t="s">
        <v>620</v>
      </c>
      <c r="C21" s="277">
        <v>128</v>
      </c>
      <c r="D21" s="277">
        <v>112</v>
      </c>
      <c r="E21" s="277">
        <v>16</v>
      </c>
      <c r="F21" s="277">
        <v>15</v>
      </c>
      <c r="G21" s="277" t="s">
        <v>165</v>
      </c>
      <c r="H21" s="277" t="s">
        <v>165</v>
      </c>
      <c r="I21" s="277">
        <v>146</v>
      </c>
      <c r="J21" s="299">
        <v>1.1399999999999999</v>
      </c>
    </row>
    <row r="22" spans="1:10" s="255" customFormat="1" x14ac:dyDescent="0.2">
      <c r="A22" s="230">
        <v>11</v>
      </c>
      <c r="B22" s="298" t="s">
        <v>621</v>
      </c>
      <c r="C22" s="277">
        <v>76</v>
      </c>
      <c r="D22" s="277">
        <v>68</v>
      </c>
      <c r="E22" s="277">
        <v>8</v>
      </c>
      <c r="F22" s="277">
        <v>8</v>
      </c>
      <c r="G22" s="277" t="s">
        <v>165</v>
      </c>
      <c r="H22" s="277" t="s">
        <v>165</v>
      </c>
      <c r="I22" s="277">
        <v>84</v>
      </c>
      <c r="J22" s="299">
        <v>1.1100000000000001</v>
      </c>
    </row>
    <row r="23" spans="1:10" s="255" customFormat="1" x14ac:dyDescent="0.2">
      <c r="A23" s="230">
        <v>12</v>
      </c>
      <c r="B23" s="298" t="s">
        <v>622</v>
      </c>
      <c r="C23" s="277">
        <v>88</v>
      </c>
      <c r="D23" s="277">
        <v>83</v>
      </c>
      <c r="E23" s="277" t="s">
        <v>165</v>
      </c>
      <c r="F23" s="277" t="s">
        <v>165</v>
      </c>
      <c r="G23" s="277" t="s">
        <v>165</v>
      </c>
      <c r="H23" s="277" t="s">
        <v>165</v>
      </c>
      <c r="I23" s="277">
        <v>93</v>
      </c>
      <c r="J23" s="299">
        <v>1.06</v>
      </c>
    </row>
    <row r="24" spans="1:10" s="255" customFormat="1" x14ac:dyDescent="0.2">
      <c r="A24" s="230">
        <v>13</v>
      </c>
      <c r="B24" s="298" t="s">
        <v>623</v>
      </c>
      <c r="C24" s="277">
        <v>89</v>
      </c>
      <c r="D24" s="277">
        <v>85</v>
      </c>
      <c r="E24" s="277" t="s">
        <v>165</v>
      </c>
      <c r="F24" s="277" t="s">
        <v>165</v>
      </c>
      <c r="G24" s="277" t="s">
        <v>165</v>
      </c>
      <c r="H24" s="277" t="s">
        <v>162</v>
      </c>
      <c r="I24" s="277">
        <v>92</v>
      </c>
      <c r="J24" s="299">
        <v>1.04</v>
      </c>
    </row>
    <row r="25" spans="1:10" s="255" customFormat="1" x14ac:dyDescent="0.2">
      <c r="A25" s="230">
        <v>14</v>
      </c>
      <c r="B25" s="298" t="s">
        <v>624</v>
      </c>
      <c r="C25" s="277">
        <v>58</v>
      </c>
      <c r="D25" s="277">
        <v>54</v>
      </c>
      <c r="E25" s="277" t="s">
        <v>165</v>
      </c>
      <c r="F25" s="277" t="s">
        <v>165</v>
      </c>
      <c r="G25" s="277" t="s">
        <v>165</v>
      </c>
      <c r="H25" s="277" t="s">
        <v>165</v>
      </c>
      <c r="I25" s="277">
        <v>62</v>
      </c>
      <c r="J25" s="299">
        <v>1.08</v>
      </c>
    </row>
    <row r="26" spans="1:10" s="255" customFormat="1" x14ac:dyDescent="0.2">
      <c r="A26" s="230">
        <v>15</v>
      </c>
      <c r="B26" s="298" t="s">
        <v>625</v>
      </c>
      <c r="C26" s="277">
        <v>66</v>
      </c>
      <c r="D26" s="277">
        <v>64</v>
      </c>
      <c r="E26" s="277" t="s">
        <v>165</v>
      </c>
      <c r="F26" s="277" t="s">
        <v>165</v>
      </c>
      <c r="G26" s="277" t="s">
        <v>165</v>
      </c>
      <c r="H26" s="277" t="s">
        <v>165</v>
      </c>
      <c r="I26" s="277">
        <v>69</v>
      </c>
      <c r="J26" s="299">
        <v>1.05</v>
      </c>
    </row>
    <row r="27" spans="1:10" s="255" customFormat="1" x14ac:dyDescent="0.2">
      <c r="A27" s="230">
        <v>16</v>
      </c>
      <c r="B27" s="300" t="s">
        <v>626</v>
      </c>
      <c r="C27" s="301">
        <v>4775</v>
      </c>
      <c r="D27" s="301">
        <v>3216</v>
      </c>
      <c r="E27" s="301">
        <v>1559</v>
      </c>
      <c r="F27" s="301">
        <v>1085</v>
      </c>
      <c r="G27" s="301">
        <v>326</v>
      </c>
      <c r="H27" s="301">
        <v>148</v>
      </c>
      <c r="I27" s="301">
        <v>7012</v>
      </c>
      <c r="J27" s="302">
        <v>1.47</v>
      </c>
    </row>
    <row r="28" spans="1:10" s="255" customFormat="1" x14ac:dyDescent="0.2">
      <c r="A28" s="230">
        <v>17</v>
      </c>
      <c r="B28" s="298" t="s">
        <v>627</v>
      </c>
      <c r="C28" s="277">
        <v>871</v>
      </c>
      <c r="D28" s="277">
        <v>637</v>
      </c>
      <c r="E28" s="277">
        <v>234</v>
      </c>
      <c r="F28" s="277">
        <v>172</v>
      </c>
      <c r="G28" s="277">
        <v>41</v>
      </c>
      <c r="H28" s="277">
        <v>21</v>
      </c>
      <c r="I28" s="277">
        <v>1198</v>
      </c>
      <c r="J28" s="299">
        <v>1.38</v>
      </c>
    </row>
    <row r="29" spans="1:10" s="255" customFormat="1" x14ac:dyDescent="0.2">
      <c r="A29" s="230">
        <v>18</v>
      </c>
      <c r="B29" s="303" t="s">
        <v>628</v>
      </c>
      <c r="C29" s="277">
        <v>1652</v>
      </c>
      <c r="D29" s="277">
        <v>1007</v>
      </c>
      <c r="E29" s="277">
        <v>645</v>
      </c>
      <c r="F29" s="277">
        <v>451</v>
      </c>
      <c r="G29" s="277">
        <v>131</v>
      </c>
      <c r="H29" s="277">
        <v>63</v>
      </c>
      <c r="I29" s="277">
        <v>2578</v>
      </c>
      <c r="J29" s="299">
        <v>1.56</v>
      </c>
    </row>
    <row r="30" spans="1:10" s="255" customFormat="1" x14ac:dyDescent="0.2">
      <c r="A30" s="230">
        <v>19</v>
      </c>
      <c r="B30" s="303" t="s">
        <v>629</v>
      </c>
      <c r="C30" s="277">
        <v>858</v>
      </c>
      <c r="D30" s="277">
        <v>489</v>
      </c>
      <c r="E30" s="277">
        <v>369</v>
      </c>
      <c r="F30" s="277">
        <v>223</v>
      </c>
      <c r="G30" s="277">
        <v>97</v>
      </c>
      <c r="H30" s="277">
        <v>49</v>
      </c>
      <c r="I30" s="277">
        <v>1439</v>
      </c>
      <c r="J30" s="299">
        <v>1.68</v>
      </c>
    </row>
    <row r="31" spans="1:10" s="255" customFormat="1" x14ac:dyDescent="0.2">
      <c r="A31" s="230">
        <v>20</v>
      </c>
      <c r="B31" s="303" t="s">
        <v>630</v>
      </c>
      <c r="C31" s="277">
        <v>688</v>
      </c>
      <c r="D31" s="277">
        <v>455</v>
      </c>
      <c r="E31" s="277">
        <v>234</v>
      </c>
      <c r="F31" s="277">
        <v>170</v>
      </c>
      <c r="G31" s="277">
        <v>50</v>
      </c>
      <c r="H31" s="277">
        <v>14</v>
      </c>
      <c r="I31" s="277">
        <v>1004</v>
      </c>
      <c r="J31" s="299">
        <v>1.46</v>
      </c>
    </row>
    <row r="32" spans="1:10" s="255" customFormat="1" x14ac:dyDescent="0.2">
      <c r="A32" s="230">
        <v>21</v>
      </c>
      <c r="B32" s="303" t="s">
        <v>631</v>
      </c>
      <c r="C32" s="277">
        <v>329</v>
      </c>
      <c r="D32" s="277">
        <v>274</v>
      </c>
      <c r="E32" s="277">
        <v>55</v>
      </c>
      <c r="F32" s="277">
        <v>48</v>
      </c>
      <c r="G32" s="277">
        <v>6</v>
      </c>
      <c r="H32" s="277" t="s">
        <v>165</v>
      </c>
      <c r="I32" s="277">
        <v>392</v>
      </c>
      <c r="J32" s="299">
        <v>1.19</v>
      </c>
    </row>
    <row r="33" spans="1:12" s="255" customFormat="1" x14ac:dyDescent="0.2">
      <c r="A33" s="230">
        <v>22</v>
      </c>
      <c r="B33" s="303" t="s">
        <v>632</v>
      </c>
      <c r="C33" s="277">
        <v>376</v>
      </c>
      <c r="D33" s="277">
        <v>354</v>
      </c>
      <c r="E33" s="277">
        <v>22</v>
      </c>
      <c r="F33" s="277">
        <v>20</v>
      </c>
      <c r="G33" s="277" t="s">
        <v>165</v>
      </c>
      <c r="H33" s="277" t="s">
        <v>165</v>
      </c>
      <c r="I33" s="277">
        <v>402</v>
      </c>
      <c r="J33" s="299">
        <v>1.07</v>
      </c>
    </row>
    <row r="34" spans="1:12" s="255" customFormat="1" ht="18" customHeight="1" x14ac:dyDescent="0.2">
      <c r="A34" s="230"/>
      <c r="B34" s="304"/>
      <c r="C34" s="668" t="s">
        <v>478</v>
      </c>
      <c r="D34" s="668"/>
      <c r="E34" s="668"/>
      <c r="F34" s="296"/>
      <c r="G34" s="296"/>
      <c r="H34" s="296"/>
      <c r="I34" s="296"/>
      <c r="J34" s="296"/>
    </row>
    <row r="35" spans="1:12" s="255" customFormat="1" x14ac:dyDescent="0.2">
      <c r="A35" s="230">
        <v>23</v>
      </c>
      <c r="B35" s="298" t="s">
        <v>611</v>
      </c>
      <c r="C35" s="277" t="s">
        <v>165</v>
      </c>
      <c r="D35" s="277" t="s">
        <v>394</v>
      </c>
      <c r="E35" s="277" t="s">
        <v>165</v>
      </c>
      <c r="F35" s="277" t="s">
        <v>165</v>
      </c>
      <c r="G35" s="277" t="s">
        <v>165</v>
      </c>
      <c r="H35" s="277" t="s">
        <v>162</v>
      </c>
      <c r="I35" s="277" t="s">
        <v>165</v>
      </c>
      <c r="J35" s="299" t="s">
        <v>165</v>
      </c>
      <c r="K35" s="277"/>
      <c r="L35" s="277"/>
    </row>
    <row r="36" spans="1:12" s="255" customFormat="1" x14ac:dyDescent="0.2">
      <c r="A36" s="230">
        <v>24</v>
      </c>
      <c r="B36" s="298" t="s">
        <v>612</v>
      </c>
      <c r="C36" s="277">
        <v>22</v>
      </c>
      <c r="D36" s="277" t="s">
        <v>394</v>
      </c>
      <c r="E36" s="277">
        <v>22</v>
      </c>
      <c r="F36" s="277">
        <v>13</v>
      </c>
      <c r="G36" s="277">
        <v>5</v>
      </c>
      <c r="H36" s="277" t="s">
        <v>165</v>
      </c>
      <c r="I36" s="277">
        <v>58</v>
      </c>
      <c r="J36" s="299">
        <v>2.63</v>
      </c>
    </row>
    <row r="37" spans="1:12" s="255" customFormat="1" x14ac:dyDescent="0.2">
      <c r="A37" s="230">
        <v>25</v>
      </c>
      <c r="B37" s="298" t="s">
        <v>613</v>
      </c>
      <c r="C37" s="277">
        <v>90</v>
      </c>
      <c r="D37" s="277" t="s">
        <v>394</v>
      </c>
      <c r="E37" s="277">
        <v>90</v>
      </c>
      <c r="F37" s="277">
        <v>47</v>
      </c>
      <c r="G37" s="277">
        <v>27</v>
      </c>
      <c r="H37" s="277">
        <v>16</v>
      </c>
      <c r="I37" s="277">
        <v>247</v>
      </c>
      <c r="J37" s="299">
        <v>2.73</v>
      </c>
    </row>
    <row r="38" spans="1:12" s="255" customFormat="1" x14ac:dyDescent="0.2">
      <c r="A38" s="230">
        <v>26</v>
      </c>
      <c r="B38" s="298" t="s">
        <v>614</v>
      </c>
      <c r="C38" s="277">
        <v>164</v>
      </c>
      <c r="D38" s="277" t="s">
        <v>394</v>
      </c>
      <c r="E38" s="277">
        <v>164</v>
      </c>
      <c r="F38" s="277">
        <v>60</v>
      </c>
      <c r="G38" s="277">
        <v>52</v>
      </c>
      <c r="H38" s="277">
        <v>52</v>
      </c>
      <c r="I38" s="277">
        <v>499</v>
      </c>
      <c r="J38" s="299">
        <v>3.04</v>
      </c>
    </row>
    <row r="39" spans="1:12" s="255" customFormat="1" x14ac:dyDescent="0.2">
      <c r="A39" s="230">
        <v>27</v>
      </c>
      <c r="B39" s="298" t="s">
        <v>615</v>
      </c>
      <c r="C39" s="277">
        <v>182</v>
      </c>
      <c r="D39" s="277" t="s">
        <v>394</v>
      </c>
      <c r="E39" s="277">
        <v>182</v>
      </c>
      <c r="F39" s="277">
        <v>40</v>
      </c>
      <c r="G39" s="277">
        <v>51</v>
      </c>
      <c r="H39" s="277">
        <v>90</v>
      </c>
      <c r="I39" s="277">
        <v>631</v>
      </c>
      <c r="J39" s="299">
        <v>3.47</v>
      </c>
    </row>
    <row r="40" spans="1:12" s="255" customFormat="1" x14ac:dyDescent="0.2">
      <c r="A40" s="230">
        <v>28</v>
      </c>
      <c r="B40" s="298" t="s">
        <v>616</v>
      </c>
      <c r="C40" s="277">
        <v>221</v>
      </c>
      <c r="D40" s="277" t="s">
        <v>394</v>
      </c>
      <c r="E40" s="277">
        <v>221</v>
      </c>
      <c r="F40" s="277">
        <v>50</v>
      </c>
      <c r="G40" s="277">
        <v>63</v>
      </c>
      <c r="H40" s="277">
        <v>108</v>
      </c>
      <c r="I40" s="277">
        <v>758</v>
      </c>
      <c r="J40" s="299">
        <v>3.44</v>
      </c>
    </row>
    <row r="41" spans="1:12" s="255" customFormat="1" x14ac:dyDescent="0.2">
      <c r="A41" s="230">
        <v>29</v>
      </c>
      <c r="B41" s="298" t="s">
        <v>617</v>
      </c>
      <c r="C41" s="277">
        <v>290</v>
      </c>
      <c r="D41" s="277" t="s">
        <v>394</v>
      </c>
      <c r="E41" s="277">
        <v>290</v>
      </c>
      <c r="F41" s="277">
        <v>115</v>
      </c>
      <c r="G41" s="277">
        <v>88</v>
      </c>
      <c r="H41" s="277">
        <v>88</v>
      </c>
      <c r="I41" s="277">
        <v>872</v>
      </c>
      <c r="J41" s="299">
        <v>3</v>
      </c>
    </row>
    <row r="42" spans="1:12" s="255" customFormat="1" x14ac:dyDescent="0.2">
      <c r="A42" s="230">
        <v>30</v>
      </c>
      <c r="B42" s="298" t="s">
        <v>618</v>
      </c>
      <c r="C42" s="277">
        <v>343</v>
      </c>
      <c r="D42" s="277" t="s">
        <v>394</v>
      </c>
      <c r="E42" s="277">
        <v>343</v>
      </c>
      <c r="F42" s="277">
        <v>205</v>
      </c>
      <c r="G42" s="277">
        <v>87</v>
      </c>
      <c r="H42" s="277">
        <v>51</v>
      </c>
      <c r="I42" s="277">
        <v>891</v>
      </c>
      <c r="J42" s="299">
        <v>2.6</v>
      </c>
    </row>
    <row r="43" spans="1:12" s="255" customFormat="1" x14ac:dyDescent="0.2">
      <c r="A43" s="230">
        <v>31</v>
      </c>
      <c r="B43" s="298" t="s">
        <v>619</v>
      </c>
      <c r="C43" s="277">
        <v>364</v>
      </c>
      <c r="D43" s="277" t="s">
        <v>394</v>
      </c>
      <c r="E43" s="277">
        <v>364</v>
      </c>
      <c r="F43" s="277">
        <v>289</v>
      </c>
      <c r="G43" s="277">
        <v>55</v>
      </c>
      <c r="H43" s="277">
        <v>19</v>
      </c>
      <c r="I43" s="277">
        <v>826</v>
      </c>
      <c r="J43" s="299">
        <v>2.27</v>
      </c>
    </row>
    <row r="44" spans="1:12" s="255" customFormat="1" x14ac:dyDescent="0.2">
      <c r="A44" s="230">
        <v>32</v>
      </c>
      <c r="B44" s="298" t="s">
        <v>620</v>
      </c>
      <c r="C44" s="277">
        <v>287</v>
      </c>
      <c r="D44" s="277" t="s">
        <v>394</v>
      </c>
      <c r="E44" s="277">
        <v>287</v>
      </c>
      <c r="F44" s="277">
        <v>258</v>
      </c>
      <c r="G44" s="277">
        <v>24</v>
      </c>
      <c r="H44" s="277" t="s">
        <v>165</v>
      </c>
      <c r="I44" s="277">
        <v>609</v>
      </c>
      <c r="J44" s="299">
        <v>2.12</v>
      </c>
    </row>
    <row r="45" spans="1:12" s="255" customFormat="1" x14ac:dyDescent="0.2">
      <c r="A45" s="230">
        <v>33</v>
      </c>
      <c r="B45" s="298" t="s">
        <v>621</v>
      </c>
      <c r="C45" s="277">
        <v>128</v>
      </c>
      <c r="D45" s="277" t="s">
        <v>394</v>
      </c>
      <c r="E45" s="277">
        <v>128</v>
      </c>
      <c r="F45" s="277">
        <v>122</v>
      </c>
      <c r="G45" s="277">
        <v>5</v>
      </c>
      <c r="H45" s="277" t="s">
        <v>165</v>
      </c>
      <c r="I45" s="277">
        <v>266</v>
      </c>
      <c r="J45" s="299">
        <v>2.0699999999999998</v>
      </c>
    </row>
    <row r="46" spans="1:12" s="255" customFormat="1" x14ac:dyDescent="0.2">
      <c r="A46" s="230">
        <v>34</v>
      </c>
      <c r="B46" s="298" t="s">
        <v>622</v>
      </c>
      <c r="C46" s="277">
        <v>98</v>
      </c>
      <c r="D46" s="277" t="s">
        <v>394</v>
      </c>
      <c r="E46" s="277">
        <v>98</v>
      </c>
      <c r="F46" s="277">
        <v>95</v>
      </c>
      <c r="G46" s="277" t="s">
        <v>165</v>
      </c>
      <c r="H46" s="277" t="s">
        <v>165</v>
      </c>
      <c r="I46" s="277">
        <v>199</v>
      </c>
      <c r="J46" s="299">
        <v>2.04</v>
      </c>
    </row>
    <row r="47" spans="1:12" s="255" customFormat="1" x14ac:dyDescent="0.2">
      <c r="A47" s="230">
        <v>35</v>
      </c>
      <c r="B47" s="298" t="s">
        <v>623</v>
      </c>
      <c r="C47" s="277">
        <v>52</v>
      </c>
      <c r="D47" s="277" t="s">
        <v>394</v>
      </c>
      <c r="E47" s="277">
        <v>52</v>
      </c>
      <c r="F47" s="277">
        <v>50</v>
      </c>
      <c r="G47" s="277" t="s">
        <v>165</v>
      </c>
      <c r="H47" s="277" t="s">
        <v>165</v>
      </c>
      <c r="I47" s="277">
        <v>107</v>
      </c>
      <c r="J47" s="299">
        <v>2.04</v>
      </c>
    </row>
    <row r="48" spans="1:12" s="255" customFormat="1" x14ac:dyDescent="0.2">
      <c r="A48" s="230">
        <v>36</v>
      </c>
      <c r="B48" s="298" t="s">
        <v>624</v>
      </c>
      <c r="C48" s="277">
        <v>18</v>
      </c>
      <c r="D48" s="277" t="s">
        <v>394</v>
      </c>
      <c r="E48" s="277">
        <v>18</v>
      </c>
      <c r="F48" s="277">
        <v>17</v>
      </c>
      <c r="G48" s="277" t="s">
        <v>165</v>
      </c>
      <c r="H48" s="277" t="s">
        <v>162</v>
      </c>
      <c r="I48" s="277">
        <v>37</v>
      </c>
      <c r="J48" s="299">
        <v>2.0299999999999998</v>
      </c>
    </row>
    <row r="49" spans="1:10" s="255" customFormat="1" x14ac:dyDescent="0.2">
      <c r="A49" s="230">
        <v>37</v>
      </c>
      <c r="B49" s="298" t="s">
        <v>625</v>
      </c>
      <c r="C49" s="277">
        <v>7</v>
      </c>
      <c r="D49" s="277" t="s">
        <v>394</v>
      </c>
      <c r="E49" s="277">
        <v>7</v>
      </c>
      <c r="F49" s="277">
        <v>6</v>
      </c>
      <c r="G49" s="277" t="s">
        <v>165</v>
      </c>
      <c r="H49" s="277" t="s">
        <v>165</v>
      </c>
      <c r="I49" s="277">
        <v>14</v>
      </c>
      <c r="J49" s="299">
        <v>2.08</v>
      </c>
    </row>
    <row r="50" spans="1:10" s="255" customFormat="1" x14ac:dyDescent="0.2">
      <c r="A50" s="230">
        <v>38</v>
      </c>
      <c r="B50" s="300" t="s">
        <v>626</v>
      </c>
      <c r="C50" s="301">
        <v>2267</v>
      </c>
      <c r="D50" s="301" t="s">
        <v>394</v>
      </c>
      <c r="E50" s="301">
        <v>2267</v>
      </c>
      <c r="F50" s="301">
        <v>1368</v>
      </c>
      <c r="G50" s="301">
        <v>464</v>
      </c>
      <c r="H50" s="301">
        <v>434</v>
      </c>
      <c r="I50" s="301">
        <v>6014</v>
      </c>
      <c r="J50" s="302">
        <v>2.65</v>
      </c>
    </row>
    <row r="51" spans="1:10" s="255" customFormat="1" x14ac:dyDescent="0.2">
      <c r="A51" s="230">
        <v>39</v>
      </c>
      <c r="B51" s="298" t="s">
        <v>627</v>
      </c>
      <c r="C51" s="277">
        <v>22</v>
      </c>
      <c r="D51" s="277" t="s">
        <v>394</v>
      </c>
      <c r="E51" s="277">
        <v>22</v>
      </c>
      <c r="F51" s="277">
        <v>13</v>
      </c>
      <c r="G51" s="277">
        <v>5</v>
      </c>
      <c r="H51" s="277" t="s">
        <v>165</v>
      </c>
      <c r="I51" s="277">
        <v>59</v>
      </c>
      <c r="J51" s="299">
        <v>2.63</v>
      </c>
    </row>
    <row r="52" spans="1:10" s="255" customFormat="1" x14ac:dyDescent="0.2">
      <c r="A52" s="230">
        <v>40</v>
      </c>
      <c r="B52" s="303" t="s">
        <v>628</v>
      </c>
      <c r="C52" s="277">
        <v>254</v>
      </c>
      <c r="D52" s="277" t="s">
        <v>394</v>
      </c>
      <c r="E52" s="277">
        <v>254</v>
      </c>
      <c r="F52" s="277">
        <v>107</v>
      </c>
      <c r="G52" s="277">
        <v>79</v>
      </c>
      <c r="H52" s="277">
        <v>68</v>
      </c>
      <c r="I52" s="277">
        <v>746</v>
      </c>
      <c r="J52" s="299">
        <v>2.93</v>
      </c>
    </row>
    <row r="53" spans="1:10" s="255" customFormat="1" x14ac:dyDescent="0.2">
      <c r="A53" s="230">
        <v>41</v>
      </c>
      <c r="B53" s="303" t="s">
        <v>629</v>
      </c>
      <c r="C53" s="277">
        <v>403</v>
      </c>
      <c r="D53" s="277" t="s">
        <v>394</v>
      </c>
      <c r="E53" s="277">
        <v>403</v>
      </c>
      <c r="F53" s="277">
        <v>90</v>
      </c>
      <c r="G53" s="277">
        <v>114</v>
      </c>
      <c r="H53" s="277">
        <v>198</v>
      </c>
      <c r="I53" s="277">
        <v>1389</v>
      </c>
      <c r="J53" s="299">
        <v>3.45</v>
      </c>
    </row>
    <row r="54" spans="1:10" s="255" customFormat="1" x14ac:dyDescent="0.2">
      <c r="A54" s="230">
        <v>42</v>
      </c>
      <c r="B54" s="303" t="s">
        <v>630</v>
      </c>
      <c r="C54" s="277">
        <v>633</v>
      </c>
      <c r="D54" s="277" t="s">
        <v>394</v>
      </c>
      <c r="E54" s="277">
        <v>633</v>
      </c>
      <c r="F54" s="277">
        <v>320</v>
      </c>
      <c r="G54" s="277">
        <v>175</v>
      </c>
      <c r="H54" s="277">
        <v>139</v>
      </c>
      <c r="I54" s="277">
        <v>1762</v>
      </c>
      <c r="J54" s="299">
        <v>2.78</v>
      </c>
    </row>
    <row r="55" spans="1:10" s="255" customFormat="1" x14ac:dyDescent="0.2">
      <c r="A55" s="230">
        <v>43</v>
      </c>
      <c r="B55" s="303" t="s">
        <v>631</v>
      </c>
      <c r="C55" s="277">
        <v>651</v>
      </c>
      <c r="D55" s="277" t="s">
        <v>394</v>
      </c>
      <c r="E55" s="277">
        <v>651</v>
      </c>
      <c r="F55" s="277">
        <v>547</v>
      </c>
      <c r="G55" s="277">
        <v>79</v>
      </c>
      <c r="H55" s="277">
        <v>24</v>
      </c>
      <c r="I55" s="277">
        <v>1435</v>
      </c>
      <c r="J55" s="299">
        <v>2.21</v>
      </c>
    </row>
    <row r="56" spans="1:10" s="255" customFormat="1" x14ac:dyDescent="0.2">
      <c r="A56" s="230">
        <v>44</v>
      </c>
      <c r="B56" s="303" t="s">
        <v>632</v>
      </c>
      <c r="C56" s="277">
        <v>303</v>
      </c>
      <c r="D56" s="277" t="s">
        <v>394</v>
      </c>
      <c r="E56" s="277">
        <v>303</v>
      </c>
      <c r="F56" s="277">
        <v>290</v>
      </c>
      <c r="G56" s="277">
        <v>11</v>
      </c>
      <c r="H56" s="277" t="s">
        <v>165</v>
      </c>
      <c r="I56" s="277">
        <v>622</v>
      </c>
      <c r="J56" s="299">
        <v>2.0499999999999998</v>
      </c>
    </row>
    <row r="57" spans="1:10" s="255" customFormat="1" ht="18" customHeight="1" x14ac:dyDescent="0.2">
      <c r="A57" s="230"/>
      <c r="B57" s="304"/>
      <c r="C57" s="226" t="s">
        <v>573</v>
      </c>
      <c r="D57" s="226"/>
      <c r="E57" s="297"/>
      <c r="F57" s="297"/>
      <c r="G57" s="297"/>
      <c r="H57" s="297"/>
      <c r="I57" s="297"/>
      <c r="J57" s="297"/>
    </row>
    <row r="58" spans="1:10" s="255" customFormat="1" x14ac:dyDescent="0.2">
      <c r="A58" s="230">
        <v>45</v>
      </c>
      <c r="B58" s="298" t="s">
        <v>611</v>
      </c>
      <c r="C58" s="277" t="s">
        <v>165</v>
      </c>
      <c r="D58" s="277" t="s">
        <v>165</v>
      </c>
      <c r="E58" s="277" t="s">
        <v>165</v>
      </c>
      <c r="F58" s="277" t="s">
        <v>165</v>
      </c>
      <c r="G58" s="277" t="s">
        <v>162</v>
      </c>
      <c r="H58" s="277" t="s">
        <v>162</v>
      </c>
      <c r="I58" s="277" t="s">
        <v>165</v>
      </c>
      <c r="J58" s="299" t="s">
        <v>165</v>
      </c>
    </row>
    <row r="59" spans="1:10" s="255" customFormat="1" x14ac:dyDescent="0.2">
      <c r="A59" s="230">
        <v>46</v>
      </c>
      <c r="B59" s="298" t="s">
        <v>612</v>
      </c>
      <c r="C59" s="277">
        <v>8</v>
      </c>
      <c r="D59" s="277" t="s">
        <v>165</v>
      </c>
      <c r="E59" s="277" t="s">
        <v>165</v>
      </c>
      <c r="F59" s="277" t="s">
        <v>165</v>
      </c>
      <c r="G59" s="277" t="s">
        <v>165</v>
      </c>
      <c r="H59" s="277" t="s">
        <v>165</v>
      </c>
      <c r="I59" s="277">
        <v>16</v>
      </c>
      <c r="J59" s="299">
        <v>2.06</v>
      </c>
    </row>
    <row r="60" spans="1:10" s="255" customFormat="1" x14ac:dyDescent="0.2">
      <c r="A60" s="230">
        <v>47</v>
      </c>
      <c r="B60" s="298" t="s">
        <v>613</v>
      </c>
      <c r="C60" s="277">
        <v>32</v>
      </c>
      <c r="D60" s="277">
        <v>11</v>
      </c>
      <c r="E60" s="277">
        <v>21</v>
      </c>
      <c r="F60" s="277">
        <v>11</v>
      </c>
      <c r="G60" s="277">
        <v>7</v>
      </c>
      <c r="H60" s="277" t="s">
        <v>165</v>
      </c>
      <c r="I60" s="277">
        <v>67</v>
      </c>
      <c r="J60" s="299">
        <v>2.08</v>
      </c>
    </row>
    <row r="61" spans="1:10" s="255" customFormat="1" x14ac:dyDescent="0.2">
      <c r="A61" s="230">
        <v>48</v>
      </c>
      <c r="B61" s="298" t="s">
        <v>614</v>
      </c>
      <c r="C61" s="277">
        <v>53</v>
      </c>
      <c r="D61" s="277">
        <v>17</v>
      </c>
      <c r="E61" s="277">
        <v>36</v>
      </c>
      <c r="F61" s="277">
        <v>16</v>
      </c>
      <c r="G61" s="277">
        <v>13</v>
      </c>
      <c r="H61" s="277">
        <v>7</v>
      </c>
      <c r="I61" s="277">
        <v>118</v>
      </c>
      <c r="J61" s="299">
        <v>2.2400000000000002</v>
      </c>
    </row>
    <row r="62" spans="1:10" s="255" customFormat="1" x14ac:dyDescent="0.2">
      <c r="A62" s="230">
        <v>49</v>
      </c>
      <c r="B62" s="298" t="s">
        <v>615</v>
      </c>
      <c r="C62" s="277">
        <v>62</v>
      </c>
      <c r="D62" s="277">
        <v>14</v>
      </c>
      <c r="E62" s="277">
        <v>48</v>
      </c>
      <c r="F62" s="277">
        <v>19</v>
      </c>
      <c r="G62" s="277">
        <v>21</v>
      </c>
      <c r="H62" s="277">
        <v>8</v>
      </c>
      <c r="I62" s="277">
        <v>152</v>
      </c>
      <c r="J62" s="299">
        <v>2.44</v>
      </c>
    </row>
    <row r="63" spans="1:10" s="255" customFormat="1" x14ac:dyDescent="0.2">
      <c r="A63" s="230">
        <v>50</v>
      </c>
      <c r="B63" s="298" t="s">
        <v>616</v>
      </c>
      <c r="C63" s="277">
        <v>77</v>
      </c>
      <c r="D63" s="277">
        <v>18</v>
      </c>
      <c r="E63" s="277">
        <v>59</v>
      </c>
      <c r="F63" s="277">
        <v>25</v>
      </c>
      <c r="G63" s="277">
        <v>23</v>
      </c>
      <c r="H63" s="277">
        <v>11</v>
      </c>
      <c r="I63" s="277">
        <v>186</v>
      </c>
      <c r="J63" s="299">
        <v>2.4</v>
      </c>
    </row>
    <row r="64" spans="1:10" s="255" customFormat="1" x14ac:dyDescent="0.2">
      <c r="A64" s="230">
        <v>51</v>
      </c>
      <c r="B64" s="298" t="s">
        <v>617</v>
      </c>
      <c r="C64" s="277">
        <v>94</v>
      </c>
      <c r="D64" s="277">
        <v>35</v>
      </c>
      <c r="E64" s="277">
        <v>58</v>
      </c>
      <c r="F64" s="277">
        <v>31</v>
      </c>
      <c r="G64" s="277">
        <v>21</v>
      </c>
      <c r="H64" s="277">
        <v>7</v>
      </c>
      <c r="I64" s="277">
        <v>189</v>
      </c>
      <c r="J64" s="299">
        <v>2.02</v>
      </c>
    </row>
    <row r="65" spans="1:10" s="255" customFormat="1" x14ac:dyDescent="0.2">
      <c r="A65" s="230">
        <v>52</v>
      </c>
      <c r="B65" s="298" t="s">
        <v>618</v>
      </c>
      <c r="C65" s="277">
        <v>91</v>
      </c>
      <c r="D65" s="277">
        <v>53</v>
      </c>
      <c r="E65" s="277">
        <v>38</v>
      </c>
      <c r="F65" s="277">
        <v>24</v>
      </c>
      <c r="G65" s="277">
        <v>11</v>
      </c>
      <c r="H65" s="277" t="s">
        <v>165</v>
      </c>
      <c r="I65" s="277">
        <v>147</v>
      </c>
      <c r="J65" s="299">
        <v>1.62</v>
      </c>
    </row>
    <row r="66" spans="1:10" s="255" customFormat="1" x14ac:dyDescent="0.2">
      <c r="A66" s="230">
        <v>53</v>
      </c>
      <c r="B66" s="298" t="s">
        <v>619</v>
      </c>
      <c r="C66" s="277">
        <v>68</v>
      </c>
      <c r="D66" s="277">
        <v>52</v>
      </c>
      <c r="E66" s="277">
        <v>16</v>
      </c>
      <c r="F66" s="277">
        <v>12</v>
      </c>
      <c r="G66" s="277" t="s">
        <v>165</v>
      </c>
      <c r="H66" s="277" t="s">
        <v>165</v>
      </c>
      <c r="I66" s="277">
        <v>89</v>
      </c>
      <c r="J66" s="299">
        <v>1.31</v>
      </c>
    </row>
    <row r="67" spans="1:10" s="255" customFormat="1" x14ac:dyDescent="0.2">
      <c r="A67" s="230">
        <v>54</v>
      </c>
      <c r="B67" s="298" t="s">
        <v>620</v>
      </c>
      <c r="C67" s="277">
        <v>55</v>
      </c>
      <c r="D67" s="277">
        <v>48</v>
      </c>
      <c r="E67" s="277">
        <v>7</v>
      </c>
      <c r="F67" s="277">
        <v>6</v>
      </c>
      <c r="G67" s="277" t="s">
        <v>165</v>
      </c>
      <c r="H67" s="277" t="s">
        <v>165</v>
      </c>
      <c r="I67" s="277">
        <v>64</v>
      </c>
      <c r="J67" s="299">
        <v>1.1499999999999999</v>
      </c>
    </row>
    <row r="68" spans="1:10" s="255" customFormat="1" x14ac:dyDescent="0.2">
      <c r="A68" s="230">
        <v>55</v>
      </c>
      <c r="B68" s="298" t="s">
        <v>621</v>
      </c>
      <c r="C68" s="277">
        <v>29</v>
      </c>
      <c r="D68" s="277">
        <v>27</v>
      </c>
      <c r="E68" s="277" t="s">
        <v>165</v>
      </c>
      <c r="F68" s="277" t="s">
        <v>165</v>
      </c>
      <c r="G68" s="277" t="s">
        <v>165</v>
      </c>
      <c r="H68" s="277" t="s">
        <v>165</v>
      </c>
      <c r="I68" s="277">
        <v>31</v>
      </c>
      <c r="J68" s="299">
        <v>1.0900000000000001</v>
      </c>
    </row>
    <row r="69" spans="1:10" s="255" customFormat="1" x14ac:dyDescent="0.2">
      <c r="A69" s="230">
        <v>56</v>
      </c>
      <c r="B69" s="298" t="s">
        <v>622</v>
      </c>
      <c r="C69" s="277">
        <v>29</v>
      </c>
      <c r="D69" s="277">
        <v>28</v>
      </c>
      <c r="E69" s="277" t="s">
        <v>165</v>
      </c>
      <c r="F69" s="277" t="s">
        <v>165</v>
      </c>
      <c r="G69" s="277" t="s">
        <v>162</v>
      </c>
      <c r="H69" s="277" t="s">
        <v>165</v>
      </c>
      <c r="I69" s="277">
        <v>31</v>
      </c>
      <c r="J69" s="299">
        <v>1.06</v>
      </c>
    </row>
    <row r="70" spans="1:10" s="255" customFormat="1" x14ac:dyDescent="0.2">
      <c r="A70" s="230">
        <v>57</v>
      </c>
      <c r="B70" s="298" t="s">
        <v>623</v>
      </c>
      <c r="C70" s="277">
        <v>27</v>
      </c>
      <c r="D70" s="277">
        <v>26</v>
      </c>
      <c r="E70" s="277" t="s">
        <v>165</v>
      </c>
      <c r="F70" s="277" t="s">
        <v>165</v>
      </c>
      <c r="G70" s="277" t="s">
        <v>162</v>
      </c>
      <c r="H70" s="277" t="s">
        <v>162</v>
      </c>
      <c r="I70" s="277">
        <v>28</v>
      </c>
      <c r="J70" s="299">
        <v>1.03</v>
      </c>
    </row>
    <row r="71" spans="1:10" s="255" customFormat="1" x14ac:dyDescent="0.2">
      <c r="A71" s="230">
        <v>58</v>
      </c>
      <c r="B71" s="298" t="s">
        <v>624</v>
      </c>
      <c r="C71" s="277">
        <v>12</v>
      </c>
      <c r="D71" s="277">
        <v>11</v>
      </c>
      <c r="E71" s="277" t="s">
        <v>165</v>
      </c>
      <c r="F71" s="277" t="s">
        <v>165</v>
      </c>
      <c r="G71" s="277" t="s">
        <v>162</v>
      </c>
      <c r="H71" s="277" t="s">
        <v>162</v>
      </c>
      <c r="I71" s="277">
        <v>12</v>
      </c>
      <c r="J71" s="299">
        <v>1.04</v>
      </c>
    </row>
    <row r="72" spans="1:10" s="255" customFormat="1" x14ac:dyDescent="0.2">
      <c r="A72" s="230">
        <v>59</v>
      </c>
      <c r="B72" s="298" t="s">
        <v>625</v>
      </c>
      <c r="C72" s="277">
        <v>8</v>
      </c>
      <c r="D72" s="277">
        <v>8</v>
      </c>
      <c r="E72" s="277" t="s">
        <v>165</v>
      </c>
      <c r="F72" s="277" t="s">
        <v>165</v>
      </c>
      <c r="G72" s="277" t="s">
        <v>162</v>
      </c>
      <c r="H72" s="277" t="s">
        <v>162</v>
      </c>
      <c r="I72" s="277">
        <v>8</v>
      </c>
      <c r="J72" s="299">
        <v>1.03</v>
      </c>
    </row>
    <row r="73" spans="1:10" s="255" customFormat="1" x14ac:dyDescent="0.2">
      <c r="A73" s="230">
        <v>60</v>
      </c>
      <c r="B73" s="300" t="s">
        <v>626</v>
      </c>
      <c r="C73" s="301">
        <v>645</v>
      </c>
      <c r="D73" s="301">
        <v>350</v>
      </c>
      <c r="E73" s="301">
        <v>295</v>
      </c>
      <c r="F73" s="301">
        <v>152</v>
      </c>
      <c r="G73" s="301">
        <v>103</v>
      </c>
      <c r="H73" s="301">
        <v>40</v>
      </c>
      <c r="I73" s="301">
        <v>1139</v>
      </c>
      <c r="J73" s="302">
        <v>1.76</v>
      </c>
    </row>
    <row r="74" spans="1:10" s="255" customFormat="1" x14ac:dyDescent="0.2">
      <c r="A74" s="230">
        <v>61</v>
      </c>
      <c r="B74" s="298" t="s">
        <v>627</v>
      </c>
      <c r="C74" s="277">
        <v>9</v>
      </c>
      <c r="D74" s="277" t="s">
        <v>165</v>
      </c>
      <c r="E74" s="277">
        <v>5</v>
      </c>
      <c r="F74" s="277" t="s">
        <v>165</v>
      </c>
      <c r="G74" s="277" t="s">
        <v>165</v>
      </c>
      <c r="H74" s="277" t="s">
        <v>165</v>
      </c>
      <c r="I74" s="277">
        <v>17</v>
      </c>
      <c r="J74" s="299">
        <v>2</v>
      </c>
    </row>
    <row r="75" spans="1:10" s="255" customFormat="1" x14ac:dyDescent="0.2">
      <c r="A75" s="230">
        <v>62</v>
      </c>
      <c r="B75" s="303" t="s">
        <v>628</v>
      </c>
      <c r="C75" s="277">
        <v>85</v>
      </c>
      <c r="D75" s="277">
        <v>27</v>
      </c>
      <c r="E75" s="277">
        <v>57</v>
      </c>
      <c r="F75" s="277">
        <v>27</v>
      </c>
      <c r="G75" s="277">
        <v>21</v>
      </c>
      <c r="H75" s="277">
        <v>9</v>
      </c>
      <c r="I75" s="277">
        <v>184</v>
      </c>
      <c r="J75" s="299">
        <v>2.1800000000000002</v>
      </c>
    </row>
    <row r="76" spans="1:10" s="255" customFormat="1" x14ac:dyDescent="0.2">
      <c r="A76" s="230">
        <v>63</v>
      </c>
      <c r="B76" s="303" t="s">
        <v>629</v>
      </c>
      <c r="C76" s="277">
        <v>140</v>
      </c>
      <c r="D76" s="277">
        <v>32</v>
      </c>
      <c r="E76" s="277">
        <v>108</v>
      </c>
      <c r="F76" s="277">
        <v>44</v>
      </c>
      <c r="G76" s="277">
        <v>44</v>
      </c>
      <c r="H76" s="277">
        <v>19</v>
      </c>
      <c r="I76" s="277">
        <v>338</v>
      </c>
      <c r="J76" s="299">
        <v>2.42</v>
      </c>
    </row>
    <row r="77" spans="1:10" s="255" customFormat="1" x14ac:dyDescent="0.2">
      <c r="A77" s="230">
        <v>64</v>
      </c>
      <c r="B77" s="303" t="s">
        <v>630</v>
      </c>
      <c r="C77" s="277">
        <v>185</v>
      </c>
      <c r="D77" s="277">
        <v>88</v>
      </c>
      <c r="E77" s="277">
        <v>96</v>
      </c>
      <c r="F77" s="277">
        <v>55</v>
      </c>
      <c r="G77" s="277">
        <v>32</v>
      </c>
      <c r="H77" s="277">
        <v>9</v>
      </c>
      <c r="I77" s="277">
        <v>336</v>
      </c>
      <c r="J77" s="299">
        <v>1.82</v>
      </c>
    </row>
    <row r="78" spans="1:10" s="255" customFormat="1" x14ac:dyDescent="0.2">
      <c r="A78" s="230">
        <v>65</v>
      </c>
      <c r="B78" s="303" t="s">
        <v>631</v>
      </c>
      <c r="C78" s="277">
        <v>123</v>
      </c>
      <c r="D78" s="277">
        <v>100</v>
      </c>
      <c r="E78" s="277">
        <v>23</v>
      </c>
      <c r="F78" s="277">
        <v>18</v>
      </c>
      <c r="G78" s="277" t="s">
        <v>165</v>
      </c>
      <c r="H78" s="277" t="s">
        <v>165</v>
      </c>
      <c r="I78" s="277">
        <v>153</v>
      </c>
      <c r="J78" s="299">
        <v>1.24</v>
      </c>
    </row>
    <row r="79" spans="1:10" s="255" customFormat="1" x14ac:dyDescent="0.2">
      <c r="A79" s="230">
        <v>66</v>
      </c>
      <c r="B79" s="303" t="s">
        <v>632</v>
      </c>
      <c r="C79" s="277">
        <v>104</v>
      </c>
      <c r="D79" s="277">
        <v>99</v>
      </c>
      <c r="E79" s="277">
        <v>5</v>
      </c>
      <c r="F79" s="277" t="s">
        <v>165</v>
      </c>
      <c r="G79" s="277" t="s">
        <v>165</v>
      </c>
      <c r="H79" s="277" t="s">
        <v>165</v>
      </c>
      <c r="I79" s="277">
        <v>110</v>
      </c>
      <c r="J79" s="299">
        <v>1.06</v>
      </c>
    </row>
    <row r="80" spans="1:10" s="255" customFormat="1" ht="18" customHeight="1" x14ac:dyDescent="0.2">
      <c r="A80" s="230"/>
      <c r="B80" s="304"/>
      <c r="C80" s="226" t="s">
        <v>480</v>
      </c>
      <c r="D80" s="296"/>
      <c r="E80" s="296"/>
      <c r="F80" s="296"/>
      <c r="G80" s="296"/>
      <c r="H80" s="296"/>
      <c r="I80" s="296"/>
    </row>
    <row r="81" spans="1:10" s="255" customFormat="1" x14ac:dyDescent="0.2">
      <c r="A81" s="230">
        <v>67</v>
      </c>
      <c r="B81" s="298" t="s">
        <v>611</v>
      </c>
      <c r="C81" s="277" t="s">
        <v>162</v>
      </c>
      <c r="D81" s="277" t="s">
        <v>162</v>
      </c>
      <c r="E81" s="277" t="s">
        <v>162</v>
      </c>
      <c r="F81" s="277" t="s">
        <v>162</v>
      </c>
      <c r="G81" s="277" t="s">
        <v>162</v>
      </c>
      <c r="H81" s="277" t="s">
        <v>162</v>
      </c>
      <c r="I81" s="277" t="s">
        <v>162</v>
      </c>
      <c r="J81" s="299" t="s">
        <v>162</v>
      </c>
    </row>
    <row r="82" spans="1:10" s="255" customFormat="1" x14ac:dyDescent="0.2">
      <c r="A82" s="230">
        <v>68</v>
      </c>
      <c r="B82" s="298" t="s">
        <v>612</v>
      </c>
      <c r="C82" s="277" t="s">
        <v>165</v>
      </c>
      <c r="D82" s="277" t="s">
        <v>165</v>
      </c>
      <c r="E82" s="277" t="s">
        <v>165</v>
      </c>
      <c r="F82" s="277" t="s">
        <v>165</v>
      </c>
      <c r="G82" s="277" t="s">
        <v>165</v>
      </c>
      <c r="H82" s="277" t="s">
        <v>165</v>
      </c>
      <c r="I82" s="277">
        <v>10</v>
      </c>
      <c r="J82" s="299" t="s">
        <v>165</v>
      </c>
    </row>
    <row r="83" spans="1:10" s="255" customFormat="1" x14ac:dyDescent="0.2">
      <c r="A83" s="230">
        <v>69</v>
      </c>
      <c r="B83" s="298" t="s">
        <v>613</v>
      </c>
      <c r="C83" s="277">
        <v>28</v>
      </c>
      <c r="D83" s="277">
        <v>7</v>
      </c>
      <c r="E83" s="277">
        <v>21</v>
      </c>
      <c r="F83" s="277">
        <v>11</v>
      </c>
      <c r="G83" s="277">
        <v>8</v>
      </c>
      <c r="H83" s="277" t="s">
        <v>165</v>
      </c>
      <c r="I83" s="277">
        <v>61</v>
      </c>
      <c r="J83" s="299">
        <v>2.19</v>
      </c>
    </row>
    <row r="84" spans="1:10" s="255" customFormat="1" x14ac:dyDescent="0.2">
      <c r="A84" s="230">
        <v>70</v>
      </c>
      <c r="B84" s="298" t="s">
        <v>614</v>
      </c>
      <c r="C84" s="277">
        <v>87</v>
      </c>
      <c r="D84" s="277">
        <v>21</v>
      </c>
      <c r="E84" s="277">
        <v>67</v>
      </c>
      <c r="F84" s="277">
        <v>31</v>
      </c>
      <c r="G84" s="277">
        <v>23</v>
      </c>
      <c r="H84" s="277">
        <v>13</v>
      </c>
      <c r="I84" s="277">
        <v>209</v>
      </c>
      <c r="J84" s="299">
        <v>2.39</v>
      </c>
    </row>
    <row r="85" spans="1:10" s="255" customFormat="1" x14ac:dyDescent="0.2">
      <c r="A85" s="230">
        <v>71</v>
      </c>
      <c r="B85" s="298" t="s">
        <v>615</v>
      </c>
      <c r="C85" s="277">
        <v>153</v>
      </c>
      <c r="D85" s="277">
        <v>33</v>
      </c>
      <c r="E85" s="277">
        <v>120</v>
      </c>
      <c r="F85" s="277">
        <v>51</v>
      </c>
      <c r="G85" s="277">
        <v>46</v>
      </c>
      <c r="H85" s="277">
        <v>23</v>
      </c>
      <c r="I85" s="277">
        <v>376</v>
      </c>
      <c r="J85" s="299">
        <v>2.46</v>
      </c>
    </row>
    <row r="86" spans="1:10" s="255" customFormat="1" x14ac:dyDescent="0.2">
      <c r="A86" s="230">
        <v>72</v>
      </c>
      <c r="B86" s="298" t="s">
        <v>616</v>
      </c>
      <c r="C86" s="277">
        <v>251</v>
      </c>
      <c r="D86" s="277">
        <v>59</v>
      </c>
      <c r="E86" s="277">
        <v>192</v>
      </c>
      <c r="F86" s="277">
        <v>91</v>
      </c>
      <c r="G86" s="277">
        <v>72</v>
      </c>
      <c r="H86" s="277">
        <v>29</v>
      </c>
      <c r="I86" s="277">
        <v>582</v>
      </c>
      <c r="J86" s="299">
        <v>2.3199999999999998</v>
      </c>
    </row>
    <row r="87" spans="1:10" s="255" customFormat="1" x14ac:dyDescent="0.2">
      <c r="A87" s="230">
        <v>73</v>
      </c>
      <c r="B87" s="298" t="s">
        <v>617</v>
      </c>
      <c r="C87" s="277">
        <v>400</v>
      </c>
      <c r="D87" s="277">
        <v>143</v>
      </c>
      <c r="E87" s="277">
        <v>257</v>
      </c>
      <c r="F87" s="277">
        <v>147</v>
      </c>
      <c r="G87" s="277">
        <v>85</v>
      </c>
      <c r="H87" s="277">
        <v>25</v>
      </c>
      <c r="I87" s="277">
        <v>797</v>
      </c>
      <c r="J87" s="299">
        <v>1.99</v>
      </c>
    </row>
    <row r="88" spans="1:10" s="255" customFormat="1" x14ac:dyDescent="0.2">
      <c r="A88" s="230">
        <v>74</v>
      </c>
      <c r="B88" s="298" t="s">
        <v>618</v>
      </c>
      <c r="C88" s="277">
        <v>412</v>
      </c>
      <c r="D88" s="277">
        <v>218</v>
      </c>
      <c r="E88" s="277">
        <v>195</v>
      </c>
      <c r="F88" s="277">
        <v>134</v>
      </c>
      <c r="G88" s="277">
        <v>47</v>
      </c>
      <c r="H88" s="277">
        <v>13</v>
      </c>
      <c r="I88" s="277">
        <v>684</v>
      </c>
      <c r="J88" s="299">
        <v>1.66</v>
      </c>
    </row>
    <row r="89" spans="1:10" s="255" customFormat="1" x14ac:dyDescent="0.2">
      <c r="A89" s="230">
        <v>75</v>
      </c>
      <c r="B89" s="298" t="s">
        <v>619</v>
      </c>
      <c r="C89" s="277">
        <v>363</v>
      </c>
      <c r="D89" s="277">
        <v>267</v>
      </c>
      <c r="E89" s="277">
        <v>96</v>
      </c>
      <c r="F89" s="277">
        <v>76</v>
      </c>
      <c r="G89" s="277">
        <v>16</v>
      </c>
      <c r="H89" s="277" t="s">
        <v>165</v>
      </c>
      <c r="I89" s="277">
        <v>484</v>
      </c>
      <c r="J89" s="299">
        <v>1.33</v>
      </c>
    </row>
    <row r="90" spans="1:10" s="255" customFormat="1" x14ac:dyDescent="0.2">
      <c r="A90" s="230">
        <v>76</v>
      </c>
      <c r="B90" s="298" t="s">
        <v>620</v>
      </c>
      <c r="C90" s="277">
        <v>291</v>
      </c>
      <c r="D90" s="277">
        <v>254</v>
      </c>
      <c r="E90" s="277">
        <v>38</v>
      </c>
      <c r="F90" s="277">
        <v>34</v>
      </c>
      <c r="G90" s="277" t="s">
        <v>165</v>
      </c>
      <c r="H90" s="277" t="s">
        <v>165</v>
      </c>
      <c r="I90" s="277">
        <v>334</v>
      </c>
      <c r="J90" s="299">
        <v>1.1399999999999999</v>
      </c>
    </row>
    <row r="91" spans="1:10" s="255" customFormat="1" x14ac:dyDescent="0.2">
      <c r="A91" s="230">
        <v>77</v>
      </c>
      <c r="B91" s="298" t="s">
        <v>621</v>
      </c>
      <c r="C91" s="277">
        <v>205</v>
      </c>
      <c r="D91" s="277">
        <v>190</v>
      </c>
      <c r="E91" s="277">
        <v>16</v>
      </c>
      <c r="F91" s="277">
        <v>15</v>
      </c>
      <c r="G91" s="277" t="s">
        <v>165</v>
      </c>
      <c r="H91" s="277" t="s">
        <v>165</v>
      </c>
      <c r="I91" s="277">
        <v>222</v>
      </c>
      <c r="J91" s="299">
        <v>1.08</v>
      </c>
    </row>
    <row r="92" spans="1:10" s="255" customFormat="1" x14ac:dyDescent="0.2">
      <c r="A92" s="230">
        <v>78</v>
      </c>
      <c r="B92" s="298" t="s">
        <v>622</v>
      </c>
      <c r="C92" s="277">
        <v>199</v>
      </c>
      <c r="D92" s="277">
        <v>190</v>
      </c>
      <c r="E92" s="277">
        <v>9</v>
      </c>
      <c r="F92" s="277">
        <v>9</v>
      </c>
      <c r="G92" s="277" t="s">
        <v>165</v>
      </c>
      <c r="H92" s="277" t="s">
        <v>165</v>
      </c>
      <c r="I92" s="277">
        <v>209</v>
      </c>
      <c r="J92" s="299">
        <v>1.05</v>
      </c>
    </row>
    <row r="93" spans="1:10" s="255" customFormat="1" x14ac:dyDescent="0.2">
      <c r="A93" s="230">
        <v>79</v>
      </c>
      <c r="B93" s="298" t="s">
        <v>623</v>
      </c>
      <c r="C93" s="277">
        <v>134</v>
      </c>
      <c r="D93" s="277">
        <v>127</v>
      </c>
      <c r="E93" s="277">
        <v>7</v>
      </c>
      <c r="F93" s="277">
        <v>7</v>
      </c>
      <c r="G93" s="277" t="s">
        <v>165</v>
      </c>
      <c r="H93" s="277" t="s">
        <v>165</v>
      </c>
      <c r="I93" s="277">
        <v>141</v>
      </c>
      <c r="J93" s="299">
        <v>1.06</v>
      </c>
    </row>
    <row r="94" spans="1:10" s="255" customFormat="1" x14ac:dyDescent="0.2">
      <c r="A94" s="230">
        <v>80</v>
      </c>
      <c r="B94" s="298" t="s">
        <v>624</v>
      </c>
      <c r="C94" s="277">
        <v>58</v>
      </c>
      <c r="D94" s="277">
        <v>55</v>
      </c>
      <c r="E94" s="277" t="s">
        <v>165</v>
      </c>
      <c r="F94" s="277" t="s">
        <v>165</v>
      </c>
      <c r="G94" s="277" t="s">
        <v>162</v>
      </c>
      <c r="H94" s="277" t="s">
        <v>162</v>
      </c>
      <c r="I94" s="277">
        <v>60</v>
      </c>
      <c r="J94" s="299">
        <v>1.04</v>
      </c>
    </row>
    <row r="95" spans="1:10" s="255" customFormat="1" x14ac:dyDescent="0.2">
      <c r="A95" s="230">
        <v>81</v>
      </c>
      <c r="B95" s="298" t="s">
        <v>625</v>
      </c>
      <c r="C95" s="277">
        <v>42</v>
      </c>
      <c r="D95" s="277">
        <v>40</v>
      </c>
      <c r="E95" s="277" t="s">
        <v>165</v>
      </c>
      <c r="F95" s="277" t="s">
        <v>165</v>
      </c>
      <c r="G95" s="277" t="s">
        <v>162</v>
      </c>
      <c r="H95" s="277" t="s">
        <v>162</v>
      </c>
      <c r="I95" s="277">
        <v>45</v>
      </c>
      <c r="J95" s="299">
        <v>1.06</v>
      </c>
    </row>
    <row r="96" spans="1:10" s="255" customFormat="1" x14ac:dyDescent="0.2">
      <c r="A96" s="230">
        <v>82</v>
      </c>
      <c r="B96" s="300" t="s">
        <v>626</v>
      </c>
      <c r="C96" s="301">
        <v>2629</v>
      </c>
      <c r="D96" s="301">
        <v>1603</v>
      </c>
      <c r="E96" s="301">
        <v>1025</v>
      </c>
      <c r="F96" s="301">
        <v>611</v>
      </c>
      <c r="G96" s="301">
        <v>303</v>
      </c>
      <c r="H96" s="301">
        <v>111</v>
      </c>
      <c r="I96" s="301">
        <v>4214</v>
      </c>
      <c r="J96" s="302">
        <v>1.6</v>
      </c>
    </row>
    <row r="97" spans="1:10" s="255" customFormat="1" x14ac:dyDescent="0.2">
      <c r="A97" s="230">
        <v>83</v>
      </c>
      <c r="B97" s="298" t="s">
        <v>627</v>
      </c>
      <c r="C97" s="277" t="s">
        <v>165</v>
      </c>
      <c r="D97" s="277" t="s">
        <v>165</v>
      </c>
      <c r="E97" s="277" t="s">
        <v>165</v>
      </c>
      <c r="F97" s="277" t="s">
        <v>165</v>
      </c>
      <c r="G97" s="277" t="s">
        <v>165</v>
      </c>
      <c r="H97" s="277" t="s">
        <v>165</v>
      </c>
      <c r="I97" s="277">
        <v>10</v>
      </c>
      <c r="J97" s="299" t="s">
        <v>165</v>
      </c>
    </row>
    <row r="98" spans="1:10" s="255" customFormat="1" x14ac:dyDescent="0.2">
      <c r="A98" s="230">
        <v>84</v>
      </c>
      <c r="B98" s="303" t="s">
        <v>628</v>
      </c>
      <c r="C98" s="277">
        <v>115</v>
      </c>
      <c r="D98" s="277">
        <v>28</v>
      </c>
      <c r="E98" s="277">
        <v>87</v>
      </c>
      <c r="F98" s="277">
        <v>41</v>
      </c>
      <c r="G98" s="277">
        <v>32</v>
      </c>
      <c r="H98" s="277">
        <v>14</v>
      </c>
      <c r="I98" s="277">
        <v>270</v>
      </c>
      <c r="J98" s="299">
        <v>2.34</v>
      </c>
    </row>
    <row r="99" spans="1:10" s="255" customFormat="1" x14ac:dyDescent="0.2">
      <c r="A99" s="230">
        <v>85</v>
      </c>
      <c r="B99" s="303" t="s">
        <v>629</v>
      </c>
      <c r="C99" s="277">
        <v>404</v>
      </c>
      <c r="D99" s="277">
        <v>91</v>
      </c>
      <c r="E99" s="277">
        <v>312</v>
      </c>
      <c r="F99" s="277">
        <v>142</v>
      </c>
      <c r="G99" s="277">
        <v>118</v>
      </c>
      <c r="H99" s="277">
        <v>52</v>
      </c>
      <c r="I99" s="277">
        <v>958</v>
      </c>
      <c r="J99" s="299">
        <v>2.37</v>
      </c>
    </row>
    <row r="100" spans="1:10" s="255" customFormat="1" x14ac:dyDescent="0.2">
      <c r="A100" s="230">
        <v>86</v>
      </c>
      <c r="B100" s="303" t="s">
        <v>630</v>
      </c>
      <c r="C100" s="277">
        <v>812</v>
      </c>
      <c r="D100" s="277">
        <v>360</v>
      </c>
      <c r="E100" s="277">
        <v>452</v>
      </c>
      <c r="F100" s="277">
        <v>282</v>
      </c>
      <c r="G100" s="277">
        <v>132</v>
      </c>
      <c r="H100" s="277">
        <v>38</v>
      </c>
      <c r="I100" s="277">
        <v>1481</v>
      </c>
      <c r="J100" s="299">
        <v>1.82</v>
      </c>
    </row>
    <row r="101" spans="1:10" s="255" customFormat="1" x14ac:dyDescent="0.2">
      <c r="A101" s="230">
        <v>87</v>
      </c>
      <c r="B101" s="303" t="s">
        <v>631</v>
      </c>
      <c r="C101" s="277">
        <v>655</v>
      </c>
      <c r="D101" s="277">
        <v>521</v>
      </c>
      <c r="E101" s="277">
        <v>134</v>
      </c>
      <c r="F101" s="277">
        <v>110</v>
      </c>
      <c r="G101" s="277">
        <v>19</v>
      </c>
      <c r="H101" s="277" t="s">
        <v>165</v>
      </c>
      <c r="I101" s="277">
        <v>818</v>
      </c>
      <c r="J101" s="299">
        <v>1.25</v>
      </c>
    </row>
    <row r="102" spans="1:10" s="255" customFormat="1" x14ac:dyDescent="0.2">
      <c r="A102" s="230">
        <v>88</v>
      </c>
      <c r="B102" s="303" t="s">
        <v>632</v>
      </c>
      <c r="C102" s="277">
        <v>638</v>
      </c>
      <c r="D102" s="277">
        <v>601</v>
      </c>
      <c r="E102" s="277">
        <v>37</v>
      </c>
      <c r="F102" s="277">
        <v>35</v>
      </c>
      <c r="G102" s="277" t="s">
        <v>165</v>
      </c>
      <c r="H102" s="277" t="s">
        <v>165</v>
      </c>
      <c r="I102" s="277">
        <v>678</v>
      </c>
      <c r="J102" s="299">
        <v>1.06</v>
      </c>
    </row>
    <row r="103" spans="1:10" s="255" customFormat="1" ht="18" customHeight="1" x14ac:dyDescent="0.2">
      <c r="A103" s="230"/>
      <c r="B103" s="304"/>
      <c r="C103" s="296" t="s">
        <v>481</v>
      </c>
      <c r="D103" s="296"/>
      <c r="E103" s="296"/>
      <c r="F103" s="296"/>
      <c r="G103" s="296"/>
      <c r="H103" s="296"/>
      <c r="I103" s="296"/>
      <c r="J103" s="296"/>
    </row>
    <row r="104" spans="1:10" s="255" customFormat="1" x14ac:dyDescent="0.2">
      <c r="A104" s="230">
        <v>89</v>
      </c>
      <c r="B104" s="298" t="s">
        <v>611</v>
      </c>
      <c r="C104" s="277" t="s">
        <v>162</v>
      </c>
      <c r="D104" s="277" t="s">
        <v>162</v>
      </c>
      <c r="E104" s="277" t="s">
        <v>162</v>
      </c>
      <c r="F104" s="277" t="s">
        <v>162</v>
      </c>
      <c r="G104" s="277" t="s">
        <v>162</v>
      </c>
      <c r="H104" s="277" t="s">
        <v>162</v>
      </c>
      <c r="I104" s="277" t="s">
        <v>162</v>
      </c>
      <c r="J104" s="299" t="s">
        <v>162</v>
      </c>
    </row>
    <row r="105" spans="1:10" s="255" customFormat="1" x14ac:dyDescent="0.2">
      <c r="A105" s="230">
        <v>90</v>
      </c>
      <c r="B105" s="298" t="s">
        <v>612</v>
      </c>
      <c r="C105" s="277" t="s">
        <v>162</v>
      </c>
      <c r="D105" s="277" t="s">
        <v>162</v>
      </c>
      <c r="E105" s="277" t="s">
        <v>162</v>
      </c>
      <c r="F105" s="277" t="s">
        <v>162</v>
      </c>
      <c r="G105" s="277" t="s">
        <v>162</v>
      </c>
      <c r="H105" s="277" t="s">
        <v>162</v>
      </c>
      <c r="I105" s="277" t="s">
        <v>162</v>
      </c>
      <c r="J105" s="299" t="s">
        <v>162</v>
      </c>
    </row>
    <row r="106" spans="1:10" s="255" customFormat="1" x14ac:dyDescent="0.2">
      <c r="A106" s="230">
        <v>91</v>
      </c>
      <c r="B106" s="298" t="s">
        <v>613</v>
      </c>
      <c r="C106" s="277" t="s">
        <v>165</v>
      </c>
      <c r="D106" s="277" t="s">
        <v>165</v>
      </c>
      <c r="E106" s="277" t="s">
        <v>165</v>
      </c>
      <c r="F106" s="277" t="s">
        <v>165</v>
      </c>
      <c r="G106" s="277" t="s">
        <v>165</v>
      </c>
      <c r="H106" s="277" t="s">
        <v>165</v>
      </c>
      <c r="I106" s="277" t="s">
        <v>165</v>
      </c>
      <c r="J106" s="299" t="s">
        <v>165</v>
      </c>
    </row>
    <row r="107" spans="1:10" s="255" customFormat="1" x14ac:dyDescent="0.2">
      <c r="A107" s="230">
        <v>92</v>
      </c>
      <c r="B107" s="298" t="s">
        <v>614</v>
      </c>
      <c r="C107" s="277" t="s">
        <v>165</v>
      </c>
      <c r="D107" s="277" t="s">
        <v>165</v>
      </c>
      <c r="E107" s="277" t="s">
        <v>165</v>
      </c>
      <c r="F107" s="277" t="s">
        <v>165</v>
      </c>
      <c r="G107" s="277" t="s">
        <v>165</v>
      </c>
      <c r="H107" s="277" t="s">
        <v>165</v>
      </c>
      <c r="I107" s="277">
        <v>10</v>
      </c>
      <c r="J107" s="299" t="s">
        <v>165</v>
      </c>
    </row>
    <row r="108" spans="1:10" s="255" customFormat="1" x14ac:dyDescent="0.2">
      <c r="A108" s="230">
        <v>93</v>
      </c>
      <c r="B108" s="298" t="s">
        <v>615</v>
      </c>
      <c r="C108" s="277">
        <v>10</v>
      </c>
      <c r="D108" s="277" t="s">
        <v>165</v>
      </c>
      <c r="E108" s="277">
        <v>8</v>
      </c>
      <c r="F108" s="277" t="s">
        <v>165</v>
      </c>
      <c r="G108" s="277" t="s">
        <v>165</v>
      </c>
      <c r="H108" s="277" t="s">
        <v>165</v>
      </c>
      <c r="I108" s="277">
        <v>23</v>
      </c>
      <c r="J108" s="299">
        <v>2.4300000000000002</v>
      </c>
    </row>
    <row r="109" spans="1:10" s="255" customFormat="1" x14ac:dyDescent="0.2">
      <c r="A109" s="230">
        <v>94</v>
      </c>
      <c r="B109" s="298" t="s">
        <v>616</v>
      </c>
      <c r="C109" s="277">
        <v>23</v>
      </c>
      <c r="D109" s="277" t="s">
        <v>165</v>
      </c>
      <c r="E109" s="277">
        <v>18</v>
      </c>
      <c r="F109" s="277">
        <v>7</v>
      </c>
      <c r="G109" s="277">
        <v>8</v>
      </c>
      <c r="H109" s="277" t="s">
        <v>165</v>
      </c>
      <c r="I109" s="277">
        <v>57</v>
      </c>
      <c r="J109" s="299">
        <v>2.5</v>
      </c>
    </row>
    <row r="110" spans="1:10" s="255" customFormat="1" x14ac:dyDescent="0.2">
      <c r="A110" s="230">
        <v>95</v>
      </c>
      <c r="B110" s="298" t="s">
        <v>617</v>
      </c>
      <c r="C110" s="277">
        <v>46</v>
      </c>
      <c r="D110" s="277">
        <v>15</v>
      </c>
      <c r="E110" s="277">
        <v>31</v>
      </c>
      <c r="F110" s="277">
        <v>15</v>
      </c>
      <c r="G110" s="277">
        <v>11</v>
      </c>
      <c r="H110" s="277" t="s">
        <v>165</v>
      </c>
      <c r="I110" s="277">
        <v>100</v>
      </c>
      <c r="J110" s="299">
        <v>2.15</v>
      </c>
    </row>
    <row r="111" spans="1:10" s="255" customFormat="1" x14ac:dyDescent="0.2">
      <c r="A111" s="230">
        <v>96</v>
      </c>
      <c r="B111" s="298" t="s">
        <v>618</v>
      </c>
      <c r="C111" s="277">
        <v>96</v>
      </c>
      <c r="D111" s="277">
        <v>53</v>
      </c>
      <c r="E111" s="277">
        <v>43</v>
      </c>
      <c r="F111" s="277">
        <v>28</v>
      </c>
      <c r="G111" s="277">
        <v>12</v>
      </c>
      <c r="H111" s="277" t="s">
        <v>165</v>
      </c>
      <c r="I111" s="277">
        <v>158</v>
      </c>
      <c r="J111" s="299">
        <v>1.64</v>
      </c>
    </row>
    <row r="112" spans="1:10" s="255" customFormat="1" x14ac:dyDescent="0.2">
      <c r="A112" s="230">
        <v>97</v>
      </c>
      <c r="B112" s="298" t="s">
        <v>619</v>
      </c>
      <c r="C112" s="277">
        <v>158</v>
      </c>
      <c r="D112" s="277">
        <v>114</v>
      </c>
      <c r="E112" s="277">
        <v>44</v>
      </c>
      <c r="F112" s="277">
        <v>34</v>
      </c>
      <c r="G112" s="277">
        <v>8</v>
      </c>
      <c r="H112" s="277" t="s">
        <v>165</v>
      </c>
      <c r="I112" s="277">
        <v>213</v>
      </c>
      <c r="J112" s="299">
        <v>1.35</v>
      </c>
    </row>
    <row r="113" spans="1:10" s="255" customFormat="1" x14ac:dyDescent="0.2">
      <c r="A113" s="230">
        <v>98</v>
      </c>
      <c r="B113" s="298" t="s">
        <v>620</v>
      </c>
      <c r="C113" s="277">
        <v>254</v>
      </c>
      <c r="D113" s="277">
        <v>217</v>
      </c>
      <c r="E113" s="277">
        <v>37</v>
      </c>
      <c r="F113" s="277">
        <v>32</v>
      </c>
      <c r="G113" s="277" t="s">
        <v>165</v>
      </c>
      <c r="H113" s="277" t="s">
        <v>165</v>
      </c>
      <c r="I113" s="277">
        <v>297</v>
      </c>
      <c r="J113" s="299">
        <v>1.17</v>
      </c>
    </row>
    <row r="114" spans="1:10" s="255" customFormat="1" x14ac:dyDescent="0.2">
      <c r="A114" s="230">
        <v>99</v>
      </c>
      <c r="B114" s="298" t="s">
        <v>621</v>
      </c>
      <c r="C114" s="277">
        <v>333</v>
      </c>
      <c r="D114" s="277">
        <v>298</v>
      </c>
      <c r="E114" s="277">
        <v>35</v>
      </c>
      <c r="F114" s="277">
        <v>31</v>
      </c>
      <c r="G114" s="277" t="s">
        <v>165</v>
      </c>
      <c r="H114" s="277" t="s">
        <v>165</v>
      </c>
      <c r="I114" s="277">
        <v>375</v>
      </c>
      <c r="J114" s="299">
        <v>1.1200000000000001</v>
      </c>
    </row>
    <row r="115" spans="1:10" s="255" customFormat="1" x14ac:dyDescent="0.2">
      <c r="A115" s="230">
        <v>100</v>
      </c>
      <c r="B115" s="298" t="s">
        <v>622</v>
      </c>
      <c r="C115" s="277">
        <v>614</v>
      </c>
      <c r="D115" s="277">
        <v>568</v>
      </c>
      <c r="E115" s="277">
        <v>46</v>
      </c>
      <c r="F115" s="277">
        <v>42</v>
      </c>
      <c r="G115" s="277" t="s">
        <v>165</v>
      </c>
      <c r="H115" s="277" t="s">
        <v>165</v>
      </c>
      <c r="I115" s="277">
        <v>665</v>
      </c>
      <c r="J115" s="299">
        <v>1.08</v>
      </c>
    </row>
    <row r="116" spans="1:10" s="255" customFormat="1" x14ac:dyDescent="0.2">
      <c r="A116" s="230">
        <v>101</v>
      </c>
      <c r="B116" s="298" t="s">
        <v>623</v>
      </c>
      <c r="C116" s="277">
        <v>862</v>
      </c>
      <c r="D116" s="277">
        <v>815</v>
      </c>
      <c r="E116" s="277">
        <v>47</v>
      </c>
      <c r="F116" s="277">
        <v>43</v>
      </c>
      <c r="G116" s="277" t="s">
        <v>165</v>
      </c>
      <c r="H116" s="277" t="s">
        <v>165</v>
      </c>
      <c r="I116" s="277">
        <v>915</v>
      </c>
      <c r="J116" s="299">
        <v>1.06</v>
      </c>
    </row>
    <row r="117" spans="1:10" s="255" customFormat="1" x14ac:dyDescent="0.2">
      <c r="A117" s="230">
        <v>102</v>
      </c>
      <c r="B117" s="298" t="s">
        <v>624</v>
      </c>
      <c r="C117" s="277">
        <v>718</v>
      </c>
      <c r="D117" s="277">
        <v>684</v>
      </c>
      <c r="E117" s="277">
        <v>34</v>
      </c>
      <c r="F117" s="277">
        <v>29</v>
      </c>
      <c r="G117" s="277" t="s">
        <v>165</v>
      </c>
      <c r="H117" s="277" t="s">
        <v>165</v>
      </c>
      <c r="I117" s="277">
        <v>763</v>
      </c>
      <c r="J117" s="299">
        <v>1.06</v>
      </c>
    </row>
    <row r="118" spans="1:10" s="255" customFormat="1" x14ac:dyDescent="0.2">
      <c r="A118" s="230">
        <v>103</v>
      </c>
      <c r="B118" s="298" t="s">
        <v>625</v>
      </c>
      <c r="C118" s="277">
        <v>808</v>
      </c>
      <c r="D118" s="277">
        <v>768</v>
      </c>
      <c r="E118" s="277">
        <v>40</v>
      </c>
      <c r="F118" s="277">
        <v>30</v>
      </c>
      <c r="G118" s="277">
        <v>8</v>
      </c>
      <c r="H118" s="277" t="s">
        <v>165</v>
      </c>
      <c r="I118" s="277">
        <v>860</v>
      </c>
      <c r="J118" s="299">
        <v>1.06</v>
      </c>
    </row>
    <row r="119" spans="1:10" s="255" customFormat="1" x14ac:dyDescent="0.2">
      <c r="A119" s="230">
        <v>104</v>
      </c>
      <c r="B119" s="300" t="s">
        <v>626</v>
      </c>
      <c r="C119" s="301">
        <v>3926</v>
      </c>
      <c r="D119" s="301">
        <v>3540</v>
      </c>
      <c r="E119" s="301">
        <v>386</v>
      </c>
      <c r="F119" s="301">
        <v>294</v>
      </c>
      <c r="G119" s="301">
        <v>68</v>
      </c>
      <c r="H119" s="301">
        <v>24</v>
      </c>
      <c r="I119" s="301">
        <v>4438</v>
      </c>
      <c r="J119" s="302">
        <v>1.1299999999999999</v>
      </c>
    </row>
    <row r="120" spans="1:10" s="255" customFormat="1" x14ac:dyDescent="0.2">
      <c r="A120" s="230">
        <v>105</v>
      </c>
      <c r="B120" s="298" t="s">
        <v>627</v>
      </c>
      <c r="C120" s="277" t="s">
        <v>162</v>
      </c>
      <c r="D120" s="277" t="s">
        <v>162</v>
      </c>
      <c r="E120" s="277" t="s">
        <v>162</v>
      </c>
      <c r="F120" s="277" t="s">
        <v>162</v>
      </c>
      <c r="G120" s="277" t="s">
        <v>162</v>
      </c>
      <c r="H120" s="277" t="s">
        <v>162</v>
      </c>
      <c r="I120" s="277" t="s">
        <v>162</v>
      </c>
      <c r="J120" s="299" t="s">
        <v>162</v>
      </c>
    </row>
    <row r="121" spans="1:10" s="255" customFormat="1" x14ac:dyDescent="0.2">
      <c r="A121" s="230">
        <v>106</v>
      </c>
      <c r="B121" s="303" t="s">
        <v>628</v>
      </c>
      <c r="C121" s="277" t="s">
        <v>165</v>
      </c>
      <c r="D121" s="277" t="s">
        <v>165</v>
      </c>
      <c r="E121" s="277" t="s">
        <v>165</v>
      </c>
      <c r="F121" s="277" t="s">
        <v>165</v>
      </c>
      <c r="G121" s="277" t="s">
        <v>165</v>
      </c>
      <c r="H121" s="277" t="s">
        <v>165</v>
      </c>
      <c r="I121" s="277">
        <v>12</v>
      </c>
      <c r="J121" s="299" t="s">
        <v>165</v>
      </c>
    </row>
    <row r="122" spans="1:10" s="255" customFormat="1" x14ac:dyDescent="0.2">
      <c r="A122" s="230">
        <v>107</v>
      </c>
      <c r="B122" s="303" t="s">
        <v>629</v>
      </c>
      <c r="C122" s="277">
        <v>32</v>
      </c>
      <c r="D122" s="277">
        <v>7</v>
      </c>
      <c r="E122" s="277">
        <v>26</v>
      </c>
      <c r="F122" s="277">
        <v>10</v>
      </c>
      <c r="G122" s="277">
        <v>11</v>
      </c>
      <c r="H122" s="277">
        <v>5</v>
      </c>
      <c r="I122" s="277">
        <v>80</v>
      </c>
      <c r="J122" s="299">
        <v>2.48</v>
      </c>
    </row>
    <row r="123" spans="1:10" s="255" customFormat="1" x14ac:dyDescent="0.2">
      <c r="A123" s="230">
        <v>108</v>
      </c>
      <c r="B123" s="303" t="s">
        <v>630</v>
      </c>
      <c r="C123" s="277">
        <v>143</v>
      </c>
      <c r="D123" s="277">
        <v>69</v>
      </c>
      <c r="E123" s="277">
        <v>74</v>
      </c>
      <c r="F123" s="277">
        <v>44</v>
      </c>
      <c r="G123" s="277">
        <v>23</v>
      </c>
      <c r="H123" s="277">
        <v>8</v>
      </c>
      <c r="I123" s="277">
        <v>257</v>
      </c>
      <c r="J123" s="299">
        <v>1.8</v>
      </c>
    </row>
    <row r="124" spans="1:10" s="255" customFormat="1" x14ac:dyDescent="0.2">
      <c r="A124" s="230">
        <v>109</v>
      </c>
      <c r="B124" s="303" t="s">
        <v>631</v>
      </c>
      <c r="C124" s="277">
        <v>412</v>
      </c>
      <c r="D124" s="277">
        <v>332</v>
      </c>
      <c r="E124" s="277">
        <v>80</v>
      </c>
      <c r="F124" s="277">
        <v>66</v>
      </c>
      <c r="G124" s="277">
        <v>11</v>
      </c>
      <c r="H124" s="277" t="s">
        <v>165</v>
      </c>
      <c r="I124" s="277">
        <v>510</v>
      </c>
      <c r="J124" s="299">
        <v>1.24</v>
      </c>
    </row>
    <row r="125" spans="1:10" s="255" customFormat="1" x14ac:dyDescent="0.2">
      <c r="A125" s="230">
        <v>110</v>
      </c>
      <c r="B125" s="303" t="s">
        <v>632</v>
      </c>
      <c r="C125" s="277">
        <v>3334</v>
      </c>
      <c r="D125" s="277">
        <v>3132</v>
      </c>
      <c r="E125" s="277">
        <v>202</v>
      </c>
      <c r="F125" s="277">
        <v>174</v>
      </c>
      <c r="G125" s="277">
        <v>21</v>
      </c>
      <c r="H125" s="277">
        <v>7</v>
      </c>
      <c r="I125" s="277">
        <v>3578</v>
      </c>
      <c r="J125" s="299">
        <v>1.07</v>
      </c>
    </row>
    <row r="126" spans="1:10" s="255" customFormat="1" ht="18" customHeight="1" x14ac:dyDescent="0.2">
      <c r="A126" s="230"/>
      <c r="B126" s="304"/>
      <c r="C126" s="668" t="s">
        <v>28</v>
      </c>
      <c r="D126" s="669"/>
      <c r="E126" s="296"/>
      <c r="F126" s="296"/>
      <c r="G126" s="296"/>
      <c r="H126" s="296"/>
      <c r="I126" s="296"/>
      <c r="J126" s="296"/>
    </row>
    <row r="127" spans="1:10" s="255" customFormat="1" x14ac:dyDescent="0.2">
      <c r="A127" s="230">
        <v>111</v>
      </c>
      <c r="B127" s="298" t="s">
        <v>611</v>
      </c>
      <c r="C127" s="277">
        <v>92</v>
      </c>
      <c r="D127" s="277">
        <v>70</v>
      </c>
      <c r="E127" s="277">
        <v>22</v>
      </c>
      <c r="F127" s="277">
        <v>12</v>
      </c>
      <c r="G127" s="277">
        <v>6</v>
      </c>
      <c r="H127" s="277" t="s">
        <v>165</v>
      </c>
      <c r="I127" s="277">
        <v>129</v>
      </c>
      <c r="J127" s="299">
        <v>1.41</v>
      </c>
    </row>
    <row r="128" spans="1:10" s="255" customFormat="1" x14ac:dyDescent="0.2">
      <c r="A128" s="230">
        <v>112</v>
      </c>
      <c r="B128" s="298" t="s">
        <v>612</v>
      </c>
      <c r="C128" s="277">
        <v>815</v>
      </c>
      <c r="D128" s="277">
        <v>572</v>
      </c>
      <c r="E128" s="277">
        <v>242</v>
      </c>
      <c r="F128" s="277">
        <v>178</v>
      </c>
      <c r="G128" s="277">
        <v>43</v>
      </c>
      <c r="H128" s="277">
        <v>22</v>
      </c>
      <c r="I128" s="277">
        <v>1154</v>
      </c>
      <c r="J128" s="299">
        <v>1.42</v>
      </c>
    </row>
    <row r="129" spans="1:10" s="255" customFormat="1" x14ac:dyDescent="0.2">
      <c r="A129" s="230">
        <v>113</v>
      </c>
      <c r="B129" s="298" t="s">
        <v>613</v>
      </c>
      <c r="C129" s="277">
        <v>1104</v>
      </c>
      <c r="D129" s="277">
        <v>620</v>
      </c>
      <c r="E129" s="277">
        <v>484</v>
      </c>
      <c r="F129" s="277">
        <v>330</v>
      </c>
      <c r="G129" s="277">
        <v>107</v>
      </c>
      <c r="H129" s="277">
        <v>48</v>
      </c>
      <c r="I129" s="277">
        <v>1810</v>
      </c>
      <c r="J129" s="299">
        <v>1.64</v>
      </c>
    </row>
    <row r="130" spans="1:10" s="255" customFormat="1" x14ac:dyDescent="0.2">
      <c r="A130" s="230">
        <v>114</v>
      </c>
      <c r="B130" s="298" t="s">
        <v>614</v>
      </c>
      <c r="C130" s="277">
        <v>1008</v>
      </c>
      <c r="D130" s="277">
        <v>444</v>
      </c>
      <c r="E130" s="277">
        <v>564</v>
      </c>
      <c r="F130" s="277">
        <v>298</v>
      </c>
      <c r="G130" s="277">
        <v>158</v>
      </c>
      <c r="H130" s="277">
        <v>107</v>
      </c>
      <c r="I130" s="277">
        <v>1980</v>
      </c>
      <c r="J130" s="299">
        <v>1.96</v>
      </c>
    </row>
    <row r="131" spans="1:10" s="255" customFormat="1" x14ac:dyDescent="0.2">
      <c r="A131" s="230">
        <v>115</v>
      </c>
      <c r="B131" s="298" t="s">
        <v>615</v>
      </c>
      <c r="C131" s="277">
        <v>870</v>
      </c>
      <c r="D131" s="277">
        <v>307</v>
      </c>
      <c r="E131" s="277">
        <v>563</v>
      </c>
      <c r="F131" s="277">
        <v>235</v>
      </c>
      <c r="G131" s="277">
        <v>176</v>
      </c>
      <c r="H131" s="277">
        <v>152</v>
      </c>
      <c r="I131" s="277">
        <v>1973</v>
      </c>
      <c r="J131" s="299">
        <v>2.27</v>
      </c>
    </row>
    <row r="132" spans="1:10" s="255" customFormat="1" x14ac:dyDescent="0.2">
      <c r="A132" s="230">
        <v>116</v>
      </c>
      <c r="B132" s="298" t="s">
        <v>616</v>
      </c>
      <c r="C132" s="277">
        <v>966</v>
      </c>
      <c r="D132" s="277">
        <v>312</v>
      </c>
      <c r="E132" s="277">
        <v>655</v>
      </c>
      <c r="F132" s="277">
        <v>275</v>
      </c>
      <c r="G132" s="277">
        <v>208</v>
      </c>
      <c r="H132" s="277">
        <v>172</v>
      </c>
      <c r="I132" s="277">
        <v>2231</v>
      </c>
      <c r="J132" s="299">
        <v>2.31</v>
      </c>
    </row>
    <row r="133" spans="1:10" s="255" customFormat="1" x14ac:dyDescent="0.2">
      <c r="A133" s="230">
        <v>117</v>
      </c>
      <c r="B133" s="298" t="s">
        <v>617</v>
      </c>
      <c r="C133" s="277">
        <v>1227</v>
      </c>
      <c r="D133" s="277">
        <v>441</v>
      </c>
      <c r="E133" s="277">
        <v>786</v>
      </c>
      <c r="F133" s="277">
        <v>411</v>
      </c>
      <c r="G133" s="277">
        <v>240</v>
      </c>
      <c r="H133" s="277">
        <v>136</v>
      </c>
      <c r="I133" s="277">
        <v>2565</v>
      </c>
      <c r="J133" s="299">
        <v>2.09</v>
      </c>
    </row>
    <row r="134" spans="1:10" s="255" customFormat="1" x14ac:dyDescent="0.2">
      <c r="A134" s="230">
        <v>118</v>
      </c>
      <c r="B134" s="298" t="s">
        <v>618</v>
      </c>
      <c r="C134" s="277">
        <v>1234</v>
      </c>
      <c r="D134" s="277">
        <v>531</v>
      </c>
      <c r="E134" s="277">
        <v>703</v>
      </c>
      <c r="F134" s="277">
        <v>459</v>
      </c>
      <c r="G134" s="277">
        <v>172</v>
      </c>
      <c r="H134" s="277">
        <v>73</v>
      </c>
      <c r="I134" s="277">
        <v>2277</v>
      </c>
      <c r="J134" s="299">
        <v>1.84</v>
      </c>
    </row>
    <row r="135" spans="1:10" s="255" customFormat="1" x14ac:dyDescent="0.2">
      <c r="A135" s="230">
        <v>119</v>
      </c>
      <c r="B135" s="298" t="s">
        <v>619</v>
      </c>
      <c r="C135" s="277">
        <v>1153</v>
      </c>
      <c r="D135" s="277">
        <v>594</v>
      </c>
      <c r="E135" s="277">
        <v>558</v>
      </c>
      <c r="F135" s="277">
        <v>445</v>
      </c>
      <c r="G135" s="277">
        <v>87</v>
      </c>
      <c r="H135" s="277">
        <v>27</v>
      </c>
      <c r="I135" s="277">
        <v>1858</v>
      </c>
      <c r="J135" s="299">
        <v>1.61</v>
      </c>
    </row>
    <row r="136" spans="1:10" s="255" customFormat="1" x14ac:dyDescent="0.2">
      <c r="A136" s="230">
        <v>120</v>
      </c>
      <c r="B136" s="298" t="s">
        <v>620</v>
      </c>
      <c r="C136" s="277">
        <v>1016</v>
      </c>
      <c r="D136" s="277">
        <v>632</v>
      </c>
      <c r="E136" s="277">
        <v>384</v>
      </c>
      <c r="F136" s="277">
        <v>345</v>
      </c>
      <c r="G136" s="277">
        <v>33</v>
      </c>
      <c r="H136" s="277">
        <v>7</v>
      </c>
      <c r="I136" s="277">
        <v>1449</v>
      </c>
      <c r="J136" s="299">
        <v>1.43</v>
      </c>
    </row>
    <row r="137" spans="1:10" s="255" customFormat="1" x14ac:dyDescent="0.2">
      <c r="A137" s="230">
        <v>121</v>
      </c>
      <c r="B137" s="298" t="s">
        <v>621</v>
      </c>
      <c r="C137" s="277">
        <v>771</v>
      </c>
      <c r="D137" s="277">
        <v>582</v>
      </c>
      <c r="E137" s="277">
        <v>189</v>
      </c>
      <c r="F137" s="277">
        <v>176</v>
      </c>
      <c r="G137" s="277">
        <v>10</v>
      </c>
      <c r="H137" s="277" t="s">
        <v>165</v>
      </c>
      <c r="I137" s="277">
        <v>978</v>
      </c>
      <c r="J137" s="299">
        <v>1.27</v>
      </c>
    </row>
    <row r="138" spans="1:10" s="255" customFormat="1" x14ac:dyDescent="0.2">
      <c r="A138" s="230">
        <v>122</v>
      </c>
      <c r="B138" s="298" t="s">
        <v>622</v>
      </c>
      <c r="C138" s="277">
        <v>1028</v>
      </c>
      <c r="D138" s="277">
        <v>869</v>
      </c>
      <c r="E138" s="277">
        <v>159</v>
      </c>
      <c r="F138" s="277">
        <v>150</v>
      </c>
      <c r="G138" s="277">
        <v>6</v>
      </c>
      <c r="H138" s="277" t="s">
        <v>165</v>
      </c>
      <c r="I138" s="277">
        <v>1199</v>
      </c>
      <c r="J138" s="299">
        <v>1.17</v>
      </c>
    </row>
    <row r="139" spans="1:10" s="255" customFormat="1" x14ac:dyDescent="0.2">
      <c r="A139" s="230">
        <v>123</v>
      </c>
      <c r="B139" s="298" t="s">
        <v>623</v>
      </c>
      <c r="C139" s="277">
        <v>1163</v>
      </c>
      <c r="D139" s="277">
        <v>1052</v>
      </c>
      <c r="E139" s="277">
        <v>111</v>
      </c>
      <c r="F139" s="277">
        <v>104</v>
      </c>
      <c r="G139" s="277">
        <v>6</v>
      </c>
      <c r="H139" s="277" t="s">
        <v>165</v>
      </c>
      <c r="I139" s="277">
        <v>1283</v>
      </c>
      <c r="J139" s="299">
        <v>1.1000000000000001</v>
      </c>
    </row>
    <row r="140" spans="1:10" s="255" customFormat="1" x14ac:dyDescent="0.2">
      <c r="A140" s="230">
        <v>124</v>
      </c>
      <c r="B140" s="298" t="s">
        <v>624</v>
      </c>
      <c r="C140" s="277">
        <v>863</v>
      </c>
      <c r="D140" s="277">
        <v>804</v>
      </c>
      <c r="E140" s="277">
        <v>59</v>
      </c>
      <c r="F140" s="277">
        <v>53</v>
      </c>
      <c r="G140" s="277" t="s">
        <v>165</v>
      </c>
      <c r="H140" s="277" t="s">
        <v>165</v>
      </c>
      <c r="I140" s="277">
        <v>933</v>
      </c>
      <c r="J140" s="299">
        <v>1.08</v>
      </c>
    </row>
    <row r="141" spans="1:10" s="255" customFormat="1" x14ac:dyDescent="0.2">
      <c r="A141" s="230">
        <v>125</v>
      </c>
      <c r="B141" s="298" t="s">
        <v>625</v>
      </c>
      <c r="C141" s="277">
        <v>931</v>
      </c>
      <c r="D141" s="277">
        <v>879</v>
      </c>
      <c r="E141" s="277">
        <v>52</v>
      </c>
      <c r="F141" s="277">
        <v>41</v>
      </c>
      <c r="G141" s="277">
        <v>9</v>
      </c>
      <c r="H141" s="277" t="s">
        <v>165</v>
      </c>
      <c r="I141" s="277">
        <v>997</v>
      </c>
      <c r="J141" s="299">
        <v>1.07</v>
      </c>
    </row>
    <row r="142" spans="1:10" s="255" customFormat="1" x14ac:dyDescent="0.2">
      <c r="A142" s="230">
        <v>126</v>
      </c>
      <c r="B142" s="300" t="s">
        <v>626</v>
      </c>
      <c r="C142" s="301">
        <v>14241</v>
      </c>
      <c r="D142" s="301">
        <v>8709</v>
      </c>
      <c r="E142" s="301">
        <v>5532</v>
      </c>
      <c r="F142" s="301">
        <v>3511</v>
      </c>
      <c r="G142" s="301">
        <v>1264</v>
      </c>
      <c r="H142" s="301">
        <v>758</v>
      </c>
      <c r="I142" s="301">
        <v>22817</v>
      </c>
      <c r="J142" s="302">
        <v>1.6</v>
      </c>
    </row>
    <row r="143" spans="1:10" s="255" customFormat="1" x14ac:dyDescent="0.2">
      <c r="A143" s="230">
        <v>127</v>
      </c>
      <c r="B143" s="298" t="s">
        <v>627</v>
      </c>
      <c r="C143" s="277">
        <v>906</v>
      </c>
      <c r="D143" s="277">
        <v>642</v>
      </c>
      <c r="E143" s="277">
        <v>264</v>
      </c>
      <c r="F143" s="277">
        <v>190</v>
      </c>
      <c r="G143" s="277">
        <v>48</v>
      </c>
      <c r="H143" s="277">
        <v>26</v>
      </c>
      <c r="I143" s="277">
        <v>1283</v>
      </c>
      <c r="J143" s="299">
        <v>1.42</v>
      </c>
    </row>
    <row r="144" spans="1:10" s="255" customFormat="1" x14ac:dyDescent="0.2">
      <c r="A144" s="230">
        <v>128</v>
      </c>
      <c r="B144" s="303" t="s">
        <v>628</v>
      </c>
      <c r="C144" s="277">
        <v>2112</v>
      </c>
      <c r="D144" s="277">
        <v>1064</v>
      </c>
      <c r="E144" s="277">
        <v>1048</v>
      </c>
      <c r="F144" s="277">
        <v>628</v>
      </c>
      <c r="G144" s="277">
        <v>265</v>
      </c>
      <c r="H144" s="277">
        <v>155</v>
      </c>
      <c r="I144" s="277">
        <v>3790</v>
      </c>
      <c r="J144" s="299">
        <v>1.79</v>
      </c>
    </row>
    <row r="145" spans="1:11" s="255" customFormat="1" x14ac:dyDescent="0.2">
      <c r="A145" s="230">
        <v>129</v>
      </c>
      <c r="B145" s="303" t="s">
        <v>629</v>
      </c>
      <c r="C145" s="277">
        <v>1836</v>
      </c>
      <c r="D145" s="277">
        <v>619</v>
      </c>
      <c r="E145" s="277">
        <v>1217</v>
      </c>
      <c r="F145" s="277">
        <v>509</v>
      </c>
      <c r="G145" s="277">
        <v>384</v>
      </c>
      <c r="H145" s="277">
        <v>324</v>
      </c>
      <c r="I145" s="277">
        <v>4205</v>
      </c>
      <c r="J145" s="299">
        <v>2.29</v>
      </c>
    </row>
    <row r="146" spans="1:11" s="255" customFormat="1" x14ac:dyDescent="0.2">
      <c r="A146" s="230">
        <v>130</v>
      </c>
      <c r="B146" s="303" t="s">
        <v>630</v>
      </c>
      <c r="C146" s="277">
        <v>2461</v>
      </c>
      <c r="D146" s="277">
        <v>972</v>
      </c>
      <c r="E146" s="277">
        <v>1490</v>
      </c>
      <c r="F146" s="277">
        <v>870</v>
      </c>
      <c r="G146" s="277">
        <v>412</v>
      </c>
      <c r="H146" s="277">
        <v>208</v>
      </c>
      <c r="I146" s="277">
        <v>4841</v>
      </c>
      <c r="J146" s="299">
        <v>1.97</v>
      </c>
    </row>
    <row r="147" spans="1:11" s="255" customFormat="1" x14ac:dyDescent="0.2">
      <c r="A147" s="230">
        <v>131</v>
      </c>
      <c r="B147" s="303" t="s">
        <v>631</v>
      </c>
      <c r="C147" s="277">
        <v>2169</v>
      </c>
      <c r="D147" s="277">
        <v>1226</v>
      </c>
      <c r="E147" s="277">
        <v>943</v>
      </c>
      <c r="F147" s="277">
        <v>790</v>
      </c>
      <c r="G147" s="277">
        <v>119</v>
      </c>
      <c r="H147" s="277">
        <v>34</v>
      </c>
      <c r="I147" s="277">
        <v>3307</v>
      </c>
      <c r="J147" s="299">
        <v>1.52</v>
      </c>
    </row>
    <row r="148" spans="1:11" s="255" customFormat="1" x14ac:dyDescent="0.2">
      <c r="A148" s="230">
        <v>132</v>
      </c>
      <c r="B148" s="303" t="s">
        <v>632</v>
      </c>
      <c r="C148" s="277">
        <v>4757</v>
      </c>
      <c r="D148" s="277">
        <v>4187</v>
      </c>
      <c r="E148" s="277">
        <v>570</v>
      </c>
      <c r="F148" s="277">
        <v>524</v>
      </c>
      <c r="G148" s="277">
        <v>35</v>
      </c>
      <c r="H148" s="277">
        <v>11</v>
      </c>
      <c r="I148" s="277">
        <v>5390</v>
      </c>
      <c r="J148" s="299">
        <v>1.1299999999999999</v>
      </c>
    </row>
    <row r="149" spans="1:11" s="255" customFormat="1" x14ac:dyDescent="0.2">
      <c r="A149" s="270"/>
      <c r="B149" s="306"/>
      <c r="C149" s="297"/>
      <c r="D149" s="297"/>
      <c r="E149" s="297"/>
      <c r="F149" s="297"/>
      <c r="G149" s="297"/>
      <c r="H149" s="297"/>
      <c r="I149" s="297"/>
      <c r="J149" s="297"/>
      <c r="K149" s="297"/>
    </row>
    <row r="150" spans="1:11" s="255" customFormat="1" ht="11.25" customHeight="1" x14ac:dyDescent="0.2">
      <c r="A150" s="233" t="s">
        <v>558</v>
      </c>
      <c r="B150" s="304"/>
      <c r="C150" s="233"/>
      <c r="D150" s="307"/>
      <c r="E150" s="307"/>
      <c r="F150" s="307"/>
      <c r="G150" s="307"/>
      <c r="H150" s="307"/>
      <c r="I150" s="307"/>
      <c r="J150" s="307"/>
    </row>
    <row r="151" spans="1:11" s="255" customFormat="1" x14ac:dyDescent="0.2">
      <c r="A151" s="230"/>
      <c r="B151" s="308"/>
      <c r="C151" s="308"/>
      <c r="J151" s="309"/>
    </row>
    <row r="152" spans="1:11" s="255" customFormat="1" x14ac:dyDescent="0.2">
      <c r="A152" s="230"/>
      <c r="B152" s="308"/>
      <c r="C152" s="308"/>
      <c r="J152" s="309"/>
    </row>
    <row r="153" spans="1:11" s="255" customFormat="1" x14ac:dyDescent="0.2">
      <c r="A153" s="230"/>
      <c r="B153" s="308"/>
      <c r="C153" s="308"/>
      <c r="J153" s="309"/>
    </row>
    <row r="154" spans="1:11" s="255" customFormat="1" x14ac:dyDescent="0.2">
      <c r="A154" s="230"/>
      <c r="B154" s="308"/>
      <c r="C154" s="308"/>
      <c r="J154" s="309"/>
    </row>
    <row r="155" spans="1:11" s="255" customFormat="1" x14ac:dyDescent="0.2">
      <c r="A155" s="230"/>
      <c r="B155" s="308"/>
      <c r="C155" s="308"/>
      <c r="J155" s="309"/>
    </row>
    <row r="156" spans="1:11" s="255" customFormat="1" x14ac:dyDescent="0.2">
      <c r="A156" s="230"/>
      <c r="B156" s="308"/>
      <c r="C156" s="308"/>
      <c r="J156" s="309"/>
    </row>
    <row r="157" spans="1:11" s="255" customFormat="1" x14ac:dyDescent="0.2">
      <c r="A157" s="230"/>
      <c r="B157" s="308"/>
      <c r="C157" s="308"/>
      <c r="J157" s="309"/>
    </row>
    <row r="158" spans="1:11" s="255" customFormat="1" x14ac:dyDescent="0.2">
      <c r="A158" s="230"/>
      <c r="B158" s="308"/>
      <c r="C158" s="308"/>
      <c r="J158" s="309"/>
    </row>
    <row r="159" spans="1:11" s="255" customFormat="1" x14ac:dyDescent="0.2">
      <c r="A159" s="230"/>
      <c r="B159" s="308"/>
      <c r="C159" s="308"/>
      <c r="J159" s="309"/>
    </row>
    <row r="160" spans="1:11" s="255" customFormat="1" x14ac:dyDescent="0.2">
      <c r="A160" s="230"/>
      <c r="B160" s="308"/>
      <c r="C160" s="308"/>
      <c r="J160" s="309"/>
    </row>
    <row r="161" spans="1:10" s="255" customFormat="1" x14ac:dyDescent="0.2">
      <c r="A161" s="230"/>
      <c r="B161" s="308"/>
      <c r="C161" s="308"/>
      <c r="J161" s="309"/>
    </row>
    <row r="162" spans="1:10" s="255" customFormat="1" x14ac:dyDescent="0.2">
      <c r="A162" s="230"/>
      <c r="B162" s="308"/>
      <c r="C162" s="308"/>
      <c r="J162" s="309"/>
    </row>
    <row r="163" spans="1:10" s="255" customFormat="1" x14ac:dyDescent="0.2">
      <c r="A163" s="230"/>
      <c r="B163" s="308"/>
      <c r="C163" s="308"/>
      <c r="J163" s="309"/>
    </row>
    <row r="164" spans="1:10" s="255" customFormat="1" x14ac:dyDescent="0.2">
      <c r="A164" s="230"/>
      <c r="B164" s="308"/>
      <c r="C164" s="308"/>
      <c r="J164" s="309"/>
    </row>
    <row r="165" spans="1:10" s="255" customFormat="1" x14ac:dyDescent="0.2">
      <c r="A165" s="230"/>
      <c r="B165" s="308"/>
      <c r="C165" s="308"/>
      <c r="J165" s="309"/>
    </row>
    <row r="166" spans="1:10" s="255" customFormat="1" x14ac:dyDescent="0.2">
      <c r="A166" s="230"/>
      <c r="B166" s="308"/>
      <c r="C166" s="308"/>
      <c r="J166" s="309"/>
    </row>
    <row r="167" spans="1:10" s="255" customFormat="1" x14ac:dyDescent="0.2">
      <c r="A167" s="230"/>
      <c r="B167" s="308"/>
      <c r="C167" s="308"/>
      <c r="J167" s="309"/>
    </row>
    <row r="168" spans="1:10" s="255" customFormat="1" x14ac:dyDescent="0.2">
      <c r="A168" s="230"/>
      <c r="B168" s="308"/>
      <c r="C168" s="308"/>
      <c r="J168" s="309"/>
    </row>
    <row r="169" spans="1:10" s="255" customFormat="1" x14ac:dyDescent="0.2">
      <c r="A169" s="230"/>
      <c r="B169" s="308"/>
      <c r="C169" s="308"/>
      <c r="J169" s="309"/>
    </row>
    <row r="170" spans="1:10" s="255" customFormat="1" x14ac:dyDescent="0.2">
      <c r="A170" s="230"/>
      <c r="B170" s="308"/>
      <c r="C170" s="308"/>
      <c r="J170" s="309"/>
    </row>
    <row r="171" spans="1:10" s="255" customFormat="1" x14ac:dyDescent="0.2">
      <c r="A171" s="230"/>
      <c r="B171" s="308"/>
      <c r="C171" s="308"/>
      <c r="J171" s="309"/>
    </row>
    <row r="172" spans="1:10" s="255" customFormat="1" x14ac:dyDescent="0.2">
      <c r="A172" s="230"/>
      <c r="B172" s="308"/>
      <c r="C172" s="308"/>
      <c r="J172" s="309"/>
    </row>
    <row r="173" spans="1:10" s="255" customFormat="1" x14ac:dyDescent="0.2">
      <c r="A173" s="230"/>
      <c r="B173" s="308"/>
      <c r="C173" s="308"/>
      <c r="J173" s="309"/>
    </row>
    <row r="174" spans="1:10" s="255" customFormat="1" x14ac:dyDescent="0.2">
      <c r="A174" s="230"/>
      <c r="B174" s="308"/>
      <c r="C174" s="308"/>
      <c r="J174" s="309"/>
    </row>
    <row r="175" spans="1:10" s="255" customFormat="1" x14ac:dyDescent="0.2">
      <c r="A175" s="230"/>
      <c r="B175" s="308"/>
      <c r="C175" s="308"/>
      <c r="J175" s="309"/>
    </row>
    <row r="176" spans="1:10" s="255" customFormat="1" x14ac:dyDescent="0.2">
      <c r="A176" s="230"/>
      <c r="B176" s="308"/>
      <c r="C176" s="308"/>
      <c r="J176" s="309"/>
    </row>
    <row r="177" spans="1:10" s="255" customFormat="1" x14ac:dyDescent="0.2">
      <c r="A177" s="230"/>
      <c r="B177" s="308"/>
      <c r="C177" s="308"/>
      <c r="J177" s="309"/>
    </row>
    <row r="178" spans="1:10" s="255" customFormat="1" x14ac:dyDescent="0.2">
      <c r="A178" s="230"/>
      <c r="B178" s="308"/>
      <c r="C178" s="308"/>
      <c r="J178" s="309"/>
    </row>
    <row r="179" spans="1:10" s="255" customFormat="1" x14ac:dyDescent="0.2">
      <c r="A179" s="230"/>
      <c r="B179" s="308"/>
      <c r="C179" s="308"/>
      <c r="J179" s="309"/>
    </row>
    <row r="180" spans="1:10" s="255" customFormat="1" x14ac:dyDescent="0.2">
      <c r="A180" s="230"/>
      <c r="B180" s="308"/>
      <c r="C180" s="308"/>
      <c r="J180" s="309"/>
    </row>
    <row r="181" spans="1:10" s="255" customFormat="1" x14ac:dyDescent="0.2">
      <c r="A181" s="230"/>
      <c r="B181" s="308"/>
      <c r="C181" s="308"/>
      <c r="J181" s="309"/>
    </row>
    <row r="182" spans="1:10" s="255" customFormat="1" x14ac:dyDescent="0.2">
      <c r="A182" s="230"/>
      <c r="B182" s="308"/>
      <c r="C182" s="308"/>
      <c r="J182" s="309"/>
    </row>
    <row r="183" spans="1:10" s="255" customFormat="1" x14ac:dyDescent="0.2">
      <c r="A183" s="230"/>
      <c r="B183" s="308"/>
      <c r="C183" s="308"/>
      <c r="J183" s="309"/>
    </row>
    <row r="184" spans="1:10" s="255" customFormat="1" x14ac:dyDescent="0.2">
      <c r="A184" s="230"/>
      <c r="B184" s="308"/>
      <c r="C184" s="308"/>
      <c r="J184" s="309"/>
    </row>
    <row r="185" spans="1:10" s="255" customFormat="1" x14ac:dyDescent="0.2">
      <c r="A185" s="230"/>
      <c r="B185" s="308"/>
      <c r="C185" s="308"/>
      <c r="J185" s="309"/>
    </row>
    <row r="186" spans="1:10" s="255" customFormat="1" x14ac:dyDescent="0.2">
      <c r="A186" s="230"/>
      <c r="B186" s="308"/>
      <c r="C186" s="308"/>
      <c r="J186" s="309"/>
    </row>
    <row r="187" spans="1:10" s="255" customFormat="1" x14ac:dyDescent="0.2">
      <c r="A187" s="230"/>
      <c r="B187" s="308"/>
      <c r="C187" s="308"/>
      <c r="J187" s="309"/>
    </row>
    <row r="188" spans="1:10" s="255" customFormat="1" x14ac:dyDescent="0.2">
      <c r="A188" s="230"/>
      <c r="B188" s="308"/>
      <c r="C188" s="308"/>
      <c r="J188" s="309"/>
    </row>
    <row r="189" spans="1:10" s="255" customFormat="1" x14ac:dyDescent="0.2">
      <c r="A189" s="230"/>
      <c r="B189" s="308"/>
      <c r="C189" s="308"/>
      <c r="J189" s="309"/>
    </row>
    <row r="190" spans="1:10" s="255" customFormat="1" x14ac:dyDescent="0.2">
      <c r="A190" s="230"/>
      <c r="B190" s="308"/>
      <c r="C190" s="308"/>
      <c r="J190" s="309"/>
    </row>
    <row r="191" spans="1:10" s="255" customFormat="1" x14ac:dyDescent="0.2">
      <c r="A191" s="230"/>
      <c r="B191" s="308"/>
      <c r="C191" s="308"/>
      <c r="J191" s="309"/>
    </row>
    <row r="192" spans="1:10" s="255" customFormat="1" x14ac:dyDescent="0.2">
      <c r="A192" s="230"/>
      <c r="B192" s="308"/>
      <c r="C192" s="308"/>
      <c r="J192" s="309"/>
    </row>
    <row r="193" spans="1:10" s="255" customFormat="1" x14ac:dyDescent="0.2">
      <c r="A193" s="230"/>
      <c r="B193" s="308"/>
      <c r="C193" s="308"/>
      <c r="J193" s="309"/>
    </row>
    <row r="194" spans="1:10" s="255" customFormat="1" x14ac:dyDescent="0.2">
      <c r="A194" s="230"/>
      <c r="B194" s="308"/>
      <c r="C194" s="308"/>
      <c r="J194" s="309"/>
    </row>
    <row r="195" spans="1:10" s="255" customFormat="1" x14ac:dyDescent="0.2">
      <c r="A195" s="230"/>
      <c r="B195" s="308"/>
      <c r="C195" s="308"/>
      <c r="J195" s="309"/>
    </row>
    <row r="196" spans="1:10" s="255" customFormat="1" x14ac:dyDescent="0.2">
      <c r="A196" s="230"/>
      <c r="B196" s="308"/>
      <c r="C196" s="308"/>
      <c r="J196" s="309"/>
    </row>
    <row r="197" spans="1:10" s="255" customFormat="1" x14ac:dyDescent="0.2">
      <c r="A197" s="230"/>
      <c r="B197" s="308"/>
      <c r="C197" s="308"/>
      <c r="J197" s="309"/>
    </row>
    <row r="198" spans="1:10" s="255" customFormat="1" x14ac:dyDescent="0.2">
      <c r="A198" s="230"/>
      <c r="B198" s="308"/>
      <c r="C198" s="308"/>
      <c r="J198" s="309"/>
    </row>
    <row r="199" spans="1:10" s="255" customFormat="1" x14ac:dyDescent="0.2">
      <c r="A199" s="230"/>
      <c r="B199" s="308"/>
      <c r="C199" s="308"/>
      <c r="J199" s="309"/>
    </row>
    <row r="200" spans="1:10" s="255" customFormat="1" x14ac:dyDescent="0.2">
      <c r="A200" s="230"/>
      <c r="B200" s="308"/>
      <c r="C200" s="308"/>
      <c r="J200" s="309"/>
    </row>
    <row r="201" spans="1:10" s="255" customFormat="1" x14ac:dyDescent="0.2">
      <c r="A201" s="230"/>
      <c r="B201" s="308"/>
      <c r="C201" s="308"/>
      <c r="J201" s="309"/>
    </row>
    <row r="202" spans="1:10" s="255" customFormat="1" x14ac:dyDescent="0.2">
      <c r="A202" s="230"/>
      <c r="B202" s="308"/>
      <c r="C202" s="308"/>
      <c r="J202" s="309"/>
    </row>
    <row r="203" spans="1:10" s="255" customFormat="1" x14ac:dyDescent="0.2">
      <c r="A203" s="230"/>
      <c r="B203" s="308"/>
      <c r="C203" s="308"/>
      <c r="J203" s="309"/>
    </row>
    <row r="204" spans="1:10" s="255" customFormat="1" x14ac:dyDescent="0.2">
      <c r="A204" s="230"/>
      <c r="B204" s="308"/>
      <c r="C204" s="308"/>
      <c r="J204" s="309"/>
    </row>
    <row r="205" spans="1:10" s="255" customFormat="1" x14ac:dyDescent="0.2">
      <c r="A205" s="230"/>
      <c r="B205" s="308"/>
      <c r="C205" s="308"/>
      <c r="J205" s="309"/>
    </row>
    <row r="206" spans="1:10" s="255" customFormat="1" x14ac:dyDescent="0.2">
      <c r="A206" s="230"/>
      <c r="B206" s="308"/>
      <c r="C206" s="308"/>
      <c r="J206" s="309"/>
    </row>
    <row r="207" spans="1:10" s="255" customFormat="1" x14ac:dyDescent="0.2">
      <c r="A207" s="230"/>
      <c r="B207" s="308"/>
      <c r="C207" s="308"/>
      <c r="J207" s="309"/>
    </row>
    <row r="208" spans="1:10" s="255" customFormat="1" x14ac:dyDescent="0.2">
      <c r="A208" s="230"/>
      <c r="B208" s="308"/>
      <c r="C208" s="308"/>
      <c r="J208" s="309"/>
    </row>
    <row r="209" spans="1:10" s="255" customFormat="1" x14ac:dyDescent="0.2">
      <c r="A209" s="230"/>
      <c r="B209" s="308"/>
      <c r="C209" s="308"/>
      <c r="J209" s="309"/>
    </row>
    <row r="210" spans="1:10" s="255" customFormat="1" x14ac:dyDescent="0.2">
      <c r="A210" s="230"/>
      <c r="B210" s="308"/>
      <c r="C210" s="308"/>
      <c r="J210" s="309"/>
    </row>
    <row r="211" spans="1:10" s="255" customFormat="1" x14ac:dyDescent="0.2">
      <c r="A211" s="230"/>
      <c r="B211" s="308"/>
      <c r="C211" s="308"/>
      <c r="J211" s="309"/>
    </row>
    <row r="212" spans="1:10" s="255" customFormat="1" x14ac:dyDescent="0.2">
      <c r="A212" s="230"/>
      <c r="B212" s="308"/>
      <c r="C212" s="308"/>
      <c r="J212" s="309"/>
    </row>
    <row r="213" spans="1:10" s="255" customFormat="1" x14ac:dyDescent="0.2">
      <c r="A213" s="230"/>
      <c r="B213" s="308"/>
      <c r="C213" s="308"/>
      <c r="J213" s="309"/>
    </row>
    <row r="214" spans="1:10" s="255" customFormat="1" x14ac:dyDescent="0.2">
      <c r="A214" s="230"/>
      <c r="B214" s="308"/>
      <c r="C214" s="308"/>
      <c r="J214" s="309"/>
    </row>
    <row r="215" spans="1:10" s="255" customFormat="1" x14ac:dyDescent="0.2">
      <c r="A215" s="230"/>
      <c r="B215" s="308"/>
      <c r="C215" s="308"/>
      <c r="J215" s="309"/>
    </row>
    <row r="216" spans="1:10" s="255" customFormat="1" x14ac:dyDescent="0.2">
      <c r="A216" s="230"/>
      <c r="B216" s="308"/>
      <c r="C216" s="308"/>
      <c r="J216" s="309"/>
    </row>
    <row r="217" spans="1:10" s="255" customFormat="1" x14ac:dyDescent="0.2">
      <c r="A217" s="230"/>
      <c r="B217" s="308"/>
      <c r="C217" s="308"/>
      <c r="J217" s="309"/>
    </row>
    <row r="218" spans="1:10" s="255" customFormat="1" x14ac:dyDescent="0.2">
      <c r="A218" s="230"/>
      <c r="B218" s="308"/>
      <c r="C218" s="308"/>
      <c r="J218" s="309"/>
    </row>
    <row r="219" spans="1:10" s="255" customFormat="1" x14ac:dyDescent="0.2">
      <c r="A219" s="230"/>
      <c r="B219" s="308"/>
      <c r="C219" s="308"/>
      <c r="J219" s="309"/>
    </row>
    <row r="220" spans="1:10" s="255" customFormat="1" x14ac:dyDescent="0.2">
      <c r="A220" s="230"/>
      <c r="B220" s="308"/>
      <c r="C220" s="308"/>
      <c r="J220" s="309"/>
    </row>
    <row r="221" spans="1:10" s="255" customFormat="1" x14ac:dyDescent="0.2">
      <c r="A221" s="230"/>
      <c r="B221" s="308"/>
      <c r="C221" s="308"/>
      <c r="J221" s="309"/>
    </row>
    <row r="222" spans="1:10" s="255" customFormat="1" x14ac:dyDescent="0.2">
      <c r="A222" s="230"/>
      <c r="B222" s="308"/>
      <c r="C222" s="308"/>
      <c r="J222" s="309"/>
    </row>
    <row r="223" spans="1:10" s="255" customFormat="1" x14ac:dyDescent="0.2">
      <c r="A223" s="230"/>
      <c r="B223" s="308"/>
      <c r="C223" s="308"/>
      <c r="J223" s="309"/>
    </row>
    <row r="224" spans="1:10" s="255" customFormat="1" x14ac:dyDescent="0.2">
      <c r="A224" s="230"/>
      <c r="B224" s="308"/>
      <c r="C224" s="308"/>
      <c r="J224" s="309"/>
    </row>
    <row r="225" spans="1:10" s="255" customFormat="1" x14ac:dyDescent="0.2">
      <c r="A225" s="230"/>
      <c r="B225" s="308"/>
      <c r="C225" s="308"/>
      <c r="J225" s="309"/>
    </row>
    <row r="226" spans="1:10" s="255" customFormat="1" x14ac:dyDescent="0.2">
      <c r="A226" s="230"/>
      <c r="B226" s="308"/>
      <c r="C226" s="308"/>
      <c r="J226" s="309"/>
    </row>
    <row r="227" spans="1:10" s="255" customFormat="1" x14ac:dyDescent="0.2">
      <c r="A227" s="230"/>
      <c r="B227" s="308"/>
      <c r="C227" s="308"/>
      <c r="J227" s="309"/>
    </row>
    <row r="228" spans="1:10" s="255" customFormat="1" x14ac:dyDescent="0.2">
      <c r="A228" s="230"/>
      <c r="B228" s="308"/>
      <c r="C228" s="308"/>
      <c r="J228" s="309"/>
    </row>
    <row r="229" spans="1:10" s="255" customFormat="1" x14ac:dyDescent="0.2">
      <c r="A229" s="230"/>
      <c r="B229" s="308"/>
      <c r="C229" s="308"/>
      <c r="J229" s="309"/>
    </row>
    <row r="230" spans="1:10" s="255" customFormat="1" x14ac:dyDescent="0.2">
      <c r="A230" s="230"/>
      <c r="B230" s="308"/>
      <c r="C230" s="308"/>
      <c r="J230" s="309"/>
    </row>
    <row r="231" spans="1:10" s="255" customFormat="1" x14ac:dyDescent="0.2">
      <c r="A231" s="230"/>
      <c r="B231" s="308"/>
      <c r="C231" s="308"/>
      <c r="J231" s="309"/>
    </row>
    <row r="232" spans="1:10" s="255" customFormat="1" x14ac:dyDescent="0.2">
      <c r="A232" s="230"/>
      <c r="B232" s="308"/>
      <c r="C232" s="308"/>
      <c r="J232" s="309"/>
    </row>
    <row r="233" spans="1:10" s="255" customFormat="1" x14ac:dyDescent="0.2">
      <c r="A233" s="230"/>
      <c r="B233" s="308"/>
      <c r="C233" s="308"/>
      <c r="J233" s="309"/>
    </row>
    <row r="234" spans="1:10" s="255" customFormat="1" x14ac:dyDescent="0.2">
      <c r="A234" s="230"/>
      <c r="B234" s="308"/>
      <c r="C234" s="308"/>
      <c r="J234" s="309"/>
    </row>
    <row r="235" spans="1:10" s="255" customFormat="1" x14ac:dyDescent="0.2">
      <c r="A235" s="230"/>
      <c r="B235" s="308"/>
      <c r="C235" s="308"/>
      <c r="J235" s="309"/>
    </row>
    <row r="236" spans="1:10" s="255" customFormat="1" x14ac:dyDescent="0.2">
      <c r="A236" s="230"/>
      <c r="B236" s="308"/>
      <c r="C236" s="308"/>
      <c r="J236" s="309"/>
    </row>
    <row r="237" spans="1:10" s="255" customFormat="1" x14ac:dyDescent="0.2">
      <c r="A237" s="230"/>
      <c r="B237" s="308"/>
      <c r="C237" s="308"/>
      <c r="J237" s="309"/>
    </row>
    <row r="238" spans="1:10" s="255" customFormat="1" x14ac:dyDescent="0.2">
      <c r="A238" s="230"/>
      <c r="B238" s="308"/>
      <c r="C238" s="308"/>
      <c r="J238" s="309"/>
    </row>
    <row r="239" spans="1:10" s="255" customFormat="1" x14ac:dyDescent="0.2">
      <c r="A239" s="230"/>
      <c r="B239" s="308"/>
      <c r="C239" s="308"/>
      <c r="J239" s="309"/>
    </row>
    <row r="240" spans="1:10" s="255" customFormat="1" x14ac:dyDescent="0.2">
      <c r="A240" s="230"/>
      <c r="B240" s="308"/>
      <c r="C240" s="308"/>
      <c r="J240" s="309"/>
    </row>
    <row r="241" spans="1:10" s="255" customFormat="1" x14ac:dyDescent="0.2">
      <c r="A241" s="230"/>
      <c r="B241" s="308"/>
      <c r="C241" s="308"/>
      <c r="J241" s="309"/>
    </row>
    <row r="242" spans="1:10" s="255" customFormat="1" x14ac:dyDescent="0.2">
      <c r="A242" s="230"/>
      <c r="B242" s="308"/>
      <c r="C242" s="308"/>
      <c r="J242" s="309"/>
    </row>
    <row r="243" spans="1:10" s="255" customFormat="1" x14ac:dyDescent="0.2">
      <c r="A243" s="230"/>
      <c r="B243" s="308"/>
      <c r="C243" s="308"/>
      <c r="J243" s="309"/>
    </row>
    <row r="244" spans="1:10" s="255" customFormat="1" x14ac:dyDescent="0.2">
      <c r="A244" s="230"/>
      <c r="B244" s="308"/>
      <c r="C244" s="308"/>
      <c r="J244" s="309"/>
    </row>
    <row r="245" spans="1:10" s="255" customFormat="1" x14ac:dyDescent="0.2">
      <c r="A245" s="230"/>
      <c r="B245" s="308"/>
      <c r="C245" s="308"/>
      <c r="J245" s="309"/>
    </row>
    <row r="246" spans="1:10" s="255" customFormat="1" x14ac:dyDescent="0.2">
      <c r="A246" s="230"/>
      <c r="B246" s="308"/>
      <c r="C246" s="308"/>
      <c r="J246" s="309"/>
    </row>
    <row r="247" spans="1:10" s="255" customFormat="1" x14ac:dyDescent="0.2">
      <c r="A247" s="230"/>
      <c r="B247" s="308"/>
      <c r="C247" s="308"/>
      <c r="J247" s="309"/>
    </row>
    <row r="248" spans="1:10" s="255" customFormat="1" x14ac:dyDescent="0.2">
      <c r="A248" s="230"/>
      <c r="B248" s="308"/>
      <c r="C248" s="308"/>
      <c r="J248" s="309"/>
    </row>
    <row r="249" spans="1:10" s="255" customFormat="1" x14ac:dyDescent="0.2">
      <c r="A249" s="230"/>
      <c r="B249" s="308"/>
      <c r="C249" s="308"/>
      <c r="J249" s="309"/>
    </row>
    <row r="250" spans="1:10" s="255" customFormat="1" x14ac:dyDescent="0.2">
      <c r="A250" s="230"/>
      <c r="B250" s="308"/>
      <c r="C250" s="308"/>
      <c r="J250" s="309"/>
    </row>
    <row r="251" spans="1:10" s="255" customFormat="1" x14ac:dyDescent="0.2">
      <c r="A251" s="230"/>
      <c r="B251" s="308"/>
      <c r="C251" s="308"/>
      <c r="J251" s="309"/>
    </row>
    <row r="252" spans="1:10" s="255" customFormat="1" x14ac:dyDescent="0.2">
      <c r="A252" s="230"/>
      <c r="B252" s="308"/>
      <c r="C252" s="308"/>
      <c r="J252" s="309"/>
    </row>
    <row r="253" spans="1:10" s="255" customFormat="1" x14ac:dyDescent="0.2">
      <c r="A253" s="230"/>
      <c r="B253" s="308"/>
      <c r="C253" s="308"/>
      <c r="J253" s="309"/>
    </row>
    <row r="254" spans="1:10" s="255" customFormat="1" x14ac:dyDescent="0.2">
      <c r="A254" s="230"/>
      <c r="B254" s="308"/>
      <c r="C254" s="308"/>
      <c r="J254" s="309"/>
    </row>
    <row r="255" spans="1:10" s="255" customFormat="1" x14ac:dyDescent="0.2">
      <c r="A255" s="230"/>
      <c r="B255" s="308"/>
      <c r="C255" s="308"/>
      <c r="J255" s="309"/>
    </row>
    <row r="256" spans="1:10" s="255" customFormat="1" x14ac:dyDescent="0.2">
      <c r="A256" s="230"/>
      <c r="B256" s="308"/>
      <c r="C256" s="308"/>
      <c r="J256" s="309"/>
    </row>
    <row r="257" spans="1:10" s="255" customFormat="1" x14ac:dyDescent="0.2">
      <c r="A257" s="230"/>
      <c r="B257" s="308"/>
      <c r="C257" s="308"/>
      <c r="J257" s="309"/>
    </row>
    <row r="258" spans="1:10" s="255" customFormat="1" x14ac:dyDescent="0.2">
      <c r="A258" s="230"/>
      <c r="B258" s="308"/>
      <c r="C258" s="308"/>
      <c r="J258" s="309"/>
    </row>
    <row r="259" spans="1:10" s="255" customFormat="1" x14ac:dyDescent="0.2">
      <c r="A259" s="230"/>
      <c r="B259" s="308"/>
      <c r="C259" s="308"/>
      <c r="J259" s="309"/>
    </row>
    <row r="260" spans="1:10" s="255" customFormat="1" x14ac:dyDescent="0.2">
      <c r="A260" s="230"/>
      <c r="B260" s="308"/>
      <c r="C260" s="308"/>
      <c r="J260" s="309"/>
    </row>
    <row r="261" spans="1:10" s="255" customFormat="1" x14ac:dyDescent="0.2">
      <c r="A261" s="230"/>
      <c r="B261" s="308"/>
      <c r="C261" s="308"/>
      <c r="J261" s="309"/>
    </row>
    <row r="262" spans="1:10" s="255" customFormat="1" x14ac:dyDescent="0.2">
      <c r="A262" s="230"/>
      <c r="B262" s="308"/>
      <c r="C262" s="308"/>
      <c r="J262" s="309"/>
    </row>
    <row r="263" spans="1:10" s="255" customFormat="1" x14ac:dyDescent="0.2">
      <c r="A263" s="230"/>
      <c r="B263" s="308"/>
      <c r="C263" s="308"/>
      <c r="J263" s="309"/>
    </row>
    <row r="264" spans="1:10" s="255" customFormat="1" x14ac:dyDescent="0.2">
      <c r="A264" s="230"/>
      <c r="B264" s="308"/>
      <c r="C264" s="308"/>
      <c r="J264" s="309"/>
    </row>
    <row r="265" spans="1:10" s="255" customFormat="1" x14ac:dyDescent="0.2">
      <c r="A265" s="230"/>
      <c r="B265" s="308"/>
      <c r="C265" s="308"/>
      <c r="J265" s="309"/>
    </row>
    <row r="266" spans="1:10" s="255" customFormat="1" x14ac:dyDescent="0.2">
      <c r="A266" s="230"/>
      <c r="B266" s="308"/>
      <c r="C266" s="308"/>
      <c r="J266" s="309"/>
    </row>
    <row r="267" spans="1:10" s="255" customFormat="1" x14ac:dyDescent="0.2">
      <c r="A267" s="230"/>
      <c r="B267" s="308"/>
      <c r="C267" s="308"/>
      <c r="J267" s="309"/>
    </row>
    <row r="268" spans="1:10" s="255" customFormat="1" x14ac:dyDescent="0.2">
      <c r="A268" s="230"/>
      <c r="B268" s="308"/>
      <c r="C268" s="308"/>
      <c r="J268" s="309"/>
    </row>
    <row r="269" spans="1:10" s="255" customFormat="1" x14ac:dyDescent="0.2">
      <c r="A269" s="230"/>
      <c r="B269" s="308"/>
      <c r="C269" s="308"/>
      <c r="J269" s="309"/>
    </row>
    <row r="270" spans="1:10" s="255" customFormat="1" x14ac:dyDescent="0.2">
      <c r="A270" s="230"/>
      <c r="B270" s="308"/>
      <c r="C270" s="308"/>
      <c r="J270" s="309"/>
    </row>
    <row r="271" spans="1:10" s="255" customFormat="1" x14ac:dyDescent="0.2">
      <c r="A271" s="230"/>
      <c r="B271" s="308"/>
      <c r="C271" s="308"/>
      <c r="J271" s="309"/>
    </row>
    <row r="272" spans="1:10" s="255" customFormat="1" x14ac:dyDescent="0.2">
      <c r="A272" s="230"/>
      <c r="B272" s="308"/>
      <c r="C272" s="308"/>
      <c r="J272" s="309"/>
    </row>
    <row r="273" spans="1:10" s="255" customFormat="1" x14ac:dyDescent="0.2">
      <c r="A273" s="230"/>
      <c r="B273" s="308"/>
      <c r="C273" s="308"/>
      <c r="J273" s="309"/>
    </row>
    <row r="274" spans="1:10" s="255" customFormat="1" x14ac:dyDescent="0.2">
      <c r="A274" s="230"/>
      <c r="B274" s="308"/>
      <c r="C274" s="308"/>
      <c r="J274" s="309"/>
    </row>
    <row r="275" spans="1:10" s="255" customFormat="1" x14ac:dyDescent="0.2">
      <c r="A275" s="230"/>
      <c r="B275" s="308"/>
      <c r="C275" s="308"/>
      <c r="J275" s="309"/>
    </row>
    <row r="276" spans="1:10" s="255" customFormat="1" x14ac:dyDescent="0.2">
      <c r="A276" s="230"/>
      <c r="B276" s="308"/>
      <c r="C276" s="308"/>
      <c r="J276" s="309"/>
    </row>
    <row r="277" spans="1:10" s="255" customFormat="1" x14ac:dyDescent="0.2">
      <c r="A277" s="230"/>
      <c r="B277" s="308"/>
      <c r="C277" s="308"/>
      <c r="J277" s="309"/>
    </row>
    <row r="278" spans="1:10" s="255" customFormat="1" x14ac:dyDescent="0.2">
      <c r="A278" s="230"/>
      <c r="B278" s="308"/>
      <c r="C278" s="308"/>
      <c r="J278" s="309"/>
    </row>
    <row r="279" spans="1:10" s="255" customFormat="1" x14ac:dyDescent="0.2">
      <c r="A279" s="230"/>
      <c r="B279" s="308"/>
      <c r="C279" s="308"/>
      <c r="J279" s="309"/>
    </row>
    <row r="280" spans="1:10" s="255" customFormat="1" x14ac:dyDescent="0.2">
      <c r="A280" s="230"/>
      <c r="B280" s="308"/>
      <c r="C280" s="308"/>
      <c r="J280" s="309"/>
    </row>
    <row r="281" spans="1:10" s="255" customFormat="1" x14ac:dyDescent="0.2">
      <c r="A281" s="230"/>
      <c r="B281" s="308"/>
      <c r="C281" s="308"/>
      <c r="J281" s="309"/>
    </row>
    <row r="282" spans="1:10" s="255" customFormat="1" x14ac:dyDescent="0.2">
      <c r="A282" s="230"/>
      <c r="B282" s="308"/>
      <c r="C282" s="308"/>
      <c r="J282" s="309"/>
    </row>
    <row r="283" spans="1:10" s="255" customFormat="1" x14ac:dyDescent="0.2">
      <c r="A283" s="230"/>
      <c r="B283" s="308"/>
      <c r="C283" s="308"/>
      <c r="J283" s="309"/>
    </row>
    <row r="284" spans="1:10" s="255" customFormat="1" x14ac:dyDescent="0.2">
      <c r="A284" s="230"/>
      <c r="B284" s="308"/>
      <c r="C284" s="308"/>
      <c r="J284" s="309"/>
    </row>
    <row r="285" spans="1:10" s="255" customFormat="1" x14ac:dyDescent="0.2">
      <c r="A285" s="230"/>
      <c r="B285" s="308"/>
      <c r="C285" s="308"/>
      <c r="J285" s="309"/>
    </row>
    <row r="286" spans="1:10" s="255" customFormat="1" x14ac:dyDescent="0.2">
      <c r="A286" s="230"/>
      <c r="B286" s="308"/>
      <c r="C286" s="308"/>
      <c r="J286" s="309"/>
    </row>
    <row r="287" spans="1:10" s="255" customFormat="1" x14ac:dyDescent="0.2">
      <c r="A287" s="230"/>
      <c r="B287" s="308"/>
      <c r="C287" s="308"/>
      <c r="J287" s="309"/>
    </row>
    <row r="288" spans="1:10" s="255" customFormat="1" x14ac:dyDescent="0.2">
      <c r="A288" s="230"/>
      <c r="B288" s="308"/>
      <c r="C288" s="308"/>
      <c r="J288" s="309"/>
    </row>
    <row r="289" spans="1:10" s="255" customFormat="1" x14ac:dyDescent="0.2">
      <c r="A289" s="230"/>
      <c r="B289" s="308"/>
      <c r="C289" s="308"/>
      <c r="J289" s="309"/>
    </row>
    <row r="290" spans="1:10" s="255" customFormat="1" x14ac:dyDescent="0.2">
      <c r="A290" s="230"/>
      <c r="B290" s="308"/>
      <c r="C290" s="308"/>
      <c r="J290" s="309"/>
    </row>
    <row r="291" spans="1:10" s="255" customFormat="1" x14ac:dyDescent="0.2">
      <c r="A291" s="230"/>
      <c r="B291" s="308"/>
      <c r="C291" s="308"/>
      <c r="J291" s="309"/>
    </row>
    <row r="292" spans="1:10" s="255" customFormat="1" x14ac:dyDescent="0.2">
      <c r="A292" s="230"/>
      <c r="B292" s="308"/>
      <c r="C292" s="308"/>
      <c r="J292" s="309"/>
    </row>
    <row r="293" spans="1:10" s="255" customFormat="1" x14ac:dyDescent="0.2">
      <c r="A293" s="230"/>
      <c r="B293" s="308"/>
      <c r="C293" s="308"/>
      <c r="J293" s="309"/>
    </row>
    <row r="294" spans="1:10" s="255" customFormat="1" x14ac:dyDescent="0.2">
      <c r="A294" s="230"/>
      <c r="B294" s="308"/>
      <c r="C294" s="308"/>
      <c r="J294" s="309"/>
    </row>
    <row r="295" spans="1:10" s="255" customFormat="1" x14ac:dyDescent="0.2">
      <c r="A295" s="230"/>
      <c r="B295" s="308"/>
      <c r="C295" s="308"/>
      <c r="J295" s="309"/>
    </row>
    <row r="296" spans="1:10" s="255" customFormat="1" x14ac:dyDescent="0.2">
      <c r="A296" s="230"/>
      <c r="B296" s="308"/>
      <c r="C296" s="308"/>
      <c r="J296" s="309"/>
    </row>
    <row r="297" spans="1:10" s="255" customFormat="1" x14ac:dyDescent="0.2">
      <c r="A297" s="230"/>
      <c r="B297" s="308"/>
      <c r="C297" s="308"/>
      <c r="J297" s="309"/>
    </row>
    <row r="298" spans="1:10" s="255" customFormat="1" x14ac:dyDescent="0.2">
      <c r="A298" s="230"/>
      <c r="B298" s="308"/>
      <c r="C298" s="308"/>
      <c r="J298" s="309"/>
    </row>
    <row r="299" spans="1:10" s="255" customFormat="1" x14ac:dyDescent="0.2">
      <c r="A299" s="230"/>
      <c r="B299" s="308"/>
      <c r="C299" s="308"/>
      <c r="J299" s="309"/>
    </row>
    <row r="300" spans="1:10" s="255" customFormat="1" x14ac:dyDescent="0.2">
      <c r="A300" s="230"/>
      <c r="B300" s="308"/>
      <c r="C300" s="308"/>
      <c r="J300" s="309"/>
    </row>
    <row r="301" spans="1:10" s="255" customFormat="1" x14ac:dyDescent="0.2">
      <c r="A301" s="230"/>
      <c r="B301" s="308"/>
      <c r="C301" s="308"/>
      <c r="J301" s="309"/>
    </row>
    <row r="302" spans="1:10" s="255" customFormat="1" x14ac:dyDescent="0.2">
      <c r="A302" s="230"/>
      <c r="B302" s="308"/>
      <c r="C302" s="308"/>
      <c r="J302" s="309"/>
    </row>
    <row r="303" spans="1:10" s="255" customFormat="1" x14ac:dyDescent="0.2">
      <c r="A303" s="230"/>
      <c r="B303" s="308"/>
      <c r="C303" s="308"/>
      <c r="J303" s="309"/>
    </row>
    <row r="304" spans="1:10" s="255" customFormat="1" x14ac:dyDescent="0.2">
      <c r="A304" s="230"/>
      <c r="B304" s="308"/>
      <c r="C304" s="308"/>
      <c r="J304" s="309"/>
    </row>
    <row r="305" spans="1:10" s="255" customFormat="1" x14ac:dyDescent="0.2">
      <c r="A305" s="230"/>
      <c r="B305" s="308"/>
      <c r="C305" s="308"/>
      <c r="J305" s="309"/>
    </row>
    <row r="306" spans="1:10" s="255" customFormat="1" x14ac:dyDescent="0.2">
      <c r="A306" s="230"/>
      <c r="B306" s="308"/>
      <c r="C306" s="308"/>
      <c r="J306" s="309"/>
    </row>
    <row r="307" spans="1:10" s="255" customFormat="1" x14ac:dyDescent="0.2">
      <c r="A307" s="230"/>
      <c r="B307" s="308"/>
      <c r="C307" s="308"/>
      <c r="J307" s="309"/>
    </row>
    <row r="308" spans="1:10" s="255" customFormat="1" x14ac:dyDescent="0.2">
      <c r="A308" s="230"/>
      <c r="B308" s="308"/>
      <c r="C308" s="308"/>
      <c r="J308" s="309"/>
    </row>
    <row r="309" spans="1:10" s="255" customFormat="1" x14ac:dyDescent="0.2">
      <c r="A309" s="230"/>
      <c r="B309" s="308"/>
      <c r="C309" s="308"/>
      <c r="J309" s="309"/>
    </row>
    <row r="310" spans="1:10" s="255" customFormat="1" x14ac:dyDescent="0.2">
      <c r="A310" s="230"/>
      <c r="B310" s="308"/>
      <c r="C310" s="308"/>
      <c r="J310" s="309"/>
    </row>
    <row r="311" spans="1:10" s="255" customFormat="1" x14ac:dyDescent="0.2">
      <c r="A311" s="230"/>
      <c r="B311" s="308"/>
      <c r="C311" s="308"/>
      <c r="J311" s="309"/>
    </row>
    <row r="312" spans="1:10" s="255" customFormat="1" x14ac:dyDescent="0.2">
      <c r="A312" s="230"/>
      <c r="B312" s="308"/>
      <c r="C312" s="308"/>
      <c r="J312" s="309"/>
    </row>
    <row r="313" spans="1:10" s="255" customFormat="1" x14ac:dyDescent="0.2">
      <c r="A313" s="230"/>
      <c r="B313" s="308"/>
      <c r="C313" s="308"/>
      <c r="J313" s="309"/>
    </row>
    <row r="314" spans="1:10" s="255" customFormat="1" x14ac:dyDescent="0.2">
      <c r="A314" s="230"/>
      <c r="B314" s="308"/>
      <c r="C314" s="308"/>
      <c r="J314" s="309"/>
    </row>
    <row r="315" spans="1:10" s="255" customFormat="1" x14ac:dyDescent="0.2">
      <c r="A315" s="230"/>
      <c r="B315" s="308"/>
      <c r="C315" s="308"/>
      <c r="J315" s="309"/>
    </row>
    <row r="316" spans="1:10" s="255" customFormat="1" x14ac:dyDescent="0.2">
      <c r="A316" s="230"/>
      <c r="B316" s="308"/>
      <c r="C316" s="308"/>
      <c r="J316" s="309"/>
    </row>
    <row r="317" spans="1:10" s="255" customFormat="1" x14ac:dyDescent="0.2">
      <c r="A317" s="230"/>
      <c r="B317" s="308"/>
      <c r="C317" s="308"/>
      <c r="J317" s="309"/>
    </row>
    <row r="318" spans="1:10" s="255" customFormat="1" x14ac:dyDescent="0.2">
      <c r="A318" s="230"/>
      <c r="B318" s="308"/>
      <c r="C318" s="308"/>
      <c r="J318" s="309"/>
    </row>
    <row r="319" spans="1:10" s="255" customFormat="1" x14ac:dyDescent="0.2">
      <c r="A319" s="230"/>
      <c r="B319" s="308"/>
      <c r="C319" s="308"/>
      <c r="J319" s="309"/>
    </row>
    <row r="320" spans="1:10" s="255" customFormat="1" x14ac:dyDescent="0.2">
      <c r="A320" s="230"/>
      <c r="B320" s="308"/>
      <c r="C320" s="308"/>
      <c r="J320" s="309"/>
    </row>
    <row r="321" spans="1:10" s="255" customFormat="1" x14ac:dyDescent="0.2">
      <c r="A321" s="230"/>
      <c r="B321" s="308"/>
      <c r="C321" s="308"/>
      <c r="J321" s="309"/>
    </row>
    <row r="322" spans="1:10" s="255" customFormat="1" x14ac:dyDescent="0.2">
      <c r="A322" s="230"/>
      <c r="B322" s="308"/>
      <c r="C322" s="308"/>
      <c r="J322" s="309"/>
    </row>
    <row r="323" spans="1:10" s="255" customFormat="1" x14ac:dyDescent="0.2">
      <c r="A323" s="230"/>
      <c r="B323" s="308"/>
      <c r="C323" s="308"/>
      <c r="J323" s="309"/>
    </row>
    <row r="324" spans="1:10" s="255" customFormat="1" x14ac:dyDescent="0.2">
      <c r="A324" s="230"/>
      <c r="B324" s="308"/>
      <c r="C324" s="308"/>
      <c r="J324" s="309"/>
    </row>
    <row r="325" spans="1:10" s="255" customFormat="1" x14ac:dyDescent="0.2">
      <c r="A325" s="230"/>
      <c r="B325" s="308"/>
      <c r="C325" s="308"/>
      <c r="J325" s="309"/>
    </row>
    <row r="326" spans="1:10" s="255" customFormat="1" x14ac:dyDescent="0.2">
      <c r="A326" s="230"/>
      <c r="B326" s="308"/>
      <c r="C326" s="308"/>
      <c r="J326" s="309"/>
    </row>
    <row r="327" spans="1:10" s="255" customFormat="1" x14ac:dyDescent="0.2">
      <c r="A327" s="230"/>
      <c r="B327" s="308"/>
      <c r="C327" s="308"/>
      <c r="J327" s="309"/>
    </row>
    <row r="328" spans="1:10" s="255" customFormat="1" x14ac:dyDescent="0.2">
      <c r="A328" s="230"/>
      <c r="B328" s="308"/>
      <c r="C328" s="308"/>
      <c r="J328" s="309"/>
    </row>
    <row r="329" spans="1:10" s="255" customFormat="1" x14ac:dyDescent="0.2">
      <c r="A329" s="230"/>
      <c r="B329" s="308"/>
      <c r="C329" s="308"/>
      <c r="J329" s="309"/>
    </row>
    <row r="330" spans="1:10" s="255" customFormat="1" x14ac:dyDescent="0.2">
      <c r="A330" s="230"/>
      <c r="B330" s="308"/>
      <c r="C330" s="308"/>
      <c r="J330" s="309"/>
    </row>
    <row r="331" spans="1:10" s="255" customFormat="1" x14ac:dyDescent="0.2">
      <c r="A331" s="230"/>
      <c r="B331" s="308"/>
      <c r="C331" s="308"/>
      <c r="J331" s="309"/>
    </row>
    <row r="332" spans="1:10" s="255" customFormat="1" x14ac:dyDescent="0.2">
      <c r="A332" s="230"/>
      <c r="B332" s="308"/>
      <c r="C332" s="308"/>
      <c r="J332" s="309"/>
    </row>
    <row r="333" spans="1:10" s="255" customFormat="1" x14ac:dyDescent="0.2">
      <c r="A333" s="230"/>
      <c r="B333" s="308"/>
      <c r="C333" s="308"/>
      <c r="J333" s="309"/>
    </row>
    <row r="334" spans="1:10" s="255" customFormat="1" x14ac:dyDescent="0.2">
      <c r="A334" s="230"/>
      <c r="B334" s="308"/>
      <c r="C334" s="308"/>
      <c r="J334" s="309"/>
    </row>
    <row r="335" spans="1:10" s="255" customFormat="1" x14ac:dyDescent="0.2">
      <c r="A335" s="230"/>
      <c r="B335" s="308"/>
      <c r="C335" s="308"/>
      <c r="J335" s="309"/>
    </row>
    <row r="336" spans="1:10" s="255" customFormat="1" x14ac:dyDescent="0.2">
      <c r="A336" s="230"/>
      <c r="B336" s="308"/>
      <c r="C336" s="308"/>
      <c r="J336" s="309"/>
    </row>
    <row r="337" spans="1:10" s="255" customFormat="1" x14ac:dyDescent="0.2">
      <c r="A337" s="230"/>
      <c r="B337" s="308"/>
      <c r="C337" s="308"/>
      <c r="J337" s="309"/>
    </row>
    <row r="338" spans="1:10" s="255" customFormat="1" x14ac:dyDescent="0.2">
      <c r="A338" s="230"/>
      <c r="B338" s="308"/>
      <c r="C338" s="308"/>
      <c r="J338" s="309"/>
    </row>
    <row r="339" spans="1:10" s="255" customFormat="1" x14ac:dyDescent="0.2">
      <c r="A339" s="230"/>
      <c r="B339" s="308"/>
      <c r="C339" s="308"/>
      <c r="J339" s="309"/>
    </row>
    <row r="340" spans="1:10" s="255" customFormat="1" x14ac:dyDescent="0.2">
      <c r="A340" s="230"/>
      <c r="B340" s="308"/>
      <c r="C340" s="308"/>
      <c r="J340" s="309"/>
    </row>
    <row r="341" spans="1:10" s="255" customFormat="1" x14ac:dyDescent="0.2">
      <c r="A341" s="230"/>
      <c r="B341" s="308"/>
      <c r="C341" s="308"/>
      <c r="J341" s="309"/>
    </row>
    <row r="342" spans="1:10" s="255" customFormat="1" x14ac:dyDescent="0.2">
      <c r="A342" s="230"/>
      <c r="B342" s="308"/>
      <c r="C342" s="308"/>
      <c r="J342" s="309"/>
    </row>
    <row r="343" spans="1:10" s="255" customFormat="1" x14ac:dyDescent="0.2">
      <c r="A343" s="230"/>
      <c r="B343" s="308"/>
      <c r="C343" s="308"/>
      <c r="J343" s="309"/>
    </row>
    <row r="344" spans="1:10" s="255" customFormat="1" x14ac:dyDescent="0.2">
      <c r="A344" s="230"/>
      <c r="B344" s="308"/>
      <c r="C344" s="308"/>
      <c r="J344" s="309"/>
    </row>
    <row r="345" spans="1:10" s="255" customFormat="1" x14ac:dyDescent="0.2">
      <c r="A345" s="230"/>
      <c r="B345" s="308"/>
      <c r="C345" s="308"/>
      <c r="J345" s="309"/>
    </row>
    <row r="346" spans="1:10" s="255" customFormat="1" x14ac:dyDescent="0.2">
      <c r="A346" s="230"/>
      <c r="B346" s="308"/>
      <c r="C346" s="308"/>
      <c r="J346" s="309"/>
    </row>
    <row r="347" spans="1:10" s="255" customFormat="1" x14ac:dyDescent="0.2">
      <c r="A347" s="230"/>
      <c r="B347" s="308"/>
      <c r="C347" s="308"/>
      <c r="J347" s="309"/>
    </row>
    <row r="348" spans="1:10" s="255" customFormat="1" x14ac:dyDescent="0.2">
      <c r="A348" s="230"/>
      <c r="B348" s="308"/>
      <c r="C348" s="308"/>
      <c r="J348" s="309"/>
    </row>
    <row r="349" spans="1:10" s="255" customFormat="1" x14ac:dyDescent="0.2">
      <c r="A349" s="230"/>
      <c r="B349" s="308"/>
      <c r="C349" s="308"/>
      <c r="J349" s="309"/>
    </row>
    <row r="350" spans="1:10" s="255" customFormat="1" x14ac:dyDescent="0.2">
      <c r="A350" s="230"/>
      <c r="B350" s="308"/>
      <c r="C350" s="308"/>
      <c r="J350" s="309"/>
    </row>
    <row r="351" spans="1:10" s="255" customFormat="1" x14ac:dyDescent="0.2">
      <c r="A351" s="230"/>
      <c r="B351" s="308"/>
      <c r="C351" s="308"/>
      <c r="J351" s="309"/>
    </row>
    <row r="352" spans="1:10" s="255" customFormat="1" x14ac:dyDescent="0.2">
      <c r="A352" s="230"/>
      <c r="B352" s="308"/>
      <c r="C352" s="308"/>
      <c r="J352" s="309"/>
    </row>
    <row r="353" spans="1:10" s="255" customFormat="1" x14ac:dyDescent="0.2">
      <c r="A353" s="230"/>
      <c r="B353" s="308"/>
      <c r="C353" s="308"/>
      <c r="J353" s="309"/>
    </row>
    <row r="354" spans="1:10" s="255" customFormat="1" x14ac:dyDescent="0.2">
      <c r="A354" s="230"/>
      <c r="B354" s="308"/>
      <c r="C354" s="308"/>
      <c r="J354" s="309"/>
    </row>
    <row r="355" spans="1:10" s="255" customFormat="1" x14ac:dyDescent="0.2">
      <c r="A355" s="230"/>
      <c r="B355" s="308"/>
      <c r="C355" s="308"/>
      <c r="J355" s="309"/>
    </row>
    <row r="356" spans="1:10" s="255" customFormat="1" x14ac:dyDescent="0.2">
      <c r="A356" s="230"/>
      <c r="B356" s="308"/>
      <c r="C356" s="308"/>
      <c r="J356" s="309"/>
    </row>
    <row r="357" spans="1:10" s="255" customFormat="1" x14ac:dyDescent="0.2">
      <c r="A357" s="230"/>
      <c r="B357" s="308"/>
      <c r="C357" s="308"/>
      <c r="J357" s="309"/>
    </row>
    <row r="358" spans="1:10" s="255" customFormat="1" x14ac:dyDescent="0.2">
      <c r="A358" s="230"/>
      <c r="B358" s="308"/>
      <c r="C358" s="308"/>
      <c r="J358" s="309"/>
    </row>
    <row r="359" spans="1:10" s="255" customFormat="1" x14ac:dyDescent="0.2">
      <c r="A359" s="230"/>
      <c r="B359" s="308"/>
      <c r="C359" s="308"/>
      <c r="J359" s="309"/>
    </row>
    <row r="360" spans="1:10" s="255" customFormat="1" x14ac:dyDescent="0.2">
      <c r="A360" s="230"/>
      <c r="B360" s="308"/>
      <c r="C360" s="308"/>
      <c r="J360" s="309"/>
    </row>
    <row r="361" spans="1:10" s="255" customFormat="1" x14ac:dyDescent="0.2">
      <c r="A361" s="230"/>
      <c r="B361" s="308"/>
      <c r="C361" s="308"/>
      <c r="J361" s="309"/>
    </row>
    <row r="362" spans="1:10" s="255" customFormat="1" x14ac:dyDescent="0.2">
      <c r="A362" s="230"/>
      <c r="B362" s="308"/>
      <c r="C362" s="308"/>
      <c r="J362" s="309"/>
    </row>
    <row r="363" spans="1:10" s="255" customFormat="1" x14ac:dyDescent="0.2">
      <c r="A363" s="230"/>
      <c r="B363" s="308"/>
      <c r="C363" s="308"/>
      <c r="J363" s="309"/>
    </row>
    <row r="364" spans="1:10" s="255" customFormat="1" x14ac:dyDescent="0.2">
      <c r="A364" s="230"/>
      <c r="B364" s="308"/>
      <c r="C364" s="308"/>
      <c r="J364" s="309"/>
    </row>
    <row r="365" spans="1:10" s="255" customFormat="1" x14ac:dyDescent="0.2">
      <c r="A365" s="230"/>
      <c r="B365" s="308"/>
      <c r="C365" s="308"/>
      <c r="J365" s="309"/>
    </row>
    <row r="366" spans="1:10" s="255" customFormat="1" x14ac:dyDescent="0.2">
      <c r="A366" s="230"/>
      <c r="B366" s="308"/>
      <c r="C366" s="308"/>
      <c r="J366" s="309"/>
    </row>
    <row r="367" spans="1:10" s="255" customFormat="1" x14ac:dyDescent="0.2">
      <c r="A367" s="230"/>
      <c r="B367" s="308"/>
      <c r="C367" s="308"/>
      <c r="J367" s="309"/>
    </row>
    <row r="368" spans="1:10" s="255" customFormat="1" x14ac:dyDescent="0.2">
      <c r="A368" s="230"/>
      <c r="B368" s="308"/>
      <c r="C368" s="308"/>
      <c r="J368" s="309"/>
    </row>
    <row r="369" spans="1:10" s="255" customFormat="1" x14ac:dyDescent="0.2">
      <c r="A369" s="230"/>
      <c r="B369" s="308"/>
      <c r="C369" s="308"/>
      <c r="J369" s="309"/>
    </row>
    <row r="370" spans="1:10" s="255" customFormat="1" x14ac:dyDescent="0.2">
      <c r="A370" s="230"/>
      <c r="B370" s="308"/>
      <c r="C370" s="308"/>
      <c r="J370" s="309"/>
    </row>
    <row r="371" spans="1:10" s="255" customFormat="1" x14ac:dyDescent="0.2">
      <c r="A371" s="230"/>
      <c r="B371" s="308"/>
      <c r="C371" s="308"/>
      <c r="J371" s="309"/>
    </row>
    <row r="372" spans="1:10" s="255" customFormat="1" x14ac:dyDescent="0.2">
      <c r="A372" s="230"/>
      <c r="B372" s="308"/>
      <c r="C372" s="308"/>
      <c r="J372" s="309"/>
    </row>
    <row r="373" spans="1:10" s="255" customFormat="1" x14ac:dyDescent="0.2">
      <c r="A373" s="230"/>
      <c r="B373" s="308"/>
      <c r="C373" s="308"/>
      <c r="J373" s="309"/>
    </row>
    <row r="374" spans="1:10" s="255" customFormat="1" x14ac:dyDescent="0.2">
      <c r="A374" s="230"/>
      <c r="B374" s="308"/>
      <c r="C374" s="308"/>
      <c r="J374" s="309"/>
    </row>
    <row r="375" spans="1:10" s="255" customFormat="1" x14ac:dyDescent="0.2">
      <c r="A375" s="230"/>
      <c r="B375" s="308"/>
      <c r="C375" s="308"/>
      <c r="J375" s="309"/>
    </row>
    <row r="376" spans="1:10" s="255" customFormat="1" x14ac:dyDescent="0.2">
      <c r="A376" s="230"/>
      <c r="B376" s="308"/>
      <c r="C376" s="308"/>
      <c r="J376" s="309"/>
    </row>
    <row r="377" spans="1:10" s="255" customFormat="1" x14ac:dyDescent="0.2">
      <c r="A377" s="230"/>
      <c r="B377" s="308"/>
      <c r="C377" s="308"/>
      <c r="J377" s="309"/>
    </row>
    <row r="378" spans="1:10" s="255" customFormat="1" x14ac:dyDescent="0.2">
      <c r="A378" s="230"/>
      <c r="B378" s="308"/>
      <c r="C378" s="308"/>
      <c r="J378" s="309"/>
    </row>
    <row r="379" spans="1:10" s="255" customFormat="1" x14ac:dyDescent="0.2">
      <c r="A379" s="230"/>
      <c r="B379" s="308"/>
      <c r="C379" s="308"/>
      <c r="J379" s="309"/>
    </row>
    <row r="380" spans="1:10" s="255" customFormat="1" x14ac:dyDescent="0.2">
      <c r="A380" s="230"/>
      <c r="B380" s="308"/>
      <c r="C380" s="308"/>
      <c r="J380" s="309"/>
    </row>
    <row r="381" spans="1:10" s="255" customFormat="1" x14ac:dyDescent="0.2">
      <c r="A381" s="230"/>
      <c r="B381" s="308"/>
      <c r="C381" s="308"/>
      <c r="J381" s="309"/>
    </row>
    <row r="382" spans="1:10" s="255" customFormat="1" x14ac:dyDescent="0.2">
      <c r="A382" s="230"/>
      <c r="B382" s="308"/>
      <c r="C382" s="308"/>
      <c r="J382" s="309"/>
    </row>
    <row r="383" spans="1:10" s="255" customFormat="1" x14ac:dyDescent="0.2">
      <c r="A383" s="230"/>
      <c r="B383" s="308"/>
      <c r="C383" s="308"/>
      <c r="J383" s="309"/>
    </row>
    <row r="384" spans="1:10" s="255" customFormat="1" x14ac:dyDescent="0.2">
      <c r="A384" s="230"/>
      <c r="B384" s="308"/>
      <c r="C384" s="308"/>
      <c r="J384" s="309"/>
    </row>
    <row r="385" spans="1:10" s="255" customFormat="1" x14ac:dyDescent="0.2">
      <c r="A385" s="230"/>
      <c r="B385" s="308"/>
      <c r="C385" s="308"/>
      <c r="J385" s="309"/>
    </row>
    <row r="386" spans="1:10" s="255" customFormat="1" x14ac:dyDescent="0.2">
      <c r="A386" s="230"/>
      <c r="B386" s="308"/>
      <c r="C386" s="308"/>
      <c r="J386" s="309"/>
    </row>
    <row r="387" spans="1:10" s="255" customFormat="1" x14ac:dyDescent="0.2">
      <c r="A387" s="230"/>
      <c r="B387" s="308"/>
      <c r="C387" s="308"/>
      <c r="J387" s="309"/>
    </row>
    <row r="388" spans="1:10" s="255" customFormat="1" x14ac:dyDescent="0.2">
      <c r="A388" s="230"/>
      <c r="B388" s="308"/>
      <c r="C388" s="308"/>
      <c r="J388" s="309"/>
    </row>
    <row r="389" spans="1:10" s="255" customFormat="1" x14ac:dyDescent="0.2">
      <c r="A389" s="230"/>
      <c r="B389" s="308"/>
      <c r="C389" s="308"/>
      <c r="J389" s="309"/>
    </row>
    <row r="390" spans="1:10" s="255" customFormat="1" x14ac:dyDescent="0.2">
      <c r="A390" s="230"/>
      <c r="B390" s="308"/>
      <c r="C390" s="308"/>
      <c r="J390" s="309"/>
    </row>
    <row r="391" spans="1:10" s="255" customFormat="1" x14ac:dyDescent="0.2">
      <c r="A391" s="230"/>
      <c r="B391" s="308"/>
      <c r="C391" s="308"/>
      <c r="J391" s="309"/>
    </row>
    <row r="392" spans="1:10" s="255" customFormat="1" x14ac:dyDescent="0.2">
      <c r="A392" s="230"/>
      <c r="B392" s="308"/>
      <c r="C392" s="308"/>
      <c r="J392" s="309"/>
    </row>
    <row r="393" spans="1:10" s="255" customFormat="1" x14ac:dyDescent="0.2">
      <c r="A393" s="230"/>
      <c r="B393" s="308"/>
      <c r="C393" s="308"/>
      <c r="J393" s="309"/>
    </row>
    <row r="394" spans="1:10" s="255" customFormat="1" x14ac:dyDescent="0.2">
      <c r="A394" s="230"/>
      <c r="B394" s="308"/>
      <c r="C394" s="308"/>
      <c r="J394" s="309"/>
    </row>
    <row r="395" spans="1:10" s="255" customFormat="1" x14ac:dyDescent="0.2">
      <c r="A395" s="230"/>
      <c r="B395" s="308"/>
      <c r="C395" s="308"/>
      <c r="J395" s="309"/>
    </row>
    <row r="396" spans="1:10" s="255" customFormat="1" x14ac:dyDescent="0.2">
      <c r="A396" s="230"/>
      <c r="B396" s="308"/>
      <c r="C396" s="308"/>
      <c r="J396" s="309"/>
    </row>
    <row r="397" spans="1:10" s="255" customFormat="1" x14ac:dyDescent="0.2">
      <c r="A397" s="230"/>
      <c r="B397" s="308"/>
      <c r="C397" s="308"/>
      <c r="J397" s="309"/>
    </row>
    <row r="398" spans="1:10" s="255" customFormat="1" x14ac:dyDescent="0.2">
      <c r="A398" s="230"/>
      <c r="B398" s="308"/>
      <c r="C398" s="308"/>
      <c r="J398" s="309"/>
    </row>
    <row r="399" spans="1:10" s="255" customFormat="1" x14ac:dyDescent="0.2">
      <c r="A399" s="230"/>
      <c r="B399" s="308"/>
      <c r="C399" s="308"/>
      <c r="J399" s="309"/>
    </row>
    <row r="400" spans="1:10" s="255" customFormat="1" x14ac:dyDescent="0.2">
      <c r="A400" s="230"/>
      <c r="B400" s="308"/>
      <c r="C400" s="308"/>
      <c r="J400" s="309"/>
    </row>
    <row r="401" spans="1:10" s="255" customFormat="1" x14ac:dyDescent="0.2">
      <c r="A401" s="230"/>
      <c r="B401" s="308"/>
      <c r="C401" s="308"/>
      <c r="J401" s="309"/>
    </row>
    <row r="402" spans="1:10" s="255" customFormat="1" x14ac:dyDescent="0.2">
      <c r="A402" s="230"/>
      <c r="B402" s="308"/>
      <c r="C402" s="308"/>
      <c r="J402" s="309"/>
    </row>
    <row r="403" spans="1:10" s="255" customFormat="1" x14ac:dyDescent="0.2">
      <c r="A403" s="230"/>
      <c r="B403" s="308"/>
      <c r="C403" s="308"/>
      <c r="J403" s="309"/>
    </row>
    <row r="404" spans="1:10" s="255" customFormat="1" x14ac:dyDescent="0.2">
      <c r="A404" s="230"/>
      <c r="B404" s="308"/>
      <c r="C404" s="308"/>
      <c r="J404" s="309"/>
    </row>
    <row r="405" spans="1:10" s="255" customFormat="1" x14ac:dyDescent="0.2">
      <c r="A405" s="230"/>
      <c r="B405" s="308"/>
      <c r="C405" s="308"/>
      <c r="J405" s="309"/>
    </row>
    <row r="406" spans="1:10" s="255" customFormat="1" x14ac:dyDescent="0.2">
      <c r="A406" s="230"/>
      <c r="B406" s="308"/>
      <c r="C406" s="308"/>
      <c r="J406" s="309"/>
    </row>
    <row r="407" spans="1:10" s="255" customFormat="1" x14ac:dyDescent="0.2">
      <c r="A407" s="230"/>
      <c r="B407" s="308"/>
      <c r="C407" s="308"/>
      <c r="J407" s="309"/>
    </row>
    <row r="408" spans="1:10" s="255" customFormat="1" x14ac:dyDescent="0.2">
      <c r="A408" s="230"/>
      <c r="B408" s="308"/>
      <c r="C408" s="308"/>
      <c r="J408" s="309"/>
    </row>
    <row r="409" spans="1:10" s="255" customFormat="1" x14ac:dyDescent="0.2">
      <c r="A409" s="230"/>
      <c r="B409" s="308"/>
      <c r="C409" s="308"/>
      <c r="J409" s="309"/>
    </row>
    <row r="410" spans="1:10" s="255" customFormat="1" x14ac:dyDescent="0.2">
      <c r="A410" s="230"/>
      <c r="B410" s="308"/>
      <c r="C410" s="308"/>
      <c r="J410" s="309"/>
    </row>
    <row r="411" spans="1:10" s="255" customFormat="1" x14ac:dyDescent="0.2">
      <c r="A411" s="230"/>
      <c r="B411" s="308"/>
      <c r="C411" s="308"/>
      <c r="J411" s="309"/>
    </row>
    <row r="412" spans="1:10" s="255" customFormat="1" x14ac:dyDescent="0.2">
      <c r="A412" s="230"/>
      <c r="B412" s="308"/>
      <c r="C412" s="308"/>
      <c r="J412" s="309"/>
    </row>
    <row r="413" spans="1:10" s="255" customFormat="1" x14ac:dyDescent="0.2">
      <c r="A413" s="230"/>
      <c r="B413" s="308"/>
      <c r="C413" s="308"/>
      <c r="J413" s="309"/>
    </row>
    <row r="414" spans="1:10" s="255" customFormat="1" x14ac:dyDescent="0.2">
      <c r="A414" s="230"/>
      <c r="B414" s="308"/>
      <c r="C414" s="308"/>
      <c r="J414" s="309"/>
    </row>
    <row r="415" spans="1:10" s="255" customFormat="1" x14ac:dyDescent="0.2">
      <c r="A415" s="230"/>
      <c r="B415" s="308"/>
      <c r="C415" s="308"/>
      <c r="J415" s="309"/>
    </row>
    <row r="416" spans="1:10" s="255" customFormat="1" x14ac:dyDescent="0.2">
      <c r="A416" s="230"/>
      <c r="B416" s="308"/>
      <c r="C416" s="308"/>
      <c r="J416" s="309"/>
    </row>
    <row r="417" spans="1:10" s="255" customFormat="1" x14ac:dyDescent="0.2">
      <c r="A417" s="230"/>
      <c r="B417" s="308"/>
      <c r="C417" s="308"/>
      <c r="J417" s="309"/>
    </row>
    <row r="418" spans="1:10" s="255" customFormat="1" x14ac:dyDescent="0.2">
      <c r="A418" s="230"/>
      <c r="B418" s="308"/>
      <c r="C418" s="308"/>
      <c r="J418" s="309"/>
    </row>
    <row r="419" spans="1:10" s="255" customFormat="1" x14ac:dyDescent="0.2">
      <c r="A419" s="230"/>
      <c r="B419" s="308"/>
      <c r="C419" s="308"/>
      <c r="J419" s="309"/>
    </row>
    <row r="420" spans="1:10" s="255" customFormat="1" x14ac:dyDescent="0.2">
      <c r="A420" s="230"/>
      <c r="B420" s="308"/>
      <c r="C420" s="308"/>
      <c r="J420" s="309"/>
    </row>
    <row r="421" spans="1:10" s="255" customFormat="1" x14ac:dyDescent="0.2">
      <c r="A421" s="230"/>
      <c r="B421" s="308"/>
      <c r="C421" s="308"/>
      <c r="J421" s="309"/>
    </row>
    <row r="422" spans="1:10" s="255" customFormat="1" x14ac:dyDescent="0.2">
      <c r="A422" s="230"/>
      <c r="B422" s="308"/>
      <c r="C422" s="308"/>
      <c r="J422" s="309"/>
    </row>
    <row r="423" spans="1:10" s="255" customFormat="1" x14ac:dyDescent="0.2">
      <c r="A423" s="230"/>
      <c r="B423" s="308"/>
      <c r="C423" s="308"/>
      <c r="J423" s="309"/>
    </row>
    <row r="424" spans="1:10" s="255" customFormat="1" x14ac:dyDescent="0.2">
      <c r="A424" s="230"/>
      <c r="B424" s="308"/>
      <c r="C424" s="308"/>
      <c r="J424" s="309"/>
    </row>
    <row r="425" spans="1:10" s="255" customFormat="1" x14ac:dyDescent="0.2">
      <c r="A425" s="230"/>
      <c r="B425" s="308"/>
      <c r="C425" s="308"/>
      <c r="J425" s="309"/>
    </row>
    <row r="426" spans="1:10" s="255" customFormat="1" x14ac:dyDescent="0.2">
      <c r="A426" s="230"/>
      <c r="B426" s="308"/>
      <c r="C426" s="308"/>
      <c r="J426" s="309"/>
    </row>
    <row r="427" spans="1:10" s="255" customFormat="1" x14ac:dyDescent="0.2">
      <c r="A427" s="230"/>
      <c r="B427" s="308"/>
      <c r="C427" s="308"/>
      <c r="J427" s="309"/>
    </row>
    <row r="428" spans="1:10" s="255" customFormat="1" x14ac:dyDescent="0.2">
      <c r="A428" s="230"/>
      <c r="B428" s="308"/>
      <c r="C428" s="308"/>
      <c r="J428" s="309"/>
    </row>
    <row r="429" spans="1:10" s="255" customFormat="1" x14ac:dyDescent="0.2">
      <c r="A429" s="230"/>
      <c r="B429" s="308"/>
      <c r="C429" s="308"/>
      <c r="J429" s="309"/>
    </row>
    <row r="430" spans="1:10" s="255" customFormat="1" x14ac:dyDescent="0.2">
      <c r="A430" s="230"/>
      <c r="B430" s="308"/>
      <c r="C430" s="308"/>
      <c r="J430" s="309"/>
    </row>
    <row r="431" spans="1:10" s="255" customFormat="1" x14ac:dyDescent="0.2">
      <c r="A431" s="230"/>
      <c r="B431" s="308"/>
      <c r="C431" s="308"/>
      <c r="J431" s="309"/>
    </row>
    <row r="432" spans="1:10" s="255" customFormat="1" x14ac:dyDescent="0.2">
      <c r="A432" s="230"/>
      <c r="B432" s="308"/>
      <c r="C432" s="308"/>
      <c r="J432" s="309"/>
    </row>
    <row r="433" spans="1:10" s="255" customFormat="1" x14ac:dyDescent="0.2">
      <c r="A433" s="230"/>
      <c r="B433" s="308"/>
      <c r="C433" s="308"/>
      <c r="J433" s="309"/>
    </row>
    <row r="434" spans="1:10" s="255" customFormat="1" x14ac:dyDescent="0.2">
      <c r="A434" s="230"/>
      <c r="B434" s="308"/>
      <c r="C434" s="308"/>
      <c r="J434" s="309"/>
    </row>
    <row r="435" spans="1:10" s="255" customFormat="1" x14ac:dyDescent="0.2">
      <c r="A435" s="230"/>
      <c r="B435" s="308"/>
      <c r="C435" s="308"/>
      <c r="J435" s="309"/>
    </row>
    <row r="436" spans="1:10" s="255" customFormat="1" x14ac:dyDescent="0.2">
      <c r="A436" s="230"/>
      <c r="B436" s="308"/>
      <c r="C436" s="308"/>
      <c r="J436" s="309"/>
    </row>
    <row r="437" spans="1:10" s="255" customFormat="1" x14ac:dyDescent="0.2">
      <c r="A437" s="230"/>
      <c r="B437" s="308"/>
      <c r="C437" s="308"/>
      <c r="J437" s="309"/>
    </row>
    <row r="438" spans="1:10" s="255" customFormat="1" x14ac:dyDescent="0.2">
      <c r="A438" s="230"/>
      <c r="B438" s="308"/>
      <c r="C438" s="308"/>
      <c r="J438" s="309"/>
    </row>
    <row r="439" spans="1:10" s="255" customFormat="1" x14ac:dyDescent="0.2">
      <c r="A439" s="230"/>
      <c r="B439" s="308"/>
      <c r="C439" s="308"/>
      <c r="J439" s="309"/>
    </row>
    <row r="440" spans="1:10" s="255" customFormat="1" x14ac:dyDescent="0.2">
      <c r="A440" s="230"/>
      <c r="B440" s="308"/>
      <c r="C440" s="308"/>
      <c r="J440" s="309"/>
    </row>
    <row r="441" spans="1:10" s="255" customFormat="1" x14ac:dyDescent="0.2">
      <c r="A441" s="230"/>
      <c r="B441" s="308"/>
      <c r="C441" s="308"/>
      <c r="J441" s="309"/>
    </row>
    <row r="442" spans="1:10" s="255" customFormat="1" x14ac:dyDescent="0.2">
      <c r="A442" s="230"/>
      <c r="B442" s="308"/>
      <c r="C442" s="308"/>
      <c r="J442" s="309"/>
    </row>
    <row r="443" spans="1:10" s="255" customFormat="1" x14ac:dyDescent="0.2">
      <c r="A443" s="230"/>
      <c r="B443" s="308"/>
      <c r="C443" s="308"/>
      <c r="J443" s="309"/>
    </row>
    <row r="444" spans="1:10" s="255" customFormat="1" x14ac:dyDescent="0.2">
      <c r="A444" s="230"/>
      <c r="B444" s="308"/>
      <c r="C444" s="308"/>
      <c r="J444" s="309"/>
    </row>
    <row r="445" spans="1:10" s="255" customFormat="1" x14ac:dyDescent="0.2">
      <c r="A445" s="230"/>
      <c r="B445" s="308"/>
      <c r="C445" s="308"/>
      <c r="J445" s="309"/>
    </row>
    <row r="446" spans="1:10" s="255" customFormat="1" x14ac:dyDescent="0.2">
      <c r="A446" s="230"/>
      <c r="B446" s="308"/>
      <c r="C446" s="308"/>
      <c r="J446" s="309"/>
    </row>
    <row r="447" spans="1:10" s="255" customFormat="1" x14ac:dyDescent="0.2">
      <c r="A447" s="230"/>
      <c r="B447" s="308"/>
      <c r="C447" s="308"/>
      <c r="J447" s="309"/>
    </row>
    <row r="448" spans="1:10" s="255" customFormat="1" x14ac:dyDescent="0.2">
      <c r="A448" s="230"/>
      <c r="B448" s="308"/>
      <c r="C448" s="308"/>
      <c r="J448" s="309"/>
    </row>
    <row r="449" spans="1:10" s="255" customFormat="1" x14ac:dyDescent="0.2">
      <c r="A449" s="230"/>
      <c r="B449" s="308"/>
      <c r="C449" s="308"/>
      <c r="J449" s="309"/>
    </row>
    <row r="450" spans="1:10" s="255" customFormat="1" x14ac:dyDescent="0.2">
      <c r="A450" s="230"/>
      <c r="B450" s="308"/>
      <c r="C450" s="308"/>
      <c r="J450" s="309"/>
    </row>
    <row r="451" spans="1:10" s="255" customFormat="1" x14ac:dyDescent="0.2">
      <c r="A451" s="230"/>
      <c r="B451" s="308"/>
      <c r="C451" s="308"/>
      <c r="J451" s="309"/>
    </row>
    <row r="452" spans="1:10" s="255" customFormat="1" x14ac:dyDescent="0.2">
      <c r="A452" s="230"/>
      <c r="B452" s="308"/>
      <c r="C452" s="308"/>
      <c r="J452" s="309"/>
    </row>
    <row r="453" spans="1:10" s="255" customFormat="1" x14ac:dyDescent="0.2">
      <c r="A453" s="230"/>
      <c r="B453" s="308"/>
      <c r="C453" s="308"/>
      <c r="J453" s="309"/>
    </row>
    <row r="454" spans="1:10" s="255" customFormat="1" x14ac:dyDescent="0.2">
      <c r="A454" s="230"/>
      <c r="B454" s="308"/>
      <c r="C454" s="308"/>
      <c r="J454" s="309"/>
    </row>
    <row r="455" spans="1:10" s="255" customFormat="1" x14ac:dyDescent="0.2">
      <c r="A455" s="230"/>
      <c r="B455" s="308"/>
      <c r="C455" s="308"/>
      <c r="J455" s="309"/>
    </row>
    <row r="456" spans="1:10" s="255" customFormat="1" x14ac:dyDescent="0.2">
      <c r="A456" s="230"/>
      <c r="B456" s="308"/>
      <c r="C456" s="308"/>
      <c r="J456" s="309"/>
    </row>
    <row r="457" spans="1:10" s="255" customFormat="1" x14ac:dyDescent="0.2">
      <c r="A457" s="230"/>
      <c r="B457" s="308"/>
      <c r="C457" s="308"/>
      <c r="J457" s="309"/>
    </row>
    <row r="458" spans="1:10" s="255" customFormat="1" x14ac:dyDescent="0.2">
      <c r="A458" s="230"/>
      <c r="B458" s="308"/>
      <c r="C458" s="308"/>
      <c r="J458" s="309"/>
    </row>
    <row r="459" spans="1:10" s="255" customFormat="1" x14ac:dyDescent="0.2">
      <c r="A459" s="230"/>
      <c r="B459" s="308"/>
      <c r="C459" s="308"/>
      <c r="J459" s="309"/>
    </row>
    <row r="460" spans="1:10" s="255" customFormat="1" x14ac:dyDescent="0.2">
      <c r="A460" s="230"/>
      <c r="B460" s="308"/>
      <c r="C460" s="308"/>
      <c r="J460" s="309"/>
    </row>
    <row r="461" spans="1:10" s="255" customFormat="1" x14ac:dyDescent="0.2">
      <c r="A461" s="230"/>
      <c r="B461" s="308"/>
      <c r="C461" s="308"/>
      <c r="J461" s="309"/>
    </row>
    <row r="462" spans="1:10" s="255" customFormat="1" x14ac:dyDescent="0.2">
      <c r="A462" s="230"/>
      <c r="B462" s="308"/>
      <c r="C462" s="308"/>
      <c r="J462" s="309"/>
    </row>
    <row r="463" spans="1:10" s="255" customFormat="1" x14ac:dyDescent="0.2">
      <c r="A463" s="230"/>
      <c r="B463" s="308"/>
      <c r="C463" s="308"/>
      <c r="J463" s="309"/>
    </row>
    <row r="464" spans="1:10" s="255" customFormat="1" x14ac:dyDescent="0.2">
      <c r="A464" s="230"/>
      <c r="B464" s="308"/>
      <c r="C464" s="308"/>
      <c r="J464" s="309"/>
    </row>
    <row r="465" spans="1:10" s="255" customFormat="1" x14ac:dyDescent="0.2">
      <c r="A465" s="230"/>
      <c r="B465" s="308"/>
      <c r="C465" s="308"/>
      <c r="J465" s="309"/>
    </row>
    <row r="466" spans="1:10" s="255" customFormat="1" x14ac:dyDescent="0.2">
      <c r="A466" s="230"/>
      <c r="B466" s="308"/>
      <c r="C466" s="308"/>
      <c r="J466" s="309"/>
    </row>
    <row r="467" spans="1:10" s="255" customFormat="1" x14ac:dyDescent="0.2">
      <c r="A467" s="230"/>
      <c r="B467" s="308"/>
      <c r="C467" s="308"/>
      <c r="J467" s="309"/>
    </row>
    <row r="468" spans="1:10" s="255" customFormat="1" x14ac:dyDescent="0.2">
      <c r="A468" s="230"/>
      <c r="B468" s="308"/>
      <c r="C468" s="308"/>
      <c r="J468" s="309"/>
    </row>
    <row r="469" spans="1:10" s="255" customFormat="1" x14ac:dyDescent="0.2">
      <c r="A469" s="230"/>
      <c r="B469" s="308"/>
      <c r="C469" s="308"/>
      <c r="J469" s="309"/>
    </row>
    <row r="470" spans="1:10" s="255" customFormat="1" x14ac:dyDescent="0.2">
      <c r="A470" s="230"/>
      <c r="B470" s="308"/>
      <c r="C470" s="308"/>
      <c r="J470" s="309"/>
    </row>
    <row r="471" spans="1:10" s="255" customFormat="1" x14ac:dyDescent="0.2">
      <c r="A471" s="230"/>
      <c r="B471" s="308"/>
      <c r="C471" s="308"/>
      <c r="J471" s="309"/>
    </row>
    <row r="472" spans="1:10" s="255" customFormat="1" x14ac:dyDescent="0.2">
      <c r="A472" s="230"/>
      <c r="B472" s="308"/>
      <c r="C472" s="308"/>
      <c r="J472" s="309"/>
    </row>
    <row r="473" spans="1:10" s="255" customFormat="1" x14ac:dyDescent="0.2">
      <c r="A473" s="230"/>
      <c r="B473" s="308"/>
      <c r="C473" s="308"/>
      <c r="J473" s="309"/>
    </row>
    <row r="474" spans="1:10" s="255" customFormat="1" x14ac:dyDescent="0.2">
      <c r="A474" s="230"/>
      <c r="B474" s="308"/>
      <c r="C474" s="308"/>
      <c r="J474" s="309"/>
    </row>
    <row r="475" spans="1:10" s="255" customFormat="1" x14ac:dyDescent="0.2">
      <c r="A475" s="230"/>
      <c r="B475" s="308"/>
      <c r="C475" s="308"/>
      <c r="J475" s="309"/>
    </row>
    <row r="476" spans="1:10" s="255" customFormat="1" x14ac:dyDescent="0.2">
      <c r="A476" s="230"/>
      <c r="B476" s="308"/>
      <c r="C476" s="308"/>
      <c r="J476" s="309"/>
    </row>
    <row r="477" spans="1:10" s="255" customFormat="1" x14ac:dyDescent="0.2">
      <c r="A477" s="230"/>
      <c r="B477" s="308"/>
      <c r="C477" s="308"/>
      <c r="J477" s="309"/>
    </row>
    <row r="478" spans="1:10" s="255" customFormat="1" x14ac:dyDescent="0.2">
      <c r="A478" s="230"/>
      <c r="B478" s="308"/>
      <c r="C478" s="308"/>
      <c r="J478" s="309"/>
    </row>
    <row r="479" spans="1:10" s="255" customFormat="1" x14ac:dyDescent="0.2">
      <c r="A479" s="230"/>
      <c r="B479" s="308"/>
      <c r="C479" s="308"/>
      <c r="J479" s="309"/>
    </row>
    <row r="480" spans="1:10" s="255" customFormat="1" x14ac:dyDescent="0.2">
      <c r="A480" s="230"/>
      <c r="B480" s="308"/>
      <c r="C480" s="308"/>
      <c r="J480" s="309"/>
    </row>
    <row r="481" spans="1:10" s="255" customFormat="1" x14ac:dyDescent="0.2">
      <c r="A481" s="230"/>
      <c r="B481" s="308"/>
      <c r="C481" s="308"/>
      <c r="J481" s="309"/>
    </row>
    <row r="482" spans="1:10" s="255" customFormat="1" x14ac:dyDescent="0.2">
      <c r="A482" s="230"/>
      <c r="B482" s="308"/>
      <c r="C482" s="308"/>
      <c r="J482" s="309"/>
    </row>
    <row r="483" spans="1:10" s="255" customFormat="1" x14ac:dyDescent="0.2">
      <c r="A483" s="230"/>
      <c r="B483" s="308"/>
      <c r="C483" s="308"/>
      <c r="J483" s="309"/>
    </row>
    <row r="484" spans="1:10" s="255" customFormat="1" x14ac:dyDescent="0.2">
      <c r="A484" s="230"/>
      <c r="B484" s="308"/>
      <c r="C484" s="308"/>
      <c r="J484" s="309"/>
    </row>
    <row r="485" spans="1:10" s="255" customFormat="1" x14ac:dyDescent="0.2">
      <c r="A485" s="230"/>
      <c r="B485" s="308"/>
      <c r="C485" s="308"/>
      <c r="J485" s="309"/>
    </row>
    <row r="486" spans="1:10" s="255" customFormat="1" x14ac:dyDescent="0.2">
      <c r="A486" s="230"/>
      <c r="B486" s="308"/>
      <c r="C486" s="308"/>
      <c r="J486" s="309"/>
    </row>
    <row r="487" spans="1:10" s="255" customFormat="1" x14ac:dyDescent="0.2">
      <c r="A487" s="230"/>
      <c r="B487" s="308"/>
      <c r="C487" s="308"/>
      <c r="J487" s="309"/>
    </row>
    <row r="488" spans="1:10" s="255" customFormat="1" x14ac:dyDescent="0.2">
      <c r="A488" s="230"/>
      <c r="B488" s="308"/>
      <c r="C488" s="308"/>
      <c r="J488" s="309"/>
    </row>
    <row r="489" spans="1:10" s="255" customFormat="1" x14ac:dyDescent="0.2">
      <c r="A489" s="230"/>
      <c r="B489" s="308"/>
      <c r="C489" s="308"/>
      <c r="J489" s="309"/>
    </row>
    <row r="490" spans="1:10" s="255" customFormat="1" x14ac:dyDescent="0.2">
      <c r="A490" s="230"/>
      <c r="B490" s="308"/>
      <c r="C490" s="308"/>
      <c r="J490" s="309"/>
    </row>
    <row r="491" spans="1:10" s="255" customFormat="1" x14ac:dyDescent="0.2">
      <c r="A491" s="230"/>
      <c r="B491" s="308"/>
      <c r="C491" s="308"/>
      <c r="J491" s="309"/>
    </row>
    <row r="492" spans="1:10" s="255" customFormat="1" x14ac:dyDescent="0.2">
      <c r="A492" s="230"/>
      <c r="B492" s="308"/>
      <c r="C492" s="308"/>
      <c r="J492" s="309"/>
    </row>
    <row r="493" spans="1:10" s="255" customFormat="1" x14ac:dyDescent="0.2">
      <c r="A493" s="230"/>
      <c r="B493" s="308"/>
      <c r="C493" s="308"/>
      <c r="J493" s="309"/>
    </row>
    <row r="494" spans="1:10" s="255" customFormat="1" x14ac:dyDescent="0.2">
      <c r="A494" s="230"/>
      <c r="B494" s="308"/>
      <c r="C494" s="308"/>
      <c r="J494" s="309"/>
    </row>
    <row r="495" spans="1:10" s="255" customFormat="1" x14ac:dyDescent="0.2">
      <c r="A495" s="230"/>
      <c r="B495" s="308"/>
      <c r="C495" s="308"/>
      <c r="J495" s="309"/>
    </row>
    <row r="496" spans="1:10" s="255" customFormat="1" x14ac:dyDescent="0.2">
      <c r="A496" s="230"/>
      <c r="B496" s="308"/>
      <c r="C496" s="308"/>
      <c r="J496" s="309"/>
    </row>
    <row r="497" spans="1:10" s="255" customFormat="1" x14ac:dyDescent="0.2">
      <c r="A497" s="230"/>
      <c r="B497" s="308"/>
      <c r="C497" s="308"/>
      <c r="J497" s="309"/>
    </row>
    <row r="498" spans="1:10" s="255" customFormat="1" x14ac:dyDescent="0.2">
      <c r="A498" s="230"/>
      <c r="B498" s="308"/>
      <c r="C498" s="308"/>
      <c r="J498" s="309"/>
    </row>
    <row r="499" spans="1:10" s="255" customFormat="1" x14ac:dyDescent="0.2">
      <c r="A499" s="230"/>
      <c r="B499" s="308"/>
      <c r="C499" s="308"/>
      <c r="J499" s="309"/>
    </row>
    <row r="500" spans="1:10" s="255" customFormat="1" x14ac:dyDescent="0.2">
      <c r="A500" s="230"/>
      <c r="B500" s="308"/>
      <c r="C500" s="308"/>
      <c r="J500" s="309"/>
    </row>
    <row r="501" spans="1:10" s="255" customFormat="1" x14ac:dyDescent="0.2">
      <c r="A501" s="230"/>
      <c r="B501" s="308"/>
      <c r="C501" s="308"/>
      <c r="J501" s="309"/>
    </row>
    <row r="502" spans="1:10" s="255" customFormat="1" x14ac:dyDescent="0.2">
      <c r="A502" s="230"/>
      <c r="B502" s="308"/>
      <c r="C502" s="308"/>
      <c r="J502" s="309"/>
    </row>
    <row r="503" spans="1:10" s="255" customFormat="1" x14ac:dyDescent="0.2">
      <c r="A503" s="230"/>
      <c r="B503" s="308"/>
      <c r="C503" s="308"/>
      <c r="J503" s="309"/>
    </row>
    <row r="504" spans="1:10" s="255" customFormat="1" x14ac:dyDescent="0.2">
      <c r="A504" s="230"/>
      <c r="B504" s="308"/>
      <c r="C504" s="308"/>
      <c r="J504" s="309"/>
    </row>
    <row r="505" spans="1:10" s="255" customFormat="1" x14ac:dyDescent="0.2">
      <c r="A505" s="230"/>
      <c r="B505" s="308"/>
      <c r="C505" s="308"/>
      <c r="J505" s="309"/>
    </row>
    <row r="506" spans="1:10" s="255" customFormat="1" x14ac:dyDescent="0.2">
      <c r="A506" s="230"/>
      <c r="B506" s="308"/>
      <c r="C506" s="308"/>
      <c r="J506" s="309"/>
    </row>
    <row r="507" spans="1:10" s="255" customFormat="1" x14ac:dyDescent="0.2">
      <c r="A507" s="230"/>
      <c r="B507" s="308"/>
      <c r="C507" s="308"/>
      <c r="J507" s="309"/>
    </row>
    <row r="508" spans="1:10" s="255" customFormat="1" x14ac:dyDescent="0.2">
      <c r="A508" s="230"/>
      <c r="B508" s="308"/>
      <c r="C508" s="308"/>
      <c r="J508" s="309"/>
    </row>
    <row r="509" spans="1:10" s="255" customFormat="1" x14ac:dyDescent="0.2">
      <c r="A509" s="230"/>
      <c r="B509" s="308"/>
      <c r="C509" s="308"/>
      <c r="J509" s="309"/>
    </row>
    <row r="510" spans="1:10" s="255" customFormat="1" x14ac:dyDescent="0.2">
      <c r="A510" s="230"/>
      <c r="B510" s="308"/>
      <c r="C510" s="308"/>
      <c r="J510" s="309"/>
    </row>
    <row r="511" spans="1:10" s="255" customFormat="1" x14ac:dyDescent="0.2">
      <c r="A511" s="230"/>
      <c r="B511" s="308"/>
      <c r="C511" s="308"/>
      <c r="J511" s="309"/>
    </row>
    <row r="512" spans="1:10" s="255" customFormat="1" x14ac:dyDescent="0.2">
      <c r="A512" s="230"/>
      <c r="B512" s="308"/>
      <c r="C512" s="308"/>
      <c r="J512" s="309"/>
    </row>
    <row r="513" spans="1:10" s="255" customFormat="1" x14ac:dyDescent="0.2">
      <c r="A513" s="230"/>
      <c r="B513" s="308"/>
      <c r="C513" s="308"/>
      <c r="J513" s="309"/>
    </row>
    <row r="514" spans="1:10" s="255" customFormat="1" x14ac:dyDescent="0.2">
      <c r="A514" s="230"/>
      <c r="B514" s="308"/>
      <c r="C514" s="308"/>
      <c r="J514" s="309"/>
    </row>
    <row r="515" spans="1:10" s="255" customFormat="1" x14ac:dyDescent="0.2">
      <c r="A515" s="230"/>
      <c r="B515" s="308"/>
      <c r="C515" s="308"/>
      <c r="J515" s="309"/>
    </row>
    <row r="516" spans="1:10" s="255" customFormat="1" x14ac:dyDescent="0.2">
      <c r="A516" s="230"/>
      <c r="B516" s="308"/>
      <c r="C516" s="308"/>
      <c r="J516" s="309"/>
    </row>
    <row r="517" spans="1:10" s="255" customFormat="1" x14ac:dyDescent="0.2">
      <c r="A517" s="230"/>
      <c r="B517" s="308"/>
      <c r="C517" s="308"/>
      <c r="J517" s="309"/>
    </row>
    <row r="518" spans="1:10" s="255" customFormat="1" x14ac:dyDescent="0.2">
      <c r="A518" s="230"/>
      <c r="B518" s="308"/>
      <c r="C518" s="308"/>
      <c r="J518" s="309"/>
    </row>
    <row r="519" spans="1:10" s="255" customFormat="1" x14ac:dyDescent="0.2">
      <c r="A519" s="230"/>
      <c r="B519" s="308"/>
      <c r="C519" s="308"/>
      <c r="J519" s="309"/>
    </row>
    <row r="520" spans="1:10" s="255" customFormat="1" x14ac:dyDescent="0.2">
      <c r="A520" s="230"/>
      <c r="B520" s="308"/>
      <c r="C520" s="308"/>
      <c r="J520" s="309"/>
    </row>
    <row r="521" spans="1:10" s="255" customFormat="1" x14ac:dyDescent="0.2">
      <c r="A521" s="230"/>
      <c r="B521" s="308"/>
      <c r="C521" s="308"/>
      <c r="J521" s="309"/>
    </row>
    <row r="522" spans="1:10" s="255" customFormat="1" x14ac:dyDescent="0.2">
      <c r="A522" s="230"/>
      <c r="B522" s="308"/>
      <c r="C522" s="308"/>
      <c r="J522" s="309"/>
    </row>
    <row r="523" spans="1:10" s="255" customFormat="1" x14ac:dyDescent="0.2">
      <c r="A523" s="230"/>
      <c r="B523" s="308"/>
      <c r="C523" s="308"/>
      <c r="J523" s="309"/>
    </row>
    <row r="524" spans="1:10" s="255" customFormat="1" x14ac:dyDescent="0.2">
      <c r="A524" s="230"/>
      <c r="B524" s="308"/>
      <c r="C524" s="308"/>
      <c r="J524" s="309"/>
    </row>
    <row r="525" spans="1:10" s="255" customFormat="1" x14ac:dyDescent="0.2">
      <c r="A525" s="230"/>
      <c r="B525" s="308"/>
      <c r="C525" s="308"/>
      <c r="J525" s="309"/>
    </row>
    <row r="526" spans="1:10" s="255" customFormat="1" x14ac:dyDescent="0.2">
      <c r="A526" s="230"/>
      <c r="B526" s="308"/>
      <c r="C526" s="308"/>
      <c r="J526" s="309"/>
    </row>
    <row r="527" spans="1:10" s="255" customFormat="1" x14ac:dyDescent="0.2">
      <c r="A527" s="230"/>
      <c r="B527" s="308"/>
      <c r="C527" s="308"/>
      <c r="J527" s="309"/>
    </row>
    <row r="528" spans="1:10" s="255" customFormat="1" x14ac:dyDescent="0.2">
      <c r="A528" s="230"/>
      <c r="B528" s="308"/>
      <c r="C528" s="308"/>
      <c r="J528" s="309"/>
    </row>
    <row r="529" spans="1:10" s="255" customFormat="1" x14ac:dyDescent="0.2">
      <c r="A529" s="230"/>
      <c r="B529" s="308"/>
      <c r="C529" s="308"/>
      <c r="J529" s="309"/>
    </row>
    <row r="530" spans="1:10" s="255" customFormat="1" x14ac:dyDescent="0.2">
      <c r="A530" s="230"/>
      <c r="B530" s="308"/>
      <c r="C530" s="308"/>
      <c r="J530" s="309"/>
    </row>
    <row r="531" spans="1:10" s="255" customFormat="1" x14ac:dyDescent="0.2">
      <c r="A531" s="230"/>
      <c r="B531" s="308"/>
      <c r="C531" s="308"/>
      <c r="J531" s="309"/>
    </row>
    <row r="532" spans="1:10" s="255" customFormat="1" x14ac:dyDescent="0.2">
      <c r="A532" s="230"/>
      <c r="B532" s="308"/>
      <c r="C532" s="308"/>
      <c r="J532" s="309"/>
    </row>
    <row r="533" spans="1:10" s="255" customFormat="1" x14ac:dyDescent="0.2">
      <c r="A533" s="230"/>
      <c r="B533" s="308"/>
      <c r="C533" s="308"/>
      <c r="J533" s="309"/>
    </row>
    <row r="534" spans="1:10" s="255" customFormat="1" x14ac:dyDescent="0.2">
      <c r="A534" s="230"/>
      <c r="B534" s="308"/>
      <c r="C534" s="308"/>
      <c r="J534" s="309"/>
    </row>
    <row r="535" spans="1:10" s="255" customFormat="1" x14ac:dyDescent="0.2">
      <c r="A535" s="230"/>
      <c r="B535" s="308"/>
      <c r="C535" s="308"/>
      <c r="J535" s="309"/>
    </row>
    <row r="536" spans="1:10" s="255" customFormat="1" x14ac:dyDescent="0.2">
      <c r="A536" s="230"/>
      <c r="B536" s="308"/>
      <c r="C536" s="308"/>
      <c r="J536" s="309"/>
    </row>
    <row r="537" spans="1:10" s="255" customFormat="1" x14ac:dyDescent="0.2">
      <c r="A537" s="230"/>
      <c r="B537" s="308"/>
      <c r="C537" s="308"/>
      <c r="J537" s="309"/>
    </row>
    <row r="538" spans="1:10" s="255" customFormat="1" x14ac:dyDescent="0.2">
      <c r="A538" s="230"/>
      <c r="B538" s="308"/>
      <c r="C538" s="308"/>
      <c r="J538" s="309"/>
    </row>
    <row r="539" spans="1:10" s="255" customFormat="1" x14ac:dyDescent="0.2">
      <c r="A539" s="230"/>
      <c r="B539" s="308"/>
      <c r="C539" s="308"/>
      <c r="J539" s="309"/>
    </row>
    <row r="540" spans="1:10" s="255" customFormat="1" x14ac:dyDescent="0.2">
      <c r="A540" s="230"/>
      <c r="B540" s="308"/>
      <c r="C540" s="308"/>
      <c r="J540" s="309"/>
    </row>
    <row r="541" spans="1:10" x14ac:dyDescent="0.2">
      <c r="B541" s="242"/>
      <c r="C541" s="242"/>
    </row>
    <row r="542" spans="1:10" x14ac:dyDescent="0.2">
      <c r="B542" s="242"/>
      <c r="C542" s="242"/>
    </row>
    <row r="543" spans="1:10" x14ac:dyDescent="0.2">
      <c r="B543" s="242"/>
      <c r="C543" s="242"/>
    </row>
    <row r="544" spans="1:10" x14ac:dyDescent="0.2">
      <c r="B544" s="242"/>
      <c r="C544" s="242"/>
    </row>
    <row r="545" spans="2:3" x14ac:dyDescent="0.2">
      <c r="B545" s="242"/>
      <c r="C545" s="242"/>
    </row>
    <row r="546" spans="2:3" x14ac:dyDescent="0.2">
      <c r="B546" s="242"/>
      <c r="C546" s="242"/>
    </row>
    <row r="547" spans="2:3" x14ac:dyDescent="0.2">
      <c r="B547" s="242"/>
      <c r="C547" s="242"/>
    </row>
    <row r="548" spans="2:3" x14ac:dyDescent="0.2">
      <c r="B548" s="242"/>
      <c r="C548" s="242"/>
    </row>
    <row r="549" spans="2:3" x14ac:dyDescent="0.2">
      <c r="B549" s="242"/>
      <c r="C549" s="242"/>
    </row>
    <row r="550" spans="2:3" x14ac:dyDescent="0.2">
      <c r="B550" s="242"/>
      <c r="C550" s="242"/>
    </row>
    <row r="551" spans="2:3" x14ac:dyDescent="0.2">
      <c r="B551" s="242"/>
      <c r="C551" s="242"/>
    </row>
    <row r="552" spans="2:3" x14ac:dyDescent="0.2">
      <c r="B552" s="242"/>
      <c r="C552" s="242"/>
    </row>
    <row r="553" spans="2:3" x14ac:dyDescent="0.2">
      <c r="B553" s="242"/>
      <c r="C553" s="242"/>
    </row>
    <row r="554" spans="2:3" x14ac:dyDescent="0.2">
      <c r="B554" s="242"/>
      <c r="C554" s="242"/>
    </row>
    <row r="555" spans="2:3" x14ac:dyDescent="0.2">
      <c r="B555" s="242"/>
      <c r="C555" s="242"/>
    </row>
    <row r="556" spans="2:3" x14ac:dyDescent="0.2">
      <c r="B556" s="242"/>
      <c r="C556" s="242"/>
    </row>
    <row r="557" spans="2:3" x14ac:dyDescent="0.2">
      <c r="B557" s="242"/>
      <c r="C557" s="242"/>
    </row>
    <row r="558" spans="2:3" x14ac:dyDescent="0.2">
      <c r="B558" s="242"/>
      <c r="C558" s="242"/>
    </row>
    <row r="559" spans="2:3" x14ac:dyDescent="0.2">
      <c r="B559" s="242"/>
      <c r="C559" s="242"/>
    </row>
    <row r="560" spans="2:3" x14ac:dyDescent="0.2">
      <c r="B560" s="242"/>
      <c r="C560" s="242"/>
    </row>
    <row r="561" spans="2:3" x14ac:dyDescent="0.2">
      <c r="B561" s="242"/>
      <c r="C561" s="242"/>
    </row>
    <row r="562" spans="2:3" x14ac:dyDescent="0.2">
      <c r="B562" s="242"/>
      <c r="C562" s="242"/>
    </row>
    <row r="563" spans="2:3" x14ac:dyDescent="0.2">
      <c r="B563" s="242"/>
      <c r="C563" s="242"/>
    </row>
    <row r="564" spans="2:3" x14ac:dyDescent="0.2">
      <c r="B564" s="242"/>
      <c r="C564" s="242"/>
    </row>
    <row r="565" spans="2:3" x14ac:dyDescent="0.2">
      <c r="B565" s="242"/>
      <c r="C565" s="242"/>
    </row>
    <row r="566" spans="2:3" x14ac:dyDescent="0.2">
      <c r="B566" s="242"/>
      <c r="C566" s="242"/>
    </row>
    <row r="567" spans="2:3" x14ac:dyDescent="0.2">
      <c r="B567" s="242"/>
      <c r="C567" s="242"/>
    </row>
    <row r="568" spans="2:3" x14ac:dyDescent="0.2">
      <c r="B568" s="242"/>
      <c r="C568" s="242"/>
    </row>
    <row r="569" spans="2:3" x14ac:dyDescent="0.2">
      <c r="B569" s="242"/>
      <c r="C569" s="242"/>
    </row>
    <row r="570" spans="2:3" x14ac:dyDescent="0.2">
      <c r="B570" s="242"/>
      <c r="C570" s="242"/>
    </row>
    <row r="571" spans="2:3" x14ac:dyDescent="0.2">
      <c r="B571" s="242"/>
      <c r="C571" s="242"/>
    </row>
    <row r="572" spans="2:3" x14ac:dyDescent="0.2">
      <c r="B572" s="242"/>
      <c r="C572" s="242"/>
    </row>
    <row r="573" spans="2:3" x14ac:dyDescent="0.2">
      <c r="B573" s="242"/>
      <c r="C573" s="242"/>
    </row>
    <row r="574" spans="2:3" x14ac:dyDescent="0.2">
      <c r="B574" s="242"/>
      <c r="C574" s="242"/>
    </row>
    <row r="575" spans="2:3" x14ac:dyDescent="0.2">
      <c r="B575" s="242"/>
      <c r="C575" s="242"/>
    </row>
    <row r="576" spans="2:3" x14ac:dyDescent="0.2">
      <c r="C576" s="242"/>
    </row>
    <row r="577" spans="3:3" x14ac:dyDescent="0.2">
      <c r="C577" s="242"/>
    </row>
    <row r="578" spans="3:3" x14ac:dyDescent="0.2">
      <c r="C578" s="242"/>
    </row>
    <row r="579" spans="3:3" x14ac:dyDescent="0.2">
      <c r="C579" s="242"/>
    </row>
    <row r="580" spans="3:3" x14ac:dyDescent="0.2">
      <c r="C580" s="242"/>
    </row>
    <row r="581" spans="3:3" x14ac:dyDescent="0.2">
      <c r="C581" s="242"/>
    </row>
    <row r="582" spans="3:3" x14ac:dyDescent="0.2">
      <c r="C582" s="242"/>
    </row>
    <row r="583" spans="3:3" x14ac:dyDescent="0.2">
      <c r="C583" s="242"/>
    </row>
    <row r="584" spans="3:3" x14ac:dyDescent="0.2">
      <c r="C584" s="242"/>
    </row>
    <row r="585" spans="3:3" x14ac:dyDescent="0.2">
      <c r="C585" s="242"/>
    </row>
    <row r="586" spans="3:3" x14ac:dyDescent="0.2">
      <c r="C586" s="242"/>
    </row>
    <row r="587" spans="3:3" x14ac:dyDescent="0.2">
      <c r="C587" s="242"/>
    </row>
    <row r="588" spans="3:3" x14ac:dyDescent="0.2">
      <c r="C588" s="242"/>
    </row>
    <row r="589" spans="3:3" x14ac:dyDescent="0.2">
      <c r="C589" s="242"/>
    </row>
    <row r="590" spans="3:3" x14ac:dyDescent="0.2">
      <c r="C590" s="242"/>
    </row>
    <row r="591" spans="3:3" x14ac:dyDescent="0.2">
      <c r="C591" s="242"/>
    </row>
    <row r="592" spans="3:3" x14ac:dyDescent="0.2">
      <c r="C592" s="242"/>
    </row>
    <row r="593" spans="3:3" x14ac:dyDescent="0.2">
      <c r="C593" s="242"/>
    </row>
    <row r="594" spans="3:3" x14ac:dyDescent="0.2">
      <c r="C594" s="242"/>
    </row>
    <row r="595" spans="3:3" x14ac:dyDescent="0.2">
      <c r="C595" s="242"/>
    </row>
    <row r="596" spans="3:3" x14ac:dyDescent="0.2">
      <c r="C596" s="242"/>
    </row>
    <row r="597" spans="3:3" x14ac:dyDescent="0.2">
      <c r="C597" s="242"/>
    </row>
    <row r="598" spans="3:3" x14ac:dyDescent="0.2">
      <c r="C598" s="242"/>
    </row>
    <row r="599" spans="3:3" x14ac:dyDescent="0.2">
      <c r="C599" s="242"/>
    </row>
    <row r="600" spans="3:3" x14ac:dyDescent="0.2">
      <c r="C600" s="242"/>
    </row>
    <row r="601" spans="3:3" x14ac:dyDescent="0.2">
      <c r="C601" s="242"/>
    </row>
    <row r="602" spans="3:3" x14ac:dyDescent="0.2">
      <c r="C602" s="242"/>
    </row>
    <row r="603" spans="3:3" x14ac:dyDescent="0.2">
      <c r="C603" s="242"/>
    </row>
    <row r="604" spans="3:3" x14ac:dyDescent="0.2">
      <c r="C604" s="242"/>
    </row>
    <row r="605" spans="3:3" x14ac:dyDescent="0.2">
      <c r="C605" s="242"/>
    </row>
    <row r="606" spans="3:3" x14ac:dyDescent="0.2">
      <c r="C606" s="242"/>
    </row>
    <row r="607" spans="3:3" x14ac:dyDescent="0.2">
      <c r="C607" s="242"/>
    </row>
    <row r="608" spans="3:3" x14ac:dyDescent="0.2">
      <c r="C608" s="242"/>
    </row>
    <row r="609" spans="3:3" x14ac:dyDescent="0.2">
      <c r="C609" s="242"/>
    </row>
    <row r="610" spans="3:3" x14ac:dyDescent="0.2">
      <c r="C610" s="242"/>
    </row>
    <row r="611" spans="3:3" x14ac:dyDescent="0.2">
      <c r="C611" s="242"/>
    </row>
    <row r="612" spans="3:3" x14ac:dyDescent="0.2">
      <c r="C612" s="242"/>
    </row>
    <row r="613" spans="3:3" x14ac:dyDescent="0.2">
      <c r="C613" s="242"/>
    </row>
    <row r="614" spans="3:3" x14ac:dyDescent="0.2">
      <c r="C614" s="242"/>
    </row>
    <row r="615" spans="3:3" x14ac:dyDescent="0.2">
      <c r="C615" s="242"/>
    </row>
    <row r="616" spans="3:3" x14ac:dyDescent="0.2">
      <c r="C616" s="242"/>
    </row>
    <row r="617" spans="3:3" x14ac:dyDescent="0.2">
      <c r="C617" s="242"/>
    </row>
    <row r="618" spans="3:3" x14ac:dyDescent="0.2">
      <c r="C618" s="242"/>
    </row>
    <row r="619" spans="3:3" x14ac:dyDescent="0.2">
      <c r="C619" s="242"/>
    </row>
    <row r="620" spans="3:3" x14ac:dyDescent="0.2">
      <c r="C620" s="242"/>
    </row>
    <row r="621" spans="3:3" x14ac:dyDescent="0.2">
      <c r="C621" s="242"/>
    </row>
    <row r="622" spans="3:3" x14ac:dyDescent="0.2">
      <c r="C622" s="242"/>
    </row>
    <row r="623" spans="3:3" x14ac:dyDescent="0.2">
      <c r="C623" s="242"/>
    </row>
    <row r="624" spans="3:3" x14ac:dyDescent="0.2">
      <c r="C624" s="242"/>
    </row>
    <row r="625" spans="3:3" x14ac:dyDescent="0.2">
      <c r="C625" s="242"/>
    </row>
    <row r="626" spans="3:3" x14ac:dyDescent="0.2">
      <c r="C626" s="242"/>
    </row>
    <row r="627" spans="3:3" x14ac:dyDescent="0.2">
      <c r="C627" s="242"/>
    </row>
    <row r="628" spans="3:3" x14ac:dyDescent="0.2">
      <c r="C628" s="242"/>
    </row>
    <row r="629" spans="3:3" x14ac:dyDescent="0.2">
      <c r="C629" s="242"/>
    </row>
    <row r="630" spans="3:3" x14ac:dyDescent="0.2">
      <c r="C630" s="242"/>
    </row>
    <row r="631" spans="3:3" x14ac:dyDescent="0.2">
      <c r="C631" s="242"/>
    </row>
    <row r="632" spans="3:3" x14ac:dyDescent="0.2">
      <c r="C632" s="242"/>
    </row>
    <row r="633" spans="3:3" x14ac:dyDescent="0.2">
      <c r="C633" s="242"/>
    </row>
    <row r="634" spans="3:3" x14ac:dyDescent="0.2">
      <c r="C634" s="242"/>
    </row>
    <row r="635" spans="3:3" x14ac:dyDescent="0.2">
      <c r="C635" s="242"/>
    </row>
    <row r="636" spans="3:3" x14ac:dyDescent="0.2">
      <c r="C636" s="242"/>
    </row>
    <row r="637" spans="3:3" x14ac:dyDescent="0.2">
      <c r="C637" s="242"/>
    </row>
    <row r="638" spans="3:3" x14ac:dyDescent="0.2">
      <c r="C638" s="242"/>
    </row>
    <row r="639" spans="3:3" x14ac:dyDescent="0.2">
      <c r="C639" s="242"/>
    </row>
    <row r="640" spans="3:3" x14ac:dyDescent="0.2">
      <c r="C640" s="242"/>
    </row>
    <row r="641" spans="3:3" x14ac:dyDescent="0.2">
      <c r="C641" s="242"/>
    </row>
    <row r="642" spans="3:3" x14ac:dyDescent="0.2">
      <c r="C642" s="242"/>
    </row>
    <row r="643" spans="3:3" x14ac:dyDescent="0.2">
      <c r="C643" s="242"/>
    </row>
    <row r="644" spans="3:3" x14ac:dyDescent="0.2">
      <c r="C644" s="242"/>
    </row>
    <row r="645" spans="3:3" x14ac:dyDescent="0.2">
      <c r="C645" s="242"/>
    </row>
    <row r="646" spans="3:3" x14ac:dyDescent="0.2">
      <c r="C646" s="242"/>
    </row>
    <row r="647" spans="3:3" x14ac:dyDescent="0.2">
      <c r="C647" s="242"/>
    </row>
    <row r="648" spans="3:3" x14ac:dyDescent="0.2">
      <c r="C648" s="242"/>
    </row>
    <row r="649" spans="3:3" x14ac:dyDescent="0.2">
      <c r="C649" s="242"/>
    </row>
    <row r="650" spans="3:3" x14ac:dyDescent="0.2">
      <c r="C650" s="242"/>
    </row>
    <row r="651" spans="3:3" x14ac:dyDescent="0.2">
      <c r="C651" s="242"/>
    </row>
    <row r="652" spans="3:3" x14ac:dyDescent="0.2">
      <c r="C652" s="242"/>
    </row>
    <row r="653" spans="3:3" x14ac:dyDescent="0.2">
      <c r="C653" s="242"/>
    </row>
    <row r="654" spans="3:3" x14ac:dyDescent="0.2">
      <c r="C654" s="242"/>
    </row>
    <row r="655" spans="3:3" x14ac:dyDescent="0.2">
      <c r="C655" s="242"/>
    </row>
    <row r="656" spans="3:3" x14ac:dyDescent="0.2">
      <c r="C656" s="242"/>
    </row>
    <row r="657" spans="3:3" x14ac:dyDescent="0.2">
      <c r="C657" s="242"/>
    </row>
    <row r="658" spans="3:3" x14ac:dyDescent="0.2">
      <c r="C658" s="242"/>
    </row>
    <row r="659" spans="3:3" x14ac:dyDescent="0.2">
      <c r="C659" s="242"/>
    </row>
    <row r="660" spans="3:3" x14ac:dyDescent="0.2">
      <c r="C660" s="242"/>
    </row>
    <row r="661" spans="3:3" x14ac:dyDescent="0.2">
      <c r="C661" s="242"/>
    </row>
    <row r="662" spans="3:3" x14ac:dyDescent="0.2">
      <c r="C662" s="242"/>
    </row>
    <row r="663" spans="3:3" x14ac:dyDescent="0.2">
      <c r="C663" s="242"/>
    </row>
    <row r="664" spans="3:3" x14ac:dyDescent="0.2">
      <c r="C664" s="242"/>
    </row>
    <row r="665" spans="3:3" x14ac:dyDescent="0.2">
      <c r="C665" s="242"/>
    </row>
    <row r="666" spans="3:3" x14ac:dyDescent="0.2">
      <c r="C666" s="242"/>
    </row>
    <row r="667" spans="3:3" x14ac:dyDescent="0.2">
      <c r="C667" s="242"/>
    </row>
    <row r="668" spans="3:3" x14ac:dyDescent="0.2">
      <c r="C668" s="242"/>
    </row>
    <row r="669" spans="3:3" x14ac:dyDescent="0.2">
      <c r="C669" s="242"/>
    </row>
    <row r="670" spans="3:3" x14ac:dyDescent="0.2">
      <c r="C670" s="242"/>
    </row>
    <row r="671" spans="3:3" x14ac:dyDescent="0.2">
      <c r="C671" s="242"/>
    </row>
    <row r="672" spans="3:3" x14ac:dyDescent="0.2">
      <c r="C672" s="242"/>
    </row>
    <row r="673" spans="3:3" x14ac:dyDescent="0.2">
      <c r="C673" s="242"/>
    </row>
    <row r="674" spans="3:3" x14ac:dyDescent="0.2">
      <c r="C674" s="242"/>
    </row>
    <row r="675" spans="3:3" x14ac:dyDescent="0.2">
      <c r="C675" s="242"/>
    </row>
    <row r="676" spans="3:3" x14ac:dyDescent="0.2">
      <c r="C676" s="242"/>
    </row>
    <row r="677" spans="3:3" x14ac:dyDescent="0.2">
      <c r="C677" s="242"/>
    </row>
    <row r="678" spans="3:3" x14ac:dyDescent="0.2">
      <c r="C678" s="242"/>
    </row>
    <row r="679" spans="3:3" x14ac:dyDescent="0.2">
      <c r="C679" s="242"/>
    </row>
    <row r="680" spans="3:3" x14ac:dyDescent="0.2">
      <c r="C680" s="242"/>
    </row>
    <row r="681" spans="3:3" x14ac:dyDescent="0.2">
      <c r="C681" s="242"/>
    </row>
    <row r="682" spans="3:3" x14ac:dyDescent="0.2">
      <c r="C682" s="242"/>
    </row>
    <row r="683" spans="3:3" x14ac:dyDescent="0.2">
      <c r="C683" s="242"/>
    </row>
    <row r="684" spans="3:3" x14ac:dyDescent="0.2">
      <c r="C684" s="242"/>
    </row>
    <row r="685" spans="3:3" x14ac:dyDescent="0.2">
      <c r="C685" s="242"/>
    </row>
    <row r="686" spans="3:3" x14ac:dyDescent="0.2">
      <c r="C686" s="242"/>
    </row>
    <row r="687" spans="3:3" x14ac:dyDescent="0.2">
      <c r="C687" s="242"/>
    </row>
    <row r="688" spans="3:3" x14ac:dyDescent="0.2">
      <c r="C688" s="242"/>
    </row>
    <row r="689" spans="3:3" x14ac:dyDescent="0.2">
      <c r="C689" s="242"/>
    </row>
    <row r="690" spans="3:3" x14ac:dyDescent="0.2">
      <c r="C690" s="242"/>
    </row>
    <row r="691" spans="3:3" x14ac:dyDescent="0.2">
      <c r="C691" s="242"/>
    </row>
    <row r="692" spans="3:3" x14ac:dyDescent="0.2">
      <c r="C692" s="242"/>
    </row>
    <row r="693" spans="3:3" x14ac:dyDescent="0.2">
      <c r="C693" s="242"/>
    </row>
    <row r="694" spans="3:3" x14ac:dyDescent="0.2">
      <c r="C694" s="242"/>
    </row>
    <row r="695" spans="3:3" x14ac:dyDescent="0.2">
      <c r="C695" s="242"/>
    </row>
    <row r="696" spans="3:3" x14ac:dyDescent="0.2">
      <c r="C696" s="242"/>
    </row>
    <row r="697" spans="3:3" x14ac:dyDescent="0.2">
      <c r="C697" s="242"/>
    </row>
    <row r="698" spans="3:3" x14ac:dyDescent="0.2">
      <c r="C698" s="242"/>
    </row>
    <row r="699" spans="3:3" x14ac:dyDescent="0.2">
      <c r="C699" s="242"/>
    </row>
    <row r="700" spans="3:3" x14ac:dyDescent="0.2">
      <c r="C700" s="242"/>
    </row>
    <row r="701" spans="3:3" x14ac:dyDescent="0.2">
      <c r="C701" s="242"/>
    </row>
    <row r="702" spans="3:3" x14ac:dyDescent="0.2">
      <c r="C702" s="242"/>
    </row>
    <row r="703" spans="3:3" x14ac:dyDescent="0.2">
      <c r="C703" s="242"/>
    </row>
    <row r="704" spans="3:3" x14ac:dyDescent="0.2">
      <c r="C704" s="242"/>
    </row>
    <row r="705" spans="3:3" x14ac:dyDescent="0.2">
      <c r="C705" s="242"/>
    </row>
    <row r="706" spans="3:3" x14ac:dyDescent="0.2">
      <c r="C706" s="242"/>
    </row>
    <row r="707" spans="3:3" x14ac:dyDescent="0.2">
      <c r="C707" s="242"/>
    </row>
    <row r="708" spans="3:3" x14ac:dyDescent="0.2">
      <c r="C708" s="242"/>
    </row>
    <row r="709" spans="3:3" x14ac:dyDescent="0.2">
      <c r="C709" s="242"/>
    </row>
    <row r="710" spans="3:3" x14ac:dyDescent="0.2">
      <c r="C710" s="242"/>
    </row>
    <row r="711" spans="3:3" x14ac:dyDescent="0.2">
      <c r="C711" s="242"/>
    </row>
    <row r="712" spans="3:3" x14ac:dyDescent="0.2">
      <c r="C712" s="242"/>
    </row>
    <row r="713" spans="3:3" x14ac:dyDescent="0.2">
      <c r="C713" s="242"/>
    </row>
    <row r="714" spans="3:3" x14ac:dyDescent="0.2">
      <c r="C714" s="242"/>
    </row>
    <row r="715" spans="3:3" x14ac:dyDescent="0.2">
      <c r="C715" s="242"/>
    </row>
    <row r="716" spans="3:3" x14ac:dyDescent="0.2">
      <c r="C716" s="242"/>
    </row>
    <row r="717" spans="3:3" x14ac:dyDescent="0.2">
      <c r="C717" s="242"/>
    </row>
    <row r="718" spans="3:3" x14ac:dyDescent="0.2">
      <c r="C718" s="242"/>
    </row>
    <row r="719" spans="3:3" x14ac:dyDescent="0.2">
      <c r="C719" s="242"/>
    </row>
    <row r="720" spans="3:3" x14ac:dyDescent="0.2">
      <c r="C720" s="242"/>
    </row>
    <row r="721" spans="3:3" x14ac:dyDescent="0.2">
      <c r="C721" s="242"/>
    </row>
    <row r="722" spans="3:3" x14ac:dyDescent="0.2">
      <c r="C722" s="242"/>
    </row>
    <row r="723" spans="3:3" x14ac:dyDescent="0.2">
      <c r="C723" s="242"/>
    </row>
    <row r="724" spans="3:3" x14ac:dyDescent="0.2">
      <c r="C724" s="242"/>
    </row>
    <row r="725" spans="3:3" x14ac:dyDescent="0.2">
      <c r="C725" s="242"/>
    </row>
    <row r="726" spans="3:3" x14ac:dyDescent="0.2">
      <c r="C726" s="242"/>
    </row>
    <row r="727" spans="3:3" x14ac:dyDescent="0.2">
      <c r="C727" s="242"/>
    </row>
    <row r="728" spans="3:3" x14ac:dyDescent="0.2">
      <c r="C728" s="242"/>
    </row>
    <row r="729" spans="3:3" x14ac:dyDescent="0.2">
      <c r="C729" s="242"/>
    </row>
    <row r="730" spans="3:3" x14ac:dyDescent="0.2">
      <c r="C730" s="242"/>
    </row>
    <row r="731" spans="3:3" x14ac:dyDescent="0.2">
      <c r="C731" s="242"/>
    </row>
    <row r="732" spans="3:3" x14ac:dyDescent="0.2">
      <c r="C732" s="242"/>
    </row>
    <row r="733" spans="3:3" x14ac:dyDescent="0.2">
      <c r="C733" s="242"/>
    </row>
    <row r="734" spans="3:3" x14ac:dyDescent="0.2">
      <c r="C734" s="242"/>
    </row>
    <row r="735" spans="3:3" x14ac:dyDescent="0.2">
      <c r="C735" s="242"/>
    </row>
    <row r="736" spans="3:3" x14ac:dyDescent="0.2">
      <c r="C736" s="242"/>
    </row>
    <row r="737" spans="3:3" x14ac:dyDescent="0.2">
      <c r="C737" s="242"/>
    </row>
    <row r="738" spans="3:3" x14ac:dyDescent="0.2">
      <c r="C738" s="242"/>
    </row>
    <row r="739" spans="3:3" x14ac:dyDescent="0.2">
      <c r="C739" s="242"/>
    </row>
    <row r="740" spans="3:3" x14ac:dyDescent="0.2">
      <c r="C740" s="242"/>
    </row>
    <row r="741" spans="3:3" x14ac:dyDescent="0.2">
      <c r="C741" s="242"/>
    </row>
    <row r="742" spans="3:3" x14ac:dyDescent="0.2">
      <c r="C742" s="242"/>
    </row>
    <row r="743" spans="3:3" x14ac:dyDescent="0.2">
      <c r="C743" s="242"/>
    </row>
    <row r="744" spans="3:3" x14ac:dyDescent="0.2">
      <c r="C744" s="242"/>
    </row>
    <row r="745" spans="3:3" x14ac:dyDescent="0.2">
      <c r="C745" s="242"/>
    </row>
    <row r="746" spans="3:3" x14ac:dyDescent="0.2">
      <c r="C746" s="242"/>
    </row>
    <row r="747" spans="3:3" x14ac:dyDescent="0.2">
      <c r="C747" s="242"/>
    </row>
    <row r="748" spans="3:3" x14ac:dyDescent="0.2">
      <c r="C748" s="242"/>
    </row>
    <row r="749" spans="3:3" x14ac:dyDescent="0.2">
      <c r="C749" s="242"/>
    </row>
    <row r="750" spans="3:3" x14ac:dyDescent="0.2">
      <c r="C750" s="242"/>
    </row>
    <row r="751" spans="3:3" x14ac:dyDescent="0.2">
      <c r="C751" s="242"/>
    </row>
    <row r="752" spans="3:3" x14ac:dyDescent="0.2">
      <c r="C752" s="242"/>
    </row>
    <row r="753" spans="3:3" x14ac:dyDescent="0.2">
      <c r="C753" s="242"/>
    </row>
    <row r="754" spans="3:3" x14ac:dyDescent="0.2">
      <c r="C754" s="242"/>
    </row>
    <row r="755" spans="3:3" x14ac:dyDescent="0.2">
      <c r="C755" s="242"/>
    </row>
    <row r="756" spans="3:3" x14ac:dyDescent="0.2">
      <c r="C756" s="242"/>
    </row>
    <row r="757" spans="3:3" x14ac:dyDescent="0.2">
      <c r="C757" s="242"/>
    </row>
    <row r="758" spans="3:3" x14ac:dyDescent="0.2">
      <c r="C758" s="242"/>
    </row>
    <row r="759" spans="3:3" x14ac:dyDescent="0.2">
      <c r="C759" s="242"/>
    </row>
    <row r="760" spans="3:3" x14ac:dyDescent="0.2">
      <c r="C760" s="242"/>
    </row>
    <row r="761" spans="3:3" x14ac:dyDescent="0.2">
      <c r="C761" s="242"/>
    </row>
    <row r="762" spans="3:3" x14ac:dyDescent="0.2">
      <c r="C762" s="242"/>
    </row>
    <row r="763" spans="3:3" x14ac:dyDescent="0.2">
      <c r="C763" s="242"/>
    </row>
    <row r="764" spans="3:3" x14ac:dyDescent="0.2">
      <c r="C764" s="242"/>
    </row>
    <row r="765" spans="3:3" x14ac:dyDescent="0.2">
      <c r="C765" s="242"/>
    </row>
    <row r="766" spans="3:3" x14ac:dyDescent="0.2">
      <c r="C766" s="242"/>
    </row>
    <row r="767" spans="3:3" x14ac:dyDescent="0.2">
      <c r="C767" s="242"/>
    </row>
    <row r="768" spans="3:3" x14ac:dyDescent="0.2">
      <c r="C768" s="242"/>
    </row>
    <row r="769" spans="3:3" x14ac:dyDescent="0.2">
      <c r="C769" s="242"/>
    </row>
    <row r="770" spans="3:3" x14ac:dyDescent="0.2">
      <c r="C770" s="242"/>
    </row>
    <row r="771" spans="3:3" x14ac:dyDescent="0.2">
      <c r="C771" s="242"/>
    </row>
    <row r="772" spans="3:3" x14ac:dyDescent="0.2">
      <c r="C772" s="242"/>
    </row>
    <row r="773" spans="3:3" x14ac:dyDescent="0.2">
      <c r="C773" s="242"/>
    </row>
    <row r="774" spans="3:3" x14ac:dyDescent="0.2">
      <c r="C774" s="242"/>
    </row>
    <row r="775" spans="3:3" x14ac:dyDescent="0.2">
      <c r="C775" s="242"/>
    </row>
    <row r="776" spans="3:3" x14ac:dyDescent="0.2">
      <c r="C776" s="242"/>
    </row>
    <row r="777" spans="3:3" x14ac:dyDescent="0.2">
      <c r="C777" s="242"/>
    </row>
    <row r="778" spans="3:3" x14ac:dyDescent="0.2">
      <c r="C778" s="242"/>
    </row>
    <row r="779" spans="3:3" x14ac:dyDescent="0.2">
      <c r="C779" s="242"/>
    </row>
    <row r="780" spans="3:3" x14ac:dyDescent="0.2">
      <c r="C780" s="242"/>
    </row>
    <row r="781" spans="3:3" x14ac:dyDescent="0.2">
      <c r="C781" s="242"/>
    </row>
    <row r="782" spans="3:3" x14ac:dyDescent="0.2">
      <c r="C782" s="242"/>
    </row>
    <row r="783" spans="3:3" x14ac:dyDescent="0.2">
      <c r="C783" s="242"/>
    </row>
    <row r="784" spans="3:3" x14ac:dyDescent="0.2">
      <c r="C784" s="242"/>
    </row>
    <row r="785" spans="3:3" x14ac:dyDescent="0.2">
      <c r="C785" s="242"/>
    </row>
    <row r="786" spans="3:3" x14ac:dyDescent="0.2">
      <c r="C786" s="242"/>
    </row>
    <row r="787" spans="3:3" x14ac:dyDescent="0.2">
      <c r="C787" s="242"/>
    </row>
    <row r="788" spans="3:3" x14ac:dyDescent="0.2">
      <c r="C788" s="242"/>
    </row>
    <row r="789" spans="3:3" x14ac:dyDescent="0.2">
      <c r="C789" s="242"/>
    </row>
    <row r="790" spans="3:3" x14ac:dyDescent="0.2">
      <c r="C790" s="242"/>
    </row>
    <row r="791" spans="3:3" x14ac:dyDescent="0.2">
      <c r="C791" s="242"/>
    </row>
    <row r="792" spans="3:3" x14ac:dyDescent="0.2">
      <c r="C792" s="242"/>
    </row>
    <row r="793" spans="3:3" x14ac:dyDescent="0.2">
      <c r="C793" s="242"/>
    </row>
    <row r="794" spans="3:3" x14ac:dyDescent="0.2">
      <c r="C794" s="242"/>
    </row>
    <row r="795" spans="3:3" x14ac:dyDescent="0.2">
      <c r="C795" s="242"/>
    </row>
    <row r="796" spans="3:3" x14ac:dyDescent="0.2">
      <c r="C796" s="242"/>
    </row>
    <row r="797" spans="3:3" x14ac:dyDescent="0.2">
      <c r="C797" s="242"/>
    </row>
    <row r="798" spans="3:3" x14ac:dyDescent="0.2">
      <c r="C798" s="242"/>
    </row>
    <row r="799" spans="3:3" x14ac:dyDescent="0.2">
      <c r="C799" s="242"/>
    </row>
    <row r="800" spans="3:3" x14ac:dyDescent="0.2">
      <c r="C800" s="242"/>
    </row>
    <row r="801" spans="3:3" x14ac:dyDescent="0.2">
      <c r="C801" s="242"/>
    </row>
    <row r="802" spans="3:3" x14ac:dyDescent="0.2">
      <c r="C802" s="242"/>
    </row>
    <row r="803" spans="3:3" x14ac:dyDescent="0.2">
      <c r="C803" s="242"/>
    </row>
    <row r="804" spans="3:3" x14ac:dyDescent="0.2">
      <c r="C804" s="242"/>
    </row>
    <row r="805" spans="3:3" x14ac:dyDescent="0.2">
      <c r="C805" s="242"/>
    </row>
    <row r="806" spans="3:3" x14ac:dyDescent="0.2">
      <c r="C806" s="242"/>
    </row>
    <row r="807" spans="3:3" x14ac:dyDescent="0.2">
      <c r="C807" s="242"/>
    </row>
    <row r="808" spans="3:3" x14ac:dyDescent="0.2">
      <c r="C808" s="242"/>
    </row>
    <row r="809" spans="3:3" x14ac:dyDescent="0.2">
      <c r="C809" s="242"/>
    </row>
    <row r="810" spans="3:3" x14ac:dyDescent="0.2">
      <c r="C810" s="242"/>
    </row>
    <row r="811" spans="3:3" x14ac:dyDescent="0.2">
      <c r="C811" s="242"/>
    </row>
    <row r="812" spans="3:3" x14ac:dyDescent="0.2">
      <c r="C812" s="242"/>
    </row>
    <row r="813" spans="3:3" x14ac:dyDescent="0.2">
      <c r="C813" s="242"/>
    </row>
    <row r="814" spans="3:3" x14ac:dyDescent="0.2">
      <c r="C814" s="242"/>
    </row>
    <row r="815" spans="3:3" x14ac:dyDescent="0.2">
      <c r="C815" s="242"/>
    </row>
    <row r="816" spans="3:3" x14ac:dyDescent="0.2">
      <c r="C816" s="242"/>
    </row>
    <row r="817" spans="3:3" x14ac:dyDescent="0.2">
      <c r="C817" s="242"/>
    </row>
    <row r="818" spans="3:3" x14ac:dyDescent="0.2">
      <c r="C818" s="242"/>
    </row>
    <row r="819" spans="3:3" x14ac:dyDescent="0.2">
      <c r="C819" s="242"/>
    </row>
    <row r="820" spans="3:3" x14ac:dyDescent="0.2">
      <c r="C820" s="242"/>
    </row>
    <row r="821" spans="3:3" x14ac:dyDescent="0.2">
      <c r="C821" s="242"/>
    </row>
    <row r="822" spans="3:3" x14ac:dyDescent="0.2">
      <c r="C822" s="242"/>
    </row>
    <row r="823" spans="3:3" x14ac:dyDescent="0.2">
      <c r="C823" s="242"/>
    </row>
    <row r="824" spans="3:3" x14ac:dyDescent="0.2">
      <c r="C824" s="242"/>
    </row>
    <row r="825" spans="3:3" x14ac:dyDescent="0.2">
      <c r="C825" s="242"/>
    </row>
    <row r="826" spans="3:3" x14ac:dyDescent="0.2">
      <c r="C826" s="242"/>
    </row>
    <row r="827" spans="3:3" x14ac:dyDescent="0.2">
      <c r="C827" s="242"/>
    </row>
    <row r="828" spans="3:3" x14ac:dyDescent="0.2">
      <c r="C828" s="242"/>
    </row>
    <row r="829" spans="3:3" x14ac:dyDescent="0.2">
      <c r="C829" s="242"/>
    </row>
    <row r="830" spans="3:3" x14ac:dyDescent="0.2">
      <c r="C830" s="242"/>
    </row>
    <row r="831" spans="3:3" x14ac:dyDescent="0.2">
      <c r="C831" s="242"/>
    </row>
    <row r="832" spans="3:3" x14ac:dyDescent="0.2">
      <c r="C832" s="242"/>
    </row>
    <row r="833" spans="3:3" x14ac:dyDescent="0.2">
      <c r="C833" s="242"/>
    </row>
    <row r="834" spans="3:3" x14ac:dyDescent="0.2">
      <c r="C834" s="242"/>
    </row>
    <row r="835" spans="3:3" x14ac:dyDescent="0.2">
      <c r="C835" s="242"/>
    </row>
    <row r="836" spans="3:3" x14ac:dyDescent="0.2">
      <c r="C836" s="242"/>
    </row>
    <row r="837" spans="3:3" x14ac:dyDescent="0.2">
      <c r="C837" s="242"/>
    </row>
    <row r="838" spans="3:3" x14ac:dyDescent="0.2">
      <c r="C838" s="242"/>
    </row>
    <row r="839" spans="3:3" x14ac:dyDescent="0.2">
      <c r="C839" s="242"/>
    </row>
    <row r="840" spans="3:3" x14ac:dyDescent="0.2">
      <c r="C840" s="242"/>
    </row>
    <row r="841" spans="3:3" x14ac:dyDescent="0.2">
      <c r="C841" s="242"/>
    </row>
    <row r="842" spans="3:3" x14ac:dyDescent="0.2">
      <c r="C842" s="242"/>
    </row>
    <row r="843" spans="3:3" x14ac:dyDescent="0.2">
      <c r="C843" s="242"/>
    </row>
    <row r="844" spans="3:3" x14ac:dyDescent="0.2">
      <c r="C844" s="242"/>
    </row>
    <row r="845" spans="3:3" x14ac:dyDescent="0.2">
      <c r="C845" s="242"/>
    </row>
    <row r="846" spans="3:3" x14ac:dyDescent="0.2">
      <c r="C846" s="242"/>
    </row>
    <row r="847" spans="3:3" x14ac:dyDescent="0.2">
      <c r="C847" s="242"/>
    </row>
    <row r="848" spans="3:3" x14ac:dyDescent="0.2">
      <c r="C848" s="242"/>
    </row>
    <row r="849" spans="3:3" x14ac:dyDescent="0.2">
      <c r="C849" s="242"/>
    </row>
    <row r="850" spans="3:3" x14ac:dyDescent="0.2">
      <c r="C850" s="242"/>
    </row>
    <row r="851" spans="3:3" x14ac:dyDescent="0.2">
      <c r="C851" s="242"/>
    </row>
    <row r="852" spans="3:3" x14ac:dyDescent="0.2">
      <c r="C852" s="242"/>
    </row>
    <row r="853" spans="3:3" x14ac:dyDescent="0.2">
      <c r="C853" s="242"/>
    </row>
    <row r="854" spans="3:3" x14ac:dyDescent="0.2">
      <c r="C854" s="242"/>
    </row>
    <row r="855" spans="3:3" x14ac:dyDescent="0.2">
      <c r="C855" s="242"/>
    </row>
    <row r="856" spans="3:3" x14ac:dyDescent="0.2">
      <c r="C856" s="242"/>
    </row>
    <row r="857" spans="3:3" x14ac:dyDescent="0.2">
      <c r="C857" s="242"/>
    </row>
    <row r="858" spans="3:3" x14ac:dyDescent="0.2">
      <c r="C858" s="242"/>
    </row>
    <row r="859" spans="3:3" x14ac:dyDescent="0.2">
      <c r="C859" s="242"/>
    </row>
    <row r="860" spans="3:3" x14ac:dyDescent="0.2">
      <c r="C860" s="242"/>
    </row>
    <row r="861" spans="3:3" x14ac:dyDescent="0.2">
      <c r="C861" s="242"/>
    </row>
    <row r="862" spans="3:3" x14ac:dyDescent="0.2">
      <c r="C862" s="242"/>
    </row>
    <row r="863" spans="3:3" x14ac:dyDescent="0.2">
      <c r="C863" s="242"/>
    </row>
    <row r="864" spans="3:3" x14ac:dyDescent="0.2">
      <c r="C864" s="242"/>
    </row>
    <row r="865" spans="3:3" x14ac:dyDescent="0.2">
      <c r="C865" s="242"/>
    </row>
    <row r="866" spans="3:3" x14ac:dyDescent="0.2">
      <c r="C866" s="242"/>
    </row>
    <row r="867" spans="3:3" x14ac:dyDescent="0.2">
      <c r="C867" s="242"/>
    </row>
    <row r="868" spans="3:3" x14ac:dyDescent="0.2">
      <c r="C868" s="242"/>
    </row>
    <row r="869" spans="3:3" x14ac:dyDescent="0.2">
      <c r="C869" s="242"/>
    </row>
    <row r="870" spans="3:3" x14ac:dyDescent="0.2">
      <c r="C870" s="242"/>
    </row>
    <row r="871" spans="3:3" x14ac:dyDescent="0.2">
      <c r="C871" s="242"/>
    </row>
    <row r="872" spans="3:3" x14ac:dyDescent="0.2">
      <c r="C872" s="242"/>
    </row>
    <row r="873" spans="3:3" x14ac:dyDescent="0.2">
      <c r="C873" s="242"/>
    </row>
    <row r="874" spans="3:3" x14ac:dyDescent="0.2">
      <c r="C874" s="242"/>
    </row>
    <row r="875" spans="3:3" x14ac:dyDescent="0.2">
      <c r="C875" s="242"/>
    </row>
    <row r="876" spans="3:3" x14ac:dyDescent="0.2">
      <c r="C876" s="242"/>
    </row>
    <row r="877" spans="3:3" x14ac:dyDescent="0.2">
      <c r="C877" s="242"/>
    </row>
    <row r="878" spans="3:3" x14ac:dyDescent="0.2">
      <c r="C878" s="242"/>
    </row>
    <row r="879" spans="3:3" x14ac:dyDescent="0.2">
      <c r="C879" s="242"/>
    </row>
    <row r="880" spans="3:3" x14ac:dyDescent="0.2">
      <c r="C880" s="242"/>
    </row>
    <row r="881" spans="3:3" x14ac:dyDescent="0.2">
      <c r="C881" s="242"/>
    </row>
    <row r="882" spans="3:3" x14ac:dyDescent="0.2">
      <c r="C882" s="242"/>
    </row>
    <row r="883" spans="3:3" x14ac:dyDescent="0.2">
      <c r="C883" s="242"/>
    </row>
    <row r="884" spans="3:3" x14ac:dyDescent="0.2">
      <c r="C884" s="242"/>
    </row>
    <row r="885" spans="3:3" x14ac:dyDescent="0.2">
      <c r="C885" s="242"/>
    </row>
    <row r="886" spans="3:3" x14ac:dyDescent="0.2">
      <c r="C886" s="242"/>
    </row>
    <row r="887" spans="3:3" x14ac:dyDescent="0.2">
      <c r="C887" s="242"/>
    </row>
    <row r="888" spans="3:3" x14ac:dyDescent="0.2">
      <c r="C888" s="242"/>
    </row>
    <row r="889" spans="3:3" x14ac:dyDescent="0.2">
      <c r="C889" s="242"/>
    </row>
    <row r="890" spans="3:3" x14ac:dyDescent="0.2">
      <c r="C890" s="242"/>
    </row>
    <row r="891" spans="3:3" x14ac:dyDescent="0.2">
      <c r="C891" s="242"/>
    </row>
    <row r="892" spans="3:3" x14ac:dyDescent="0.2">
      <c r="C892" s="242"/>
    </row>
    <row r="893" spans="3:3" x14ac:dyDescent="0.2">
      <c r="C893" s="242"/>
    </row>
    <row r="894" spans="3:3" x14ac:dyDescent="0.2">
      <c r="C894" s="242"/>
    </row>
    <row r="895" spans="3:3" x14ac:dyDescent="0.2">
      <c r="C895" s="242"/>
    </row>
    <row r="896" spans="3:3" x14ac:dyDescent="0.2">
      <c r="C896" s="242"/>
    </row>
    <row r="897" spans="3:3" x14ac:dyDescent="0.2">
      <c r="C897" s="242"/>
    </row>
    <row r="898" spans="3:3" x14ac:dyDescent="0.2">
      <c r="C898" s="242"/>
    </row>
    <row r="899" spans="3:3" x14ac:dyDescent="0.2">
      <c r="C899" s="242"/>
    </row>
    <row r="900" spans="3:3" x14ac:dyDescent="0.2">
      <c r="C900" s="242"/>
    </row>
    <row r="901" spans="3:3" x14ac:dyDescent="0.2">
      <c r="C901" s="242"/>
    </row>
    <row r="902" spans="3:3" x14ac:dyDescent="0.2">
      <c r="C902" s="242"/>
    </row>
    <row r="903" spans="3:3" x14ac:dyDescent="0.2">
      <c r="C903" s="242"/>
    </row>
    <row r="904" spans="3:3" x14ac:dyDescent="0.2">
      <c r="C904" s="242"/>
    </row>
    <row r="905" spans="3:3" x14ac:dyDescent="0.2">
      <c r="C905" s="242"/>
    </row>
    <row r="906" spans="3:3" x14ac:dyDescent="0.2">
      <c r="C906" s="242"/>
    </row>
    <row r="907" spans="3:3" x14ac:dyDescent="0.2">
      <c r="C907" s="242"/>
    </row>
    <row r="908" spans="3:3" x14ac:dyDescent="0.2">
      <c r="C908" s="242"/>
    </row>
    <row r="909" spans="3:3" x14ac:dyDescent="0.2">
      <c r="C909" s="242"/>
    </row>
    <row r="910" spans="3:3" x14ac:dyDescent="0.2">
      <c r="C910" s="242"/>
    </row>
    <row r="911" spans="3:3" x14ac:dyDescent="0.2">
      <c r="C911" s="242"/>
    </row>
    <row r="912" spans="3:3" x14ac:dyDescent="0.2">
      <c r="C912" s="242"/>
    </row>
    <row r="913" spans="3:3" x14ac:dyDescent="0.2">
      <c r="C913" s="242"/>
    </row>
    <row r="914" spans="3:3" x14ac:dyDescent="0.2">
      <c r="C914" s="242"/>
    </row>
    <row r="915" spans="3:3" x14ac:dyDescent="0.2">
      <c r="C915" s="242"/>
    </row>
    <row r="916" spans="3:3" x14ac:dyDescent="0.2">
      <c r="C916" s="242"/>
    </row>
    <row r="917" spans="3:3" x14ac:dyDescent="0.2">
      <c r="C917" s="242"/>
    </row>
    <row r="918" spans="3:3" x14ac:dyDescent="0.2">
      <c r="C918" s="242"/>
    </row>
    <row r="919" spans="3:3" x14ac:dyDescent="0.2">
      <c r="C919" s="242"/>
    </row>
    <row r="920" spans="3:3" x14ac:dyDescent="0.2">
      <c r="C920" s="242"/>
    </row>
    <row r="921" spans="3:3" x14ac:dyDescent="0.2">
      <c r="C921" s="242"/>
    </row>
    <row r="922" spans="3:3" x14ac:dyDescent="0.2">
      <c r="C922" s="242"/>
    </row>
    <row r="923" spans="3:3" x14ac:dyDescent="0.2">
      <c r="C923" s="242"/>
    </row>
    <row r="924" spans="3:3" x14ac:dyDescent="0.2">
      <c r="C924" s="242"/>
    </row>
    <row r="925" spans="3:3" x14ac:dyDescent="0.2">
      <c r="C925" s="242"/>
    </row>
    <row r="926" spans="3:3" x14ac:dyDescent="0.2">
      <c r="C926" s="242"/>
    </row>
    <row r="927" spans="3:3" x14ac:dyDescent="0.2">
      <c r="C927" s="242"/>
    </row>
    <row r="928" spans="3:3" x14ac:dyDescent="0.2">
      <c r="C928" s="242"/>
    </row>
    <row r="929" spans="3:3" x14ac:dyDescent="0.2">
      <c r="C929" s="242"/>
    </row>
    <row r="930" spans="3:3" x14ac:dyDescent="0.2">
      <c r="C930" s="242"/>
    </row>
    <row r="931" spans="3:3" x14ac:dyDescent="0.2">
      <c r="C931" s="242"/>
    </row>
    <row r="932" spans="3:3" x14ac:dyDescent="0.2">
      <c r="C932" s="242"/>
    </row>
    <row r="933" spans="3:3" x14ac:dyDescent="0.2">
      <c r="C933" s="242"/>
    </row>
    <row r="934" spans="3:3" x14ac:dyDescent="0.2">
      <c r="C934" s="242"/>
    </row>
    <row r="935" spans="3:3" x14ac:dyDescent="0.2">
      <c r="C935" s="242"/>
    </row>
    <row r="936" spans="3:3" x14ac:dyDescent="0.2">
      <c r="C936" s="242"/>
    </row>
    <row r="937" spans="3:3" x14ac:dyDescent="0.2">
      <c r="C937" s="242"/>
    </row>
    <row r="938" spans="3:3" x14ac:dyDescent="0.2">
      <c r="C938" s="242"/>
    </row>
    <row r="939" spans="3:3" x14ac:dyDescent="0.2">
      <c r="C939" s="242"/>
    </row>
    <row r="940" spans="3:3" x14ac:dyDescent="0.2">
      <c r="C940" s="242"/>
    </row>
    <row r="941" spans="3:3" x14ac:dyDescent="0.2">
      <c r="C941" s="242"/>
    </row>
    <row r="942" spans="3:3" x14ac:dyDescent="0.2">
      <c r="C942" s="242"/>
    </row>
    <row r="943" spans="3:3" x14ac:dyDescent="0.2">
      <c r="C943" s="242"/>
    </row>
    <row r="944" spans="3:3" x14ac:dyDescent="0.2">
      <c r="C944" s="242"/>
    </row>
    <row r="945" spans="3:3" x14ac:dyDescent="0.2">
      <c r="C945" s="242"/>
    </row>
    <row r="946" spans="3:3" x14ac:dyDescent="0.2">
      <c r="C946" s="242"/>
    </row>
    <row r="947" spans="3:3" x14ac:dyDescent="0.2">
      <c r="C947" s="242"/>
    </row>
    <row r="948" spans="3:3" x14ac:dyDescent="0.2">
      <c r="C948" s="242"/>
    </row>
    <row r="949" spans="3:3" x14ac:dyDescent="0.2">
      <c r="C949" s="242"/>
    </row>
    <row r="950" spans="3:3" x14ac:dyDescent="0.2">
      <c r="C950" s="242"/>
    </row>
    <row r="951" spans="3:3" x14ac:dyDescent="0.2">
      <c r="C951" s="242"/>
    </row>
    <row r="952" spans="3:3" x14ac:dyDescent="0.2">
      <c r="C952" s="242"/>
    </row>
    <row r="953" spans="3:3" x14ac:dyDescent="0.2">
      <c r="C953" s="242"/>
    </row>
    <row r="954" spans="3:3" x14ac:dyDescent="0.2">
      <c r="C954" s="242"/>
    </row>
    <row r="955" spans="3:3" x14ac:dyDescent="0.2">
      <c r="C955" s="242"/>
    </row>
    <row r="956" spans="3:3" x14ac:dyDescent="0.2">
      <c r="C956" s="242"/>
    </row>
    <row r="957" spans="3:3" x14ac:dyDescent="0.2">
      <c r="C957" s="242"/>
    </row>
    <row r="958" spans="3:3" x14ac:dyDescent="0.2">
      <c r="C958" s="242"/>
    </row>
    <row r="959" spans="3:3" x14ac:dyDescent="0.2">
      <c r="C959" s="242"/>
    </row>
    <row r="960" spans="3:3" x14ac:dyDescent="0.2">
      <c r="C960" s="242"/>
    </row>
    <row r="961" spans="3:3" x14ac:dyDescent="0.2">
      <c r="C961" s="242"/>
    </row>
    <row r="962" spans="3:3" x14ac:dyDescent="0.2">
      <c r="C962" s="242"/>
    </row>
    <row r="963" spans="3:3" x14ac:dyDescent="0.2">
      <c r="C963" s="242"/>
    </row>
    <row r="964" spans="3:3" x14ac:dyDescent="0.2">
      <c r="C964" s="242"/>
    </row>
    <row r="965" spans="3:3" x14ac:dyDescent="0.2">
      <c r="C965" s="242"/>
    </row>
    <row r="966" spans="3:3" x14ac:dyDescent="0.2">
      <c r="C966" s="242"/>
    </row>
    <row r="967" spans="3:3" x14ac:dyDescent="0.2">
      <c r="C967" s="242"/>
    </row>
    <row r="968" spans="3:3" x14ac:dyDescent="0.2">
      <c r="C968" s="242"/>
    </row>
    <row r="969" spans="3:3" x14ac:dyDescent="0.2">
      <c r="C969" s="242"/>
    </row>
    <row r="970" spans="3:3" x14ac:dyDescent="0.2">
      <c r="C970" s="242"/>
    </row>
    <row r="971" spans="3:3" x14ac:dyDescent="0.2">
      <c r="C971" s="242"/>
    </row>
    <row r="972" spans="3:3" x14ac:dyDescent="0.2">
      <c r="C972" s="242"/>
    </row>
    <row r="973" spans="3:3" x14ac:dyDescent="0.2">
      <c r="C973" s="242"/>
    </row>
    <row r="974" spans="3:3" x14ac:dyDescent="0.2">
      <c r="C974" s="242"/>
    </row>
    <row r="975" spans="3:3" x14ac:dyDescent="0.2">
      <c r="C975" s="242"/>
    </row>
    <row r="976" spans="3:3" x14ac:dyDescent="0.2">
      <c r="C976" s="242"/>
    </row>
    <row r="977" spans="3:3" x14ac:dyDescent="0.2">
      <c r="C977" s="242"/>
    </row>
    <row r="978" spans="3:3" x14ac:dyDescent="0.2">
      <c r="C978" s="242"/>
    </row>
    <row r="979" spans="3:3" x14ac:dyDescent="0.2">
      <c r="C979" s="242"/>
    </row>
    <row r="980" spans="3:3" x14ac:dyDescent="0.2">
      <c r="C980" s="242"/>
    </row>
    <row r="981" spans="3:3" x14ac:dyDescent="0.2">
      <c r="C981" s="242"/>
    </row>
    <row r="982" spans="3:3" x14ac:dyDescent="0.2">
      <c r="C982" s="242"/>
    </row>
    <row r="983" spans="3:3" x14ac:dyDescent="0.2">
      <c r="C983" s="242"/>
    </row>
    <row r="984" spans="3:3" x14ac:dyDescent="0.2">
      <c r="C984" s="242"/>
    </row>
    <row r="985" spans="3:3" x14ac:dyDescent="0.2">
      <c r="C985" s="242"/>
    </row>
    <row r="986" spans="3:3" x14ac:dyDescent="0.2">
      <c r="C986" s="242"/>
    </row>
    <row r="987" spans="3:3" x14ac:dyDescent="0.2">
      <c r="C987" s="242"/>
    </row>
    <row r="988" spans="3:3" x14ac:dyDescent="0.2">
      <c r="C988" s="242"/>
    </row>
    <row r="989" spans="3:3" x14ac:dyDescent="0.2">
      <c r="C989" s="242"/>
    </row>
    <row r="990" spans="3:3" x14ac:dyDescent="0.2">
      <c r="C990" s="242"/>
    </row>
    <row r="991" spans="3:3" x14ac:dyDescent="0.2">
      <c r="C991" s="242"/>
    </row>
    <row r="992" spans="3:3" x14ac:dyDescent="0.2">
      <c r="C992" s="242"/>
    </row>
    <row r="993" spans="3:3" x14ac:dyDescent="0.2">
      <c r="C993" s="242"/>
    </row>
    <row r="994" spans="3:3" x14ac:dyDescent="0.2">
      <c r="C994" s="242"/>
    </row>
    <row r="995" spans="3:3" x14ac:dyDescent="0.2">
      <c r="C995" s="242"/>
    </row>
    <row r="996" spans="3:3" x14ac:dyDescent="0.2">
      <c r="C996" s="242"/>
    </row>
    <row r="997" spans="3:3" x14ac:dyDescent="0.2">
      <c r="C997" s="242"/>
    </row>
    <row r="998" spans="3:3" x14ac:dyDescent="0.2">
      <c r="C998" s="242"/>
    </row>
    <row r="999" spans="3:3" x14ac:dyDescent="0.2">
      <c r="C999" s="242"/>
    </row>
    <row r="1000" spans="3:3" x14ac:dyDescent="0.2">
      <c r="C1000" s="242"/>
    </row>
    <row r="1001" spans="3:3" x14ac:dyDescent="0.2">
      <c r="C1001" s="242"/>
    </row>
    <row r="1002" spans="3:3" x14ac:dyDescent="0.2">
      <c r="C1002" s="242"/>
    </row>
    <row r="1003" spans="3:3" x14ac:dyDescent="0.2">
      <c r="C1003" s="242"/>
    </row>
    <row r="1004" spans="3:3" x14ac:dyDescent="0.2">
      <c r="C1004" s="242"/>
    </row>
    <row r="1005" spans="3:3" x14ac:dyDescent="0.2">
      <c r="C1005" s="242"/>
    </row>
    <row r="1006" spans="3:3" x14ac:dyDescent="0.2">
      <c r="C1006" s="242"/>
    </row>
    <row r="1007" spans="3:3" x14ac:dyDescent="0.2">
      <c r="C1007" s="242"/>
    </row>
    <row r="1008" spans="3:3" x14ac:dyDescent="0.2">
      <c r="C1008" s="242"/>
    </row>
    <row r="1009" spans="3:3" x14ac:dyDescent="0.2">
      <c r="C1009" s="242"/>
    </row>
    <row r="1010" spans="3:3" x14ac:dyDescent="0.2">
      <c r="C1010" s="242"/>
    </row>
    <row r="1011" spans="3:3" x14ac:dyDescent="0.2">
      <c r="C1011" s="242"/>
    </row>
    <row r="1012" spans="3:3" x14ac:dyDescent="0.2">
      <c r="C1012" s="242"/>
    </row>
    <row r="1013" spans="3:3" x14ac:dyDescent="0.2">
      <c r="C1013" s="242"/>
    </row>
    <row r="1014" spans="3:3" x14ac:dyDescent="0.2">
      <c r="C1014" s="242"/>
    </row>
    <row r="1015" spans="3:3" x14ac:dyDescent="0.2">
      <c r="C1015" s="242"/>
    </row>
    <row r="1016" spans="3:3" x14ac:dyDescent="0.2">
      <c r="C1016" s="242"/>
    </row>
    <row r="1017" spans="3:3" x14ac:dyDescent="0.2">
      <c r="C1017" s="242"/>
    </row>
    <row r="1018" spans="3:3" x14ac:dyDescent="0.2">
      <c r="C1018" s="242"/>
    </row>
    <row r="1019" spans="3:3" x14ac:dyDescent="0.2">
      <c r="C1019" s="242"/>
    </row>
    <row r="1020" spans="3:3" x14ac:dyDescent="0.2">
      <c r="C1020" s="242"/>
    </row>
    <row r="1021" spans="3:3" x14ac:dyDescent="0.2">
      <c r="C1021" s="242"/>
    </row>
    <row r="1022" spans="3:3" x14ac:dyDescent="0.2">
      <c r="C1022" s="242"/>
    </row>
    <row r="1023" spans="3:3" x14ac:dyDescent="0.2">
      <c r="C1023" s="242"/>
    </row>
    <row r="1024" spans="3:3" x14ac:dyDescent="0.2">
      <c r="C1024" s="242"/>
    </row>
    <row r="1025" spans="3:3" x14ac:dyDescent="0.2">
      <c r="C1025" s="242"/>
    </row>
    <row r="1026" spans="3:3" x14ac:dyDescent="0.2">
      <c r="C1026" s="242"/>
    </row>
    <row r="1027" spans="3:3" x14ac:dyDescent="0.2">
      <c r="C1027" s="242"/>
    </row>
    <row r="1028" spans="3:3" x14ac:dyDescent="0.2">
      <c r="C1028" s="242"/>
    </row>
    <row r="1029" spans="3:3" x14ac:dyDescent="0.2">
      <c r="C1029" s="242"/>
    </row>
    <row r="1030" spans="3:3" x14ac:dyDescent="0.2">
      <c r="C1030" s="242"/>
    </row>
    <row r="1031" spans="3:3" x14ac:dyDescent="0.2">
      <c r="C1031" s="242"/>
    </row>
    <row r="1032" spans="3:3" x14ac:dyDescent="0.2">
      <c r="C1032" s="242"/>
    </row>
    <row r="1033" spans="3:3" x14ac:dyDescent="0.2">
      <c r="C1033" s="242"/>
    </row>
    <row r="1034" spans="3:3" x14ac:dyDescent="0.2">
      <c r="C1034" s="242"/>
    </row>
    <row r="1035" spans="3:3" x14ac:dyDescent="0.2">
      <c r="C1035" s="242"/>
    </row>
    <row r="1036" spans="3:3" x14ac:dyDescent="0.2">
      <c r="C1036" s="242"/>
    </row>
    <row r="1037" spans="3:3" x14ac:dyDescent="0.2">
      <c r="C1037" s="242"/>
    </row>
    <row r="1038" spans="3:3" x14ac:dyDescent="0.2">
      <c r="C1038" s="242"/>
    </row>
    <row r="1039" spans="3:3" x14ac:dyDescent="0.2">
      <c r="C1039" s="242"/>
    </row>
    <row r="1040" spans="3:3" x14ac:dyDescent="0.2">
      <c r="C1040" s="242"/>
    </row>
    <row r="1041" spans="3:3" x14ac:dyDescent="0.2">
      <c r="C1041" s="242"/>
    </row>
    <row r="1042" spans="3:3" x14ac:dyDescent="0.2">
      <c r="C1042" s="242"/>
    </row>
    <row r="1043" spans="3:3" x14ac:dyDescent="0.2">
      <c r="C1043" s="242"/>
    </row>
    <row r="1044" spans="3:3" x14ac:dyDescent="0.2">
      <c r="C1044" s="242"/>
    </row>
    <row r="1045" spans="3:3" x14ac:dyDescent="0.2">
      <c r="C1045" s="242"/>
    </row>
    <row r="1046" spans="3:3" x14ac:dyDescent="0.2">
      <c r="C1046" s="242"/>
    </row>
    <row r="1047" spans="3:3" x14ac:dyDescent="0.2">
      <c r="C1047" s="242"/>
    </row>
    <row r="1048" spans="3:3" x14ac:dyDescent="0.2">
      <c r="C1048" s="242"/>
    </row>
    <row r="1049" spans="3:3" x14ac:dyDescent="0.2">
      <c r="C1049" s="242"/>
    </row>
    <row r="1050" spans="3:3" x14ac:dyDescent="0.2">
      <c r="C1050" s="242"/>
    </row>
    <row r="1051" spans="3:3" x14ac:dyDescent="0.2">
      <c r="C1051" s="242"/>
    </row>
    <row r="1052" spans="3:3" x14ac:dyDescent="0.2">
      <c r="C1052" s="242"/>
    </row>
    <row r="1053" spans="3:3" x14ac:dyDescent="0.2">
      <c r="C1053" s="242"/>
    </row>
    <row r="1054" spans="3:3" x14ac:dyDescent="0.2">
      <c r="C1054" s="242"/>
    </row>
    <row r="1055" spans="3:3" x14ac:dyDescent="0.2">
      <c r="C1055" s="242"/>
    </row>
    <row r="1056" spans="3:3" x14ac:dyDescent="0.2">
      <c r="C1056" s="242"/>
    </row>
    <row r="1057" spans="3:3" x14ac:dyDescent="0.2">
      <c r="C1057" s="242"/>
    </row>
    <row r="1058" spans="3:3" x14ac:dyDescent="0.2">
      <c r="C1058" s="242"/>
    </row>
    <row r="1059" spans="3:3" x14ac:dyDescent="0.2">
      <c r="C1059" s="242"/>
    </row>
    <row r="1060" spans="3:3" x14ac:dyDescent="0.2">
      <c r="C1060" s="242"/>
    </row>
    <row r="1061" spans="3:3" x14ac:dyDescent="0.2">
      <c r="C1061" s="242"/>
    </row>
    <row r="1062" spans="3:3" x14ac:dyDescent="0.2">
      <c r="C1062" s="242"/>
    </row>
    <row r="1063" spans="3:3" x14ac:dyDescent="0.2">
      <c r="C1063" s="242"/>
    </row>
    <row r="1064" spans="3:3" x14ac:dyDescent="0.2">
      <c r="C1064" s="242"/>
    </row>
    <row r="1065" spans="3:3" x14ac:dyDescent="0.2">
      <c r="C1065" s="242"/>
    </row>
    <row r="1066" spans="3:3" x14ac:dyDescent="0.2">
      <c r="C1066" s="242"/>
    </row>
    <row r="1067" spans="3:3" x14ac:dyDescent="0.2">
      <c r="C1067" s="242"/>
    </row>
    <row r="1068" spans="3:3" x14ac:dyDescent="0.2">
      <c r="C1068" s="242"/>
    </row>
    <row r="1069" spans="3:3" x14ac:dyDescent="0.2">
      <c r="C1069" s="242"/>
    </row>
    <row r="1070" spans="3:3" x14ac:dyDescent="0.2">
      <c r="C1070" s="242"/>
    </row>
    <row r="1071" spans="3:3" x14ac:dyDescent="0.2">
      <c r="C1071" s="242"/>
    </row>
    <row r="1072" spans="3:3" x14ac:dyDescent="0.2">
      <c r="C1072" s="242"/>
    </row>
    <row r="1073" spans="3:3" x14ac:dyDescent="0.2">
      <c r="C1073" s="242"/>
    </row>
    <row r="1074" spans="3:3" x14ac:dyDescent="0.2">
      <c r="C1074" s="242"/>
    </row>
    <row r="1075" spans="3:3" x14ac:dyDescent="0.2">
      <c r="C1075" s="242"/>
    </row>
    <row r="1076" spans="3:3" x14ac:dyDescent="0.2">
      <c r="C1076" s="242"/>
    </row>
    <row r="1077" spans="3:3" x14ac:dyDescent="0.2">
      <c r="C1077" s="242"/>
    </row>
    <row r="1078" spans="3:3" x14ac:dyDescent="0.2">
      <c r="C1078" s="242"/>
    </row>
    <row r="1079" spans="3:3" x14ac:dyDescent="0.2">
      <c r="C1079" s="242"/>
    </row>
    <row r="1080" spans="3:3" x14ac:dyDescent="0.2">
      <c r="C1080" s="242"/>
    </row>
    <row r="1081" spans="3:3" x14ac:dyDescent="0.2">
      <c r="C1081" s="242"/>
    </row>
    <row r="1082" spans="3:3" x14ac:dyDescent="0.2">
      <c r="C1082" s="242"/>
    </row>
    <row r="1083" spans="3:3" x14ac:dyDescent="0.2">
      <c r="C1083" s="242"/>
    </row>
    <row r="1084" spans="3:3" x14ac:dyDescent="0.2">
      <c r="C1084" s="242"/>
    </row>
    <row r="1085" spans="3:3" x14ac:dyDescent="0.2">
      <c r="C1085" s="242"/>
    </row>
    <row r="1086" spans="3:3" x14ac:dyDescent="0.2">
      <c r="C1086" s="242"/>
    </row>
    <row r="1087" spans="3:3" x14ac:dyDescent="0.2">
      <c r="C1087" s="242"/>
    </row>
    <row r="1088" spans="3:3" x14ac:dyDescent="0.2">
      <c r="C1088" s="242"/>
    </row>
    <row r="1089" spans="3:3" x14ac:dyDescent="0.2">
      <c r="C1089" s="242"/>
    </row>
    <row r="1090" spans="3:3" x14ac:dyDescent="0.2">
      <c r="C1090" s="242"/>
    </row>
    <row r="1091" spans="3:3" x14ac:dyDescent="0.2">
      <c r="C1091" s="242"/>
    </row>
    <row r="1092" spans="3:3" x14ac:dyDescent="0.2">
      <c r="C1092" s="242"/>
    </row>
    <row r="1093" spans="3:3" x14ac:dyDescent="0.2">
      <c r="C1093" s="242"/>
    </row>
    <row r="1094" spans="3:3" x14ac:dyDescent="0.2">
      <c r="C1094" s="242"/>
    </row>
    <row r="1095" spans="3:3" x14ac:dyDescent="0.2">
      <c r="C1095" s="242"/>
    </row>
    <row r="1096" spans="3:3" x14ac:dyDescent="0.2">
      <c r="C1096" s="242"/>
    </row>
    <row r="1097" spans="3:3" x14ac:dyDescent="0.2">
      <c r="C1097" s="242"/>
    </row>
    <row r="1098" spans="3:3" x14ac:dyDescent="0.2">
      <c r="C1098" s="242"/>
    </row>
    <row r="1099" spans="3:3" x14ac:dyDescent="0.2">
      <c r="C1099" s="242"/>
    </row>
    <row r="1100" spans="3:3" x14ac:dyDescent="0.2">
      <c r="C1100" s="242"/>
    </row>
    <row r="1101" spans="3:3" x14ac:dyDescent="0.2">
      <c r="C1101" s="242"/>
    </row>
    <row r="1102" spans="3:3" x14ac:dyDescent="0.2">
      <c r="C1102" s="242"/>
    </row>
    <row r="1103" spans="3:3" x14ac:dyDescent="0.2">
      <c r="C1103" s="242"/>
    </row>
    <row r="1104" spans="3:3" x14ac:dyDescent="0.2">
      <c r="C1104" s="242"/>
    </row>
    <row r="1105" spans="3:3" x14ac:dyDescent="0.2">
      <c r="C1105" s="242"/>
    </row>
    <row r="1106" spans="3:3" x14ac:dyDescent="0.2">
      <c r="C1106" s="242"/>
    </row>
    <row r="1107" spans="3:3" x14ac:dyDescent="0.2">
      <c r="C1107" s="242"/>
    </row>
    <row r="1108" spans="3:3" x14ac:dyDescent="0.2">
      <c r="C1108" s="242"/>
    </row>
    <row r="1109" spans="3:3" x14ac:dyDescent="0.2">
      <c r="C1109" s="242"/>
    </row>
    <row r="1110" spans="3:3" x14ac:dyDescent="0.2">
      <c r="C1110" s="242"/>
    </row>
    <row r="1111" spans="3:3" x14ac:dyDescent="0.2">
      <c r="C1111" s="242"/>
    </row>
    <row r="1112" spans="3:3" x14ac:dyDescent="0.2">
      <c r="C1112" s="242"/>
    </row>
    <row r="1113" spans="3:3" x14ac:dyDescent="0.2">
      <c r="C1113" s="242"/>
    </row>
    <row r="1114" spans="3:3" x14ac:dyDescent="0.2">
      <c r="C1114" s="242"/>
    </row>
    <row r="1115" spans="3:3" x14ac:dyDescent="0.2">
      <c r="C1115" s="242"/>
    </row>
    <row r="1116" spans="3:3" x14ac:dyDescent="0.2">
      <c r="C1116" s="242"/>
    </row>
    <row r="1117" spans="3:3" x14ac:dyDescent="0.2">
      <c r="C1117" s="242"/>
    </row>
    <row r="1118" spans="3:3" x14ac:dyDescent="0.2">
      <c r="C1118" s="242"/>
    </row>
    <row r="1119" spans="3:3" x14ac:dyDescent="0.2">
      <c r="C1119" s="242"/>
    </row>
    <row r="1120" spans="3:3" x14ac:dyDescent="0.2">
      <c r="C1120" s="242"/>
    </row>
    <row r="1121" spans="3:3" x14ac:dyDescent="0.2">
      <c r="C1121" s="242"/>
    </row>
    <row r="1122" spans="3:3" x14ac:dyDescent="0.2">
      <c r="C1122" s="242"/>
    </row>
    <row r="1123" spans="3:3" x14ac:dyDescent="0.2">
      <c r="C1123" s="242"/>
    </row>
    <row r="1124" spans="3:3" x14ac:dyDescent="0.2">
      <c r="C1124" s="242"/>
    </row>
    <row r="1125" spans="3:3" x14ac:dyDescent="0.2">
      <c r="C1125" s="242"/>
    </row>
    <row r="1126" spans="3:3" x14ac:dyDescent="0.2">
      <c r="C1126" s="242"/>
    </row>
    <row r="1127" spans="3:3" x14ac:dyDescent="0.2">
      <c r="C1127" s="242"/>
    </row>
    <row r="1128" spans="3:3" x14ac:dyDescent="0.2">
      <c r="C1128" s="242"/>
    </row>
    <row r="1129" spans="3:3" x14ac:dyDescent="0.2">
      <c r="C1129" s="242"/>
    </row>
    <row r="1130" spans="3:3" x14ac:dyDescent="0.2">
      <c r="C1130" s="242"/>
    </row>
    <row r="1131" spans="3:3" x14ac:dyDescent="0.2">
      <c r="C1131" s="242"/>
    </row>
    <row r="1132" spans="3:3" x14ac:dyDescent="0.2">
      <c r="C1132" s="242"/>
    </row>
    <row r="1133" spans="3:3" x14ac:dyDescent="0.2">
      <c r="C1133" s="242"/>
    </row>
    <row r="1134" spans="3:3" x14ac:dyDescent="0.2">
      <c r="C1134" s="242"/>
    </row>
    <row r="1135" spans="3:3" x14ac:dyDescent="0.2">
      <c r="C1135" s="242"/>
    </row>
    <row r="1136" spans="3:3" x14ac:dyDescent="0.2">
      <c r="C1136" s="242"/>
    </row>
    <row r="1137" spans="3:3" x14ac:dyDescent="0.2">
      <c r="C1137" s="242"/>
    </row>
    <row r="1138" spans="3:3" x14ac:dyDescent="0.2">
      <c r="C1138" s="242"/>
    </row>
    <row r="1139" spans="3:3" x14ac:dyDescent="0.2">
      <c r="C1139" s="242"/>
    </row>
    <row r="1140" spans="3:3" x14ac:dyDescent="0.2">
      <c r="C1140" s="242"/>
    </row>
    <row r="1141" spans="3:3" x14ac:dyDescent="0.2">
      <c r="C1141" s="242"/>
    </row>
    <row r="1142" spans="3:3" x14ac:dyDescent="0.2">
      <c r="C1142" s="242"/>
    </row>
    <row r="1143" spans="3:3" x14ac:dyDescent="0.2">
      <c r="C1143" s="242"/>
    </row>
    <row r="1144" spans="3:3" x14ac:dyDescent="0.2">
      <c r="C1144" s="242"/>
    </row>
    <row r="1145" spans="3:3" x14ac:dyDescent="0.2">
      <c r="C1145" s="242"/>
    </row>
    <row r="1146" spans="3:3" x14ac:dyDescent="0.2">
      <c r="C1146" s="242"/>
    </row>
    <row r="1147" spans="3:3" x14ac:dyDescent="0.2">
      <c r="C1147" s="242"/>
    </row>
    <row r="1148" spans="3:3" x14ac:dyDescent="0.2">
      <c r="C1148" s="242"/>
    </row>
    <row r="1149" spans="3:3" x14ac:dyDescent="0.2">
      <c r="C1149" s="242"/>
    </row>
    <row r="1150" spans="3:3" x14ac:dyDescent="0.2">
      <c r="C1150" s="242"/>
    </row>
    <row r="1151" spans="3:3" x14ac:dyDescent="0.2">
      <c r="C1151" s="242"/>
    </row>
    <row r="1152" spans="3:3" x14ac:dyDescent="0.2">
      <c r="C1152" s="242"/>
    </row>
    <row r="1153" spans="3:3" x14ac:dyDescent="0.2">
      <c r="C1153" s="242"/>
    </row>
    <row r="1154" spans="3:3" x14ac:dyDescent="0.2">
      <c r="C1154" s="242"/>
    </row>
    <row r="1155" spans="3:3" x14ac:dyDescent="0.2">
      <c r="C1155" s="242"/>
    </row>
    <row r="1156" spans="3:3" x14ac:dyDescent="0.2">
      <c r="C1156" s="242"/>
    </row>
    <row r="1157" spans="3:3" x14ac:dyDescent="0.2">
      <c r="C1157" s="242"/>
    </row>
    <row r="1158" spans="3:3" x14ac:dyDescent="0.2">
      <c r="C1158" s="242"/>
    </row>
    <row r="1159" spans="3:3" x14ac:dyDescent="0.2">
      <c r="C1159" s="242"/>
    </row>
    <row r="1160" spans="3:3" x14ac:dyDescent="0.2">
      <c r="C1160" s="242"/>
    </row>
    <row r="1161" spans="3:3" x14ac:dyDescent="0.2">
      <c r="C1161" s="242"/>
    </row>
    <row r="1162" spans="3:3" x14ac:dyDescent="0.2">
      <c r="C1162" s="242"/>
    </row>
    <row r="1163" spans="3:3" x14ac:dyDescent="0.2">
      <c r="C1163" s="242"/>
    </row>
    <row r="1164" spans="3:3" x14ac:dyDescent="0.2">
      <c r="C1164" s="242"/>
    </row>
    <row r="1165" spans="3:3" x14ac:dyDescent="0.2">
      <c r="C1165" s="242"/>
    </row>
    <row r="1166" spans="3:3" x14ac:dyDescent="0.2">
      <c r="C1166" s="242"/>
    </row>
    <row r="1167" spans="3:3" x14ac:dyDescent="0.2">
      <c r="C1167" s="242"/>
    </row>
    <row r="1168" spans="3:3" x14ac:dyDescent="0.2">
      <c r="C1168" s="242"/>
    </row>
    <row r="1169" spans="3:3" x14ac:dyDescent="0.2">
      <c r="C1169" s="242"/>
    </row>
    <row r="1170" spans="3:3" x14ac:dyDescent="0.2">
      <c r="C1170" s="242"/>
    </row>
    <row r="1171" spans="3:3" x14ac:dyDescent="0.2">
      <c r="C1171" s="242"/>
    </row>
    <row r="1172" spans="3:3" x14ac:dyDescent="0.2">
      <c r="C1172" s="242"/>
    </row>
    <row r="1173" spans="3:3" x14ac:dyDescent="0.2">
      <c r="C1173" s="242"/>
    </row>
    <row r="1174" spans="3:3" x14ac:dyDescent="0.2">
      <c r="C1174" s="242"/>
    </row>
    <row r="1175" spans="3:3" x14ac:dyDescent="0.2">
      <c r="C1175" s="242"/>
    </row>
    <row r="1176" spans="3:3" x14ac:dyDescent="0.2">
      <c r="C1176" s="242"/>
    </row>
    <row r="1177" spans="3:3" x14ac:dyDescent="0.2">
      <c r="C1177" s="242"/>
    </row>
    <row r="1178" spans="3:3" x14ac:dyDescent="0.2">
      <c r="C1178" s="242"/>
    </row>
    <row r="1179" spans="3:3" x14ac:dyDescent="0.2">
      <c r="C1179" s="242"/>
    </row>
    <row r="1180" spans="3:3" x14ac:dyDescent="0.2">
      <c r="C1180" s="242"/>
    </row>
    <row r="1181" spans="3:3" x14ac:dyDescent="0.2">
      <c r="C1181" s="242"/>
    </row>
    <row r="1182" spans="3:3" x14ac:dyDescent="0.2">
      <c r="C1182" s="242"/>
    </row>
    <row r="1183" spans="3:3" x14ac:dyDescent="0.2">
      <c r="C1183" s="242"/>
    </row>
    <row r="1184" spans="3:3" x14ac:dyDescent="0.2">
      <c r="C1184" s="242"/>
    </row>
    <row r="1185" spans="3:3" x14ac:dyDescent="0.2">
      <c r="C1185" s="242"/>
    </row>
    <row r="1186" spans="3:3" x14ac:dyDescent="0.2">
      <c r="C1186" s="242"/>
    </row>
    <row r="1187" spans="3:3" x14ac:dyDescent="0.2">
      <c r="C1187" s="242"/>
    </row>
    <row r="1188" spans="3:3" x14ac:dyDescent="0.2">
      <c r="C1188" s="242"/>
    </row>
    <row r="1189" spans="3:3" x14ac:dyDescent="0.2">
      <c r="C1189" s="242"/>
    </row>
    <row r="1190" spans="3:3" x14ac:dyDescent="0.2">
      <c r="C1190" s="242"/>
    </row>
    <row r="1191" spans="3:3" x14ac:dyDescent="0.2">
      <c r="C1191" s="242"/>
    </row>
    <row r="1192" spans="3:3" x14ac:dyDescent="0.2">
      <c r="C1192" s="242"/>
    </row>
    <row r="1193" spans="3:3" x14ac:dyDescent="0.2">
      <c r="C1193" s="242"/>
    </row>
    <row r="1194" spans="3:3" x14ac:dyDescent="0.2">
      <c r="C1194" s="242"/>
    </row>
    <row r="1195" spans="3:3" x14ac:dyDescent="0.2">
      <c r="C1195" s="242"/>
    </row>
    <row r="1196" spans="3:3" x14ac:dyDescent="0.2">
      <c r="C1196" s="242"/>
    </row>
    <row r="1197" spans="3:3" x14ac:dyDescent="0.2">
      <c r="C1197" s="242"/>
    </row>
    <row r="1198" spans="3:3" x14ac:dyDescent="0.2">
      <c r="C1198" s="242"/>
    </row>
    <row r="1199" spans="3:3" x14ac:dyDescent="0.2">
      <c r="C1199" s="242"/>
    </row>
    <row r="1200" spans="3:3" x14ac:dyDescent="0.2">
      <c r="C1200" s="242"/>
    </row>
    <row r="1201" spans="3:3" x14ac:dyDescent="0.2">
      <c r="C1201" s="242"/>
    </row>
    <row r="1202" spans="3:3" x14ac:dyDescent="0.2">
      <c r="C1202" s="242"/>
    </row>
    <row r="1203" spans="3:3" x14ac:dyDescent="0.2">
      <c r="C1203" s="242"/>
    </row>
    <row r="1204" spans="3:3" x14ac:dyDescent="0.2">
      <c r="C1204" s="242"/>
    </row>
    <row r="1205" spans="3:3" x14ac:dyDescent="0.2">
      <c r="C1205" s="242"/>
    </row>
    <row r="1206" spans="3:3" x14ac:dyDescent="0.2">
      <c r="C1206" s="242"/>
    </row>
    <row r="1207" spans="3:3" x14ac:dyDescent="0.2">
      <c r="C1207" s="242"/>
    </row>
    <row r="1208" spans="3:3" x14ac:dyDescent="0.2">
      <c r="C1208" s="242"/>
    </row>
    <row r="1209" spans="3:3" x14ac:dyDescent="0.2">
      <c r="C1209" s="242"/>
    </row>
    <row r="1210" spans="3:3" x14ac:dyDescent="0.2">
      <c r="C1210" s="242"/>
    </row>
    <row r="1211" spans="3:3" x14ac:dyDescent="0.2">
      <c r="C1211" s="242"/>
    </row>
    <row r="1212" spans="3:3" x14ac:dyDescent="0.2">
      <c r="C1212" s="242"/>
    </row>
    <row r="1213" spans="3:3" x14ac:dyDescent="0.2">
      <c r="C1213" s="242"/>
    </row>
    <row r="1214" spans="3:3" x14ac:dyDescent="0.2">
      <c r="C1214" s="242"/>
    </row>
    <row r="1215" spans="3:3" x14ac:dyDescent="0.2">
      <c r="C1215" s="242"/>
    </row>
    <row r="1216" spans="3:3" x14ac:dyDescent="0.2">
      <c r="C1216" s="242"/>
    </row>
    <row r="1217" spans="3:3" x14ac:dyDescent="0.2">
      <c r="C1217" s="242"/>
    </row>
    <row r="1218" spans="3:3" x14ac:dyDescent="0.2">
      <c r="C1218" s="242"/>
    </row>
    <row r="1219" spans="3:3" x14ac:dyDescent="0.2">
      <c r="C1219" s="242"/>
    </row>
    <row r="1220" spans="3:3" x14ac:dyDescent="0.2">
      <c r="C1220" s="242"/>
    </row>
    <row r="1221" spans="3:3" x14ac:dyDescent="0.2">
      <c r="C1221" s="242"/>
    </row>
    <row r="1222" spans="3:3" x14ac:dyDescent="0.2">
      <c r="C1222" s="242"/>
    </row>
    <row r="1223" spans="3:3" x14ac:dyDescent="0.2">
      <c r="C1223" s="242"/>
    </row>
    <row r="1224" spans="3:3" x14ac:dyDescent="0.2">
      <c r="C1224" s="242"/>
    </row>
    <row r="1225" spans="3:3" x14ac:dyDescent="0.2">
      <c r="C1225" s="242"/>
    </row>
    <row r="1226" spans="3:3" x14ac:dyDescent="0.2">
      <c r="C1226" s="242"/>
    </row>
    <row r="1227" spans="3:3" x14ac:dyDescent="0.2">
      <c r="C1227" s="242"/>
    </row>
    <row r="1228" spans="3:3" x14ac:dyDescent="0.2">
      <c r="C1228" s="242"/>
    </row>
    <row r="1229" spans="3:3" x14ac:dyDescent="0.2">
      <c r="C1229" s="242"/>
    </row>
    <row r="1230" spans="3:3" x14ac:dyDescent="0.2">
      <c r="C1230" s="242"/>
    </row>
    <row r="1231" spans="3:3" x14ac:dyDescent="0.2">
      <c r="C1231" s="242"/>
    </row>
    <row r="1232" spans="3:3" x14ac:dyDescent="0.2">
      <c r="C1232" s="242"/>
    </row>
    <row r="1233" spans="3:3" x14ac:dyDescent="0.2">
      <c r="C1233" s="242"/>
    </row>
    <row r="1234" spans="3:3" x14ac:dyDescent="0.2">
      <c r="C1234" s="242"/>
    </row>
    <row r="1235" spans="3:3" x14ac:dyDescent="0.2">
      <c r="C1235" s="242"/>
    </row>
    <row r="1236" spans="3:3" x14ac:dyDescent="0.2">
      <c r="C1236" s="242"/>
    </row>
    <row r="1237" spans="3:3" x14ac:dyDescent="0.2">
      <c r="C1237" s="242"/>
    </row>
    <row r="1238" spans="3:3" x14ac:dyDescent="0.2">
      <c r="C1238" s="242"/>
    </row>
    <row r="1239" spans="3:3" x14ac:dyDescent="0.2">
      <c r="C1239" s="242"/>
    </row>
    <row r="1240" spans="3:3" x14ac:dyDescent="0.2">
      <c r="C1240" s="242"/>
    </row>
    <row r="1241" spans="3:3" x14ac:dyDescent="0.2">
      <c r="C1241" s="242"/>
    </row>
    <row r="1242" spans="3:3" x14ac:dyDescent="0.2">
      <c r="C1242" s="242"/>
    </row>
    <row r="1243" spans="3:3" x14ac:dyDescent="0.2">
      <c r="C1243" s="242"/>
    </row>
    <row r="1244" spans="3:3" x14ac:dyDescent="0.2">
      <c r="C1244" s="242"/>
    </row>
    <row r="1245" spans="3:3" x14ac:dyDescent="0.2">
      <c r="C1245" s="242"/>
    </row>
    <row r="1246" spans="3:3" x14ac:dyDescent="0.2">
      <c r="C1246" s="242"/>
    </row>
    <row r="1247" spans="3:3" x14ac:dyDescent="0.2">
      <c r="C1247" s="242"/>
    </row>
    <row r="1248" spans="3:3" x14ac:dyDescent="0.2">
      <c r="C1248" s="242"/>
    </row>
    <row r="1249" spans="3:3" x14ac:dyDescent="0.2">
      <c r="C1249" s="242"/>
    </row>
    <row r="1250" spans="3:3" x14ac:dyDescent="0.2">
      <c r="C1250" s="242"/>
    </row>
    <row r="1251" spans="3:3" x14ac:dyDescent="0.2">
      <c r="C1251" s="242"/>
    </row>
    <row r="1252" spans="3:3" x14ac:dyDescent="0.2">
      <c r="C1252" s="242"/>
    </row>
    <row r="1253" spans="3:3" x14ac:dyDescent="0.2">
      <c r="C1253" s="242"/>
    </row>
    <row r="1254" spans="3:3" x14ac:dyDescent="0.2">
      <c r="C1254" s="242"/>
    </row>
    <row r="1255" spans="3:3" x14ac:dyDescent="0.2">
      <c r="C1255" s="242"/>
    </row>
    <row r="1256" spans="3:3" x14ac:dyDescent="0.2">
      <c r="C1256" s="242"/>
    </row>
    <row r="1257" spans="3:3" x14ac:dyDescent="0.2">
      <c r="C1257" s="242"/>
    </row>
    <row r="1258" spans="3:3" x14ac:dyDescent="0.2">
      <c r="C1258" s="242"/>
    </row>
    <row r="1259" spans="3:3" x14ac:dyDescent="0.2">
      <c r="C1259" s="242"/>
    </row>
    <row r="1260" spans="3:3" x14ac:dyDescent="0.2">
      <c r="C1260" s="242"/>
    </row>
    <row r="1261" spans="3:3" x14ac:dyDescent="0.2">
      <c r="C1261" s="242"/>
    </row>
    <row r="1262" spans="3:3" x14ac:dyDescent="0.2">
      <c r="C1262" s="242"/>
    </row>
    <row r="1263" spans="3:3" x14ac:dyDescent="0.2">
      <c r="C1263" s="242"/>
    </row>
    <row r="1264" spans="3:3" x14ac:dyDescent="0.2">
      <c r="C1264" s="242"/>
    </row>
    <row r="1265" spans="3:3" x14ac:dyDescent="0.2">
      <c r="C1265" s="242"/>
    </row>
    <row r="1266" spans="3:3" x14ac:dyDescent="0.2">
      <c r="C1266" s="242"/>
    </row>
    <row r="1267" spans="3:3" x14ac:dyDescent="0.2">
      <c r="C1267" s="242"/>
    </row>
    <row r="1268" spans="3:3" x14ac:dyDescent="0.2">
      <c r="C1268" s="242"/>
    </row>
    <row r="1269" spans="3:3" x14ac:dyDescent="0.2">
      <c r="C1269" s="242"/>
    </row>
    <row r="1270" spans="3:3" x14ac:dyDescent="0.2">
      <c r="C1270" s="242"/>
    </row>
    <row r="1271" spans="3:3" x14ac:dyDescent="0.2">
      <c r="C1271" s="242"/>
    </row>
    <row r="1272" spans="3:3" x14ac:dyDescent="0.2">
      <c r="C1272" s="242"/>
    </row>
    <row r="1273" spans="3:3" x14ac:dyDescent="0.2">
      <c r="C1273" s="242"/>
    </row>
    <row r="1274" spans="3:3" x14ac:dyDescent="0.2">
      <c r="C1274" s="242"/>
    </row>
    <row r="1275" spans="3:3" x14ac:dyDescent="0.2">
      <c r="C1275" s="242"/>
    </row>
    <row r="1276" spans="3:3" x14ac:dyDescent="0.2">
      <c r="C1276" s="242"/>
    </row>
    <row r="1277" spans="3:3" x14ac:dyDescent="0.2">
      <c r="C1277" s="242"/>
    </row>
    <row r="1278" spans="3:3" x14ac:dyDescent="0.2">
      <c r="C1278" s="242"/>
    </row>
    <row r="1279" spans="3:3" x14ac:dyDescent="0.2">
      <c r="C1279" s="242"/>
    </row>
    <row r="1280" spans="3:3" x14ac:dyDescent="0.2">
      <c r="C1280" s="242"/>
    </row>
    <row r="1281" spans="3:3" x14ac:dyDescent="0.2">
      <c r="C1281" s="242"/>
    </row>
    <row r="1282" spans="3:3" x14ac:dyDescent="0.2">
      <c r="C1282" s="242"/>
    </row>
    <row r="1283" spans="3:3" x14ac:dyDescent="0.2">
      <c r="C1283" s="242"/>
    </row>
    <row r="1284" spans="3:3" x14ac:dyDescent="0.2">
      <c r="C1284" s="242"/>
    </row>
    <row r="1285" spans="3:3" x14ac:dyDescent="0.2">
      <c r="C1285" s="242"/>
    </row>
    <row r="1286" spans="3:3" x14ac:dyDescent="0.2">
      <c r="C1286" s="242"/>
    </row>
    <row r="1287" spans="3:3" x14ac:dyDescent="0.2">
      <c r="C1287" s="242"/>
    </row>
    <row r="1288" spans="3:3" x14ac:dyDescent="0.2">
      <c r="C1288" s="242"/>
    </row>
    <row r="1289" spans="3:3" x14ac:dyDescent="0.2">
      <c r="C1289" s="242"/>
    </row>
    <row r="1290" spans="3:3" x14ac:dyDescent="0.2">
      <c r="C1290" s="242"/>
    </row>
    <row r="1291" spans="3:3" x14ac:dyDescent="0.2">
      <c r="C1291" s="242"/>
    </row>
    <row r="1292" spans="3:3" x14ac:dyDescent="0.2">
      <c r="C1292" s="242"/>
    </row>
    <row r="1293" spans="3:3" x14ac:dyDescent="0.2">
      <c r="C1293" s="242"/>
    </row>
    <row r="1294" spans="3:3" x14ac:dyDescent="0.2">
      <c r="C1294" s="242"/>
    </row>
    <row r="1295" spans="3:3" x14ac:dyDescent="0.2">
      <c r="C1295" s="242"/>
    </row>
    <row r="1296" spans="3:3" x14ac:dyDescent="0.2">
      <c r="C1296" s="242"/>
    </row>
    <row r="1297" spans="3:3" x14ac:dyDescent="0.2">
      <c r="C1297" s="242"/>
    </row>
    <row r="1298" spans="3:3" x14ac:dyDescent="0.2">
      <c r="C1298" s="242"/>
    </row>
    <row r="1299" spans="3:3" x14ac:dyDescent="0.2">
      <c r="C1299" s="242"/>
    </row>
    <row r="1300" spans="3:3" x14ac:dyDescent="0.2">
      <c r="C1300" s="242"/>
    </row>
    <row r="1301" spans="3:3" x14ac:dyDescent="0.2">
      <c r="C1301" s="242"/>
    </row>
    <row r="1302" spans="3:3" x14ac:dyDescent="0.2">
      <c r="C1302" s="242"/>
    </row>
    <row r="1303" spans="3:3" x14ac:dyDescent="0.2">
      <c r="C1303" s="242"/>
    </row>
    <row r="1304" spans="3:3" x14ac:dyDescent="0.2">
      <c r="C1304" s="242"/>
    </row>
    <row r="1305" spans="3:3" x14ac:dyDescent="0.2">
      <c r="C1305" s="242"/>
    </row>
    <row r="1306" spans="3:3" x14ac:dyDescent="0.2">
      <c r="C1306" s="242"/>
    </row>
    <row r="1307" spans="3:3" x14ac:dyDescent="0.2">
      <c r="C1307" s="242"/>
    </row>
    <row r="1308" spans="3:3" x14ac:dyDescent="0.2">
      <c r="C1308" s="242"/>
    </row>
    <row r="1309" spans="3:3" x14ac:dyDescent="0.2">
      <c r="C1309" s="242"/>
    </row>
    <row r="1310" spans="3:3" x14ac:dyDescent="0.2">
      <c r="C1310" s="242"/>
    </row>
    <row r="1311" spans="3:3" x14ac:dyDescent="0.2">
      <c r="C1311" s="242"/>
    </row>
    <row r="1312" spans="3:3" x14ac:dyDescent="0.2">
      <c r="C1312" s="242"/>
    </row>
    <row r="1313" spans="3:3" x14ac:dyDescent="0.2">
      <c r="C1313" s="242"/>
    </row>
    <row r="1314" spans="3:3" x14ac:dyDescent="0.2">
      <c r="C1314" s="242"/>
    </row>
    <row r="1315" spans="3:3" x14ac:dyDescent="0.2">
      <c r="C1315" s="242"/>
    </row>
    <row r="1316" spans="3:3" x14ac:dyDescent="0.2">
      <c r="C1316" s="242"/>
    </row>
    <row r="1317" spans="3:3" x14ac:dyDescent="0.2">
      <c r="C1317" s="242"/>
    </row>
    <row r="1318" spans="3:3" x14ac:dyDescent="0.2">
      <c r="C1318" s="242"/>
    </row>
    <row r="1319" spans="3:3" x14ac:dyDescent="0.2">
      <c r="C1319" s="242"/>
    </row>
    <row r="1320" spans="3:3" x14ac:dyDescent="0.2">
      <c r="C1320" s="242"/>
    </row>
    <row r="1321" spans="3:3" x14ac:dyDescent="0.2">
      <c r="C1321" s="242"/>
    </row>
    <row r="1322" spans="3:3" x14ac:dyDescent="0.2">
      <c r="C1322" s="242"/>
    </row>
    <row r="1323" spans="3:3" x14ac:dyDescent="0.2">
      <c r="C1323" s="242"/>
    </row>
    <row r="1324" spans="3:3" x14ac:dyDescent="0.2">
      <c r="C1324" s="242"/>
    </row>
    <row r="1325" spans="3:3" x14ac:dyDescent="0.2">
      <c r="C1325" s="242"/>
    </row>
    <row r="1326" spans="3:3" x14ac:dyDescent="0.2">
      <c r="C1326" s="242"/>
    </row>
    <row r="1327" spans="3:3" x14ac:dyDescent="0.2">
      <c r="C1327" s="242"/>
    </row>
    <row r="1328" spans="3:3" x14ac:dyDescent="0.2">
      <c r="C1328" s="242"/>
    </row>
    <row r="1329" spans="3:3" x14ac:dyDescent="0.2">
      <c r="C1329" s="242"/>
    </row>
    <row r="1330" spans="3:3" x14ac:dyDescent="0.2">
      <c r="C1330" s="242"/>
    </row>
    <row r="1331" spans="3:3" x14ac:dyDescent="0.2">
      <c r="C1331" s="242"/>
    </row>
    <row r="1332" spans="3:3" x14ac:dyDescent="0.2">
      <c r="C1332" s="242"/>
    </row>
    <row r="1333" spans="3:3" x14ac:dyDescent="0.2">
      <c r="C1333" s="242"/>
    </row>
    <row r="1334" spans="3:3" x14ac:dyDescent="0.2">
      <c r="C1334" s="242"/>
    </row>
    <row r="1335" spans="3:3" x14ac:dyDescent="0.2">
      <c r="C1335" s="242"/>
    </row>
    <row r="1336" spans="3:3" x14ac:dyDescent="0.2">
      <c r="C1336" s="242"/>
    </row>
    <row r="1337" spans="3:3" x14ac:dyDescent="0.2">
      <c r="C1337" s="242"/>
    </row>
    <row r="1338" spans="3:3" x14ac:dyDescent="0.2">
      <c r="C1338" s="242"/>
    </row>
    <row r="1339" spans="3:3" x14ac:dyDescent="0.2">
      <c r="C1339" s="242"/>
    </row>
    <row r="1340" spans="3:3" x14ac:dyDescent="0.2">
      <c r="C1340" s="242"/>
    </row>
    <row r="1341" spans="3:3" x14ac:dyDescent="0.2">
      <c r="C1341" s="242"/>
    </row>
    <row r="1342" spans="3:3" x14ac:dyDescent="0.2">
      <c r="C1342" s="242"/>
    </row>
    <row r="1343" spans="3:3" x14ac:dyDescent="0.2">
      <c r="C1343" s="242"/>
    </row>
    <row r="1344" spans="3:3" x14ac:dyDescent="0.2">
      <c r="C1344" s="242"/>
    </row>
    <row r="1345" spans="3:3" x14ac:dyDescent="0.2">
      <c r="C1345" s="242"/>
    </row>
    <row r="1346" spans="3:3" x14ac:dyDescent="0.2">
      <c r="C1346" s="242"/>
    </row>
    <row r="1347" spans="3:3" x14ac:dyDescent="0.2">
      <c r="C1347" s="242"/>
    </row>
    <row r="1348" spans="3:3" x14ac:dyDescent="0.2">
      <c r="C1348" s="242"/>
    </row>
    <row r="1349" spans="3:3" x14ac:dyDescent="0.2">
      <c r="C1349" s="242"/>
    </row>
    <row r="1350" spans="3:3" x14ac:dyDescent="0.2">
      <c r="C1350" s="242"/>
    </row>
    <row r="1351" spans="3:3" x14ac:dyDescent="0.2">
      <c r="C1351" s="242"/>
    </row>
    <row r="1352" spans="3:3" x14ac:dyDescent="0.2">
      <c r="C1352" s="242"/>
    </row>
    <row r="1353" spans="3:3" x14ac:dyDescent="0.2">
      <c r="C1353" s="242"/>
    </row>
    <row r="1354" spans="3:3" x14ac:dyDescent="0.2">
      <c r="C1354" s="242"/>
    </row>
    <row r="1355" spans="3:3" x14ac:dyDescent="0.2">
      <c r="C1355" s="242"/>
    </row>
    <row r="1356" spans="3:3" x14ac:dyDescent="0.2">
      <c r="C1356" s="242"/>
    </row>
    <row r="1357" spans="3:3" x14ac:dyDescent="0.2">
      <c r="C1357" s="242"/>
    </row>
    <row r="1358" spans="3:3" x14ac:dyDescent="0.2">
      <c r="C1358" s="242"/>
    </row>
    <row r="1359" spans="3:3" x14ac:dyDescent="0.2">
      <c r="C1359" s="242"/>
    </row>
    <row r="1360" spans="3:3" x14ac:dyDescent="0.2">
      <c r="C1360" s="242"/>
    </row>
    <row r="1361" spans="3:3" x14ac:dyDescent="0.2">
      <c r="C1361" s="242"/>
    </row>
    <row r="1362" spans="3:3" x14ac:dyDescent="0.2">
      <c r="C1362" s="242"/>
    </row>
    <row r="1363" spans="3:3" x14ac:dyDescent="0.2">
      <c r="C1363" s="242"/>
    </row>
    <row r="1364" spans="3:3" x14ac:dyDescent="0.2">
      <c r="C1364" s="242"/>
    </row>
    <row r="1365" spans="3:3" x14ac:dyDescent="0.2">
      <c r="C1365" s="242"/>
    </row>
    <row r="1366" spans="3:3" x14ac:dyDescent="0.2">
      <c r="C1366" s="242"/>
    </row>
    <row r="1367" spans="3:3" x14ac:dyDescent="0.2">
      <c r="C1367" s="242"/>
    </row>
    <row r="1368" spans="3:3" x14ac:dyDescent="0.2">
      <c r="C1368" s="242"/>
    </row>
    <row r="1369" spans="3:3" x14ac:dyDescent="0.2">
      <c r="C1369" s="242"/>
    </row>
    <row r="1370" spans="3:3" x14ac:dyDescent="0.2">
      <c r="C1370" s="242"/>
    </row>
    <row r="1371" spans="3:3" x14ac:dyDescent="0.2">
      <c r="C1371" s="242"/>
    </row>
    <row r="1372" spans="3:3" x14ac:dyDescent="0.2">
      <c r="C1372" s="242"/>
    </row>
    <row r="1373" spans="3:3" x14ac:dyDescent="0.2">
      <c r="C1373" s="242"/>
    </row>
    <row r="1374" spans="3:3" x14ac:dyDescent="0.2">
      <c r="C1374" s="242"/>
    </row>
    <row r="1375" spans="3:3" x14ac:dyDescent="0.2">
      <c r="C1375" s="242"/>
    </row>
    <row r="1376" spans="3:3" x14ac:dyDescent="0.2">
      <c r="C1376" s="242"/>
    </row>
    <row r="1377" spans="3:3" x14ac:dyDescent="0.2">
      <c r="C1377" s="242"/>
    </row>
    <row r="1378" spans="3:3" x14ac:dyDescent="0.2">
      <c r="C1378" s="242"/>
    </row>
    <row r="1379" spans="3:3" x14ac:dyDescent="0.2">
      <c r="C1379" s="242"/>
    </row>
    <row r="1380" spans="3:3" x14ac:dyDescent="0.2">
      <c r="C1380" s="242"/>
    </row>
    <row r="1381" spans="3:3" x14ac:dyDescent="0.2">
      <c r="C1381" s="242"/>
    </row>
    <row r="1382" spans="3:3" x14ac:dyDescent="0.2">
      <c r="C1382" s="242"/>
    </row>
    <row r="1383" spans="3:3" x14ac:dyDescent="0.2">
      <c r="C1383" s="242"/>
    </row>
    <row r="1384" spans="3:3" x14ac:dyDescent="0.2">
      <c r="C1384" s="242"/>
    </row>
    <row r="1385" spans="3:3" x14ac:dyDescent="0.2">
      <c r="C1385" s="242"/>
    </row>
    <row r="1386" spans="3:3" x14ac:dyDescent="0.2">
      <c r="C1386" s="242"/>
    </row>
    <row r="1387" spans="3:3" x14ac:dyDescent="0.2">
      <c r="C1387" s="242"/>
    </row>
    <row r="1388" spans="3:3" x14ac:dyDescent="0.2">
      <c r="C1388" s="242"/>
    </row>
    <row r="1389" spans="3:3" x14ac:dyDescent="0.2">
      <c r="C1389" s="242"/>
    </row>
    <row r="1390" spans="3:3" x14ac:dyDescent="0.2">
      <c r="C1390" s="242"/>
    </row>
    <row r="1391" spans="3:3" x14ac:dyDescent="0.2">
      <c r="C1391" s="242"/>
    </row>
    <row r="1392" spans="3:3" x14ac:dyDescent="0.2">
      <c r="C1392" s="242"/>
    </row>
    <row r="1393" spans="3:3" x14ac:dyDescent="0.2">
      <c r="C1393" s="242"/>
    </row>
    <row r="1394" spans="3:3" x14ac:dyDescent="0.2">
      <c r="C1394" s="242"/>
    </row>
    <row r="1395" spans="3:3" x14ac:dyDescent="0.2">
      <c r="C1395" s="242"/>
    </row>
    <row r="1396" spans="3:3" x14ac:dyDescent="0.2">
      <c r="C1396" s="242"/>
    </row>
    <row r="1397" spans="3:3" x14ac:dyDescent="0.2">
      <c r="C1397" s="242"/>
    </row>
    <row r="1398" spans="3:3" x14ac:dyDescent="0.2">
      <c r="C1398" s="242"/>
    </row>
    <row r="1399" spans="3:3" x14ac:dyDescent="0.2">
      <c r="C1399" s="242"/>
    </row>
    <row r="1400" spans="3:3" x14ac:dyDescent="0.2">
      <c r="C1400" s="242"/>
    </row>
    <row r="1401" spans="3:3" x14ac:dyDescent="0.2">
      <c r="C1401" s="242"/>
    </row>
    <row r="1402" spans="3:3" x14ac:dyDescent="0.2">
      <c r="C1402" s="242"/>
    </row>
    <row r="1403" spans="3:3" x14ac:dyDescent="0.2">
      <c r="C1403" s="242"/>
    </row>
    <row r="1404" spans="3:3" x14ac:dyDescent="0.2">
      <c r="C1404" s="242"/>
    </row>
    <row r="1405" spans="3:3" x14ac:dyDescent="0.2">
      <c r="C1405" s="242"/>
    </row>
    <row r="1406" spans="3:3" x14ac:dyDescent="0.2">
      <c r="C1406" s="242"/>
    </row>
    <row r="1407" spans="3:3" x14ac:dyDescent="0.2">
      <c r="C1407" s="242"/>
    </row>
    <row r="1408" spans="3:3" x14ac:dyDescent="0.2">
      <c r="C1408" s="242"/>
    </row>
    <row r="1409" spans="3:3" x14ac:dyDescent="0.2">
      <c r="C1409" s="242"/>
    </row>
    <row r="1410" spans="3:3" x14ac:dyDescent="0.2">
      <c r="C1410" s="242"/>
    </row>
    <row r="1411" spans="3:3" x14ac:dyDescent="0.2">
      <c r="C1411" s="242"/>
    </row>
    <row r="1412" spans="3:3" x14ac:dyDescent="0.2">
      <c r="C1412" s="242"/>
    </row>
    <row r="1413" spans="3:3" x14ac:dyDescent="0.2">
      <c r="C1413" s="242"/>
    </row>
    <row r="1414" spans="3:3" x14ac:dyDescent="0.2">
      <c r="C1414" s="242"/>
    </row>
    <row r="1415" spans="3:3" x14ac:dyDescent="0.2">
      <c r="C1415" s="242"/>
    </row>
    <row r="1416" spans="3:3" x14ac:dyDescent="0.2">
      <c r="C1416" s="242"/>
    </row>
    <row r="1417" spans="3:3" x14ac:dyDescent="0.2">
      <c r="C1417" s="242"/>
    </row>
    <row r="1418" spans="3:3" x14ac:dyDescent="0.2">
      <c r="C1418" s="242"/>
    </row>
    <row r="1419" spans="3:3" x14ac:dyDescent="0.2">
      <c r="C1419" s="242"/>
    </row>
    <row r="1420" spans="3:3" x14ac:dyDescent="0.2">
      <c r="C1420" s="242"/>
    </row>
    <row r="1421" spans="3:3" x14ac:dyDescent="0.2">
      <c r="C1421" s="242"/>
    </row>
    <row r="1422" spans="3:3" x14ac:dyDescent="0.2">
      <c r="C1422" s="242"/>
    </row>
    <row r="1423" spans="3:3" x14ac:dyDescent="0.2">
      <c r="C1423" s="242"/>
    </row>
    <row r="1424" spans="3:3" x14ac:dyDescent="0.2">
      <c r="C1424" s="242"/>
    </row>
    <row r="1425" spans="3:3" x14ac:dyDescent="0.2">
      <c r="C1425" s="242"/>
    </row>
    <row r="1426" spans="3:3" x14ac:dyDescent="0.2">
      <c r="C1426" s="242"/>
    </row>
    <row r="1427" spans="3:3" x14ac:dyDescent="0.2">
      <c r="C1427" s="242"/>
    </row>
    <row r="1428" spans="3:3" x14ac:dyDescent="0.2">
      <c r="C1428" s="242"/>
    </row>
    <row r="1429" spans="3:3" x14ac:dyDescent="0.2">
      <c r="C1429" s="242"/>
    </row>
    <row r="1430" spans="3:3" x14ac:dyDescent="0.2">
      <c r="C1430" s="242"/>
    </row>
    <row r="1431" spans="3:3" x14ac:dyDescent="0.2">
      <c r="C1431" s="242"/>
    </row>
    <row r="1432" spans="3:3" x14ac:dyDescent="0.2">
      <c r="C1432" s="242"/>
    </row>
    <row r="1433" spans="3:3" x14ac:dyDescent="0.2">
      <c r="C1433" s="242"/>
    </row>
    <row r="1434" spans="3:3" x14ac:dyDescent="0.2">
      <c r="C1434" s="242"/>
    </row>
    <row r="1435" spans="3:3" x14ac:dyDescent="0.2">
      <c r="C1435" s="242"/>
    </row>
    <row r="1436" spans="3:3" x14ac:dyDescent="0.2">
      <c r="C1436" s="242"/>
    </row>
    <row r="1437" spans="3:3" x14ac:dyDescent="0.2">
      <c r="C1437" s="242"/>
    </row>
    <row r="1438" spans="3:3" x14ac:dyDescent="0.2">
      <c r="C1438" s="242"/>
    </row>
    <row r="1439" spans="3:3" x14ac:dyDescent="0.2">
      <c r="C1439" s="242"/>
    </row>
    <row r="1440" spans="3:3" x14ac:dyDescent="0.2">
      <c r="C1440" s="242"/>
    </row>
    <row r="1441" spans="3:3" x14ac:dyDescent="0.2">
      <c r="C1441" s="242"/>
    </row>
    <row r="1442" spans="3:3" x14ac:dyDescent="0.2">
      <c r="C1442" s="242"/>
    </row>
    <row r="1443" spans="3:3" x14ac:dyDescent="0.2">
      <c r="C1443" s="242"/>
    </row>
    <row r="1444" spans="3:3" x14ac:dyDescent="0.2">
      <c r="C1444" s="242"/>
    </row>
    <row r="1445" spans="3:3" x14ac:dyDescent="0.2">
      <c r="C1445" s="242"/>
    </row>
    <row r="1446" spans="3:3" x14ac:dyDescent="0.2">
      <c r="C1446" s="242"/>
    </row>
    <row r="1447" spans="3:3" x14ac:dyDescent="0.2">
      <c r="C1447" s="242"/>
    </row>
    <row r="1448" spans="3:3" x14ac:dyDescent="0.2">
      <c r="C1448" s="242"/>
    </row>
    <row r="1449" spans="3:3" x14ac:dyDescent="0.2">
      <c r="C1449" s="242"/>
    </row>
    <row r="1450" spans="3:3" x14ac:dyDescent="0.2">
      <c r="C1450" s="242"/>
    </row>
    <row r="1451" spans="3:3" x14ac:dyDescent="0.2">
      <c r="C1451" s="242"/>
    </row>
    <row r="1452" spans="3:3" x14ac:dyDescent="0.2">
      <c r="C1452" s="242"/>
    </row>
    <row r="1453" spans="3:3" x14ac:dyDescent="0.2">
      <c r="C1453" s="242"/>
    </row>
    <row r="1454" spans="3:3" x14ac:dyDescent="0.2">
      <c r="C1454" s="242"/>
    </row>
    <row r="1455" spans="3:3" x14ac:dyDescent="0.2">
      <c r="C1455" s="242"/>
    </row>
    <row r="1456" spans="3:3" x14ac:dyDescent="0.2">
      <c r="C1456" s="242"/>
    </row>
    <row r="1457" spans="3:3" x14ac:dyDescent="0.2">
      <c r="C1457" s="242"/>
    </row>
    <row r="1458" spans="3:3" x14ac:dyDescent="0.2">
      <c r="C1458" s="242"/>
    </row>
    <row r="1459" spans="3:3" x14ac:dyDescent="0.2">
      <c r="C1459" s="242"/>
    </row>
    <row r="1460" spans="3:3" x14ac:dyDescent="0.2">
      <c r="C1460" s="242"/>
    </row>
    <row r="1461" spans="3:3" x14ac:dyDescent="0.2">
      <c r="C1461" s="242"/>
    </row>
    <row r="1462" spans="3:3" x14ac:dyDescent="0.2">
      <c r="C1462" s="242"/>
    </row>
    <row r="1463" spans="3:3" x14ac:dyDescent="0.2">
      <c r="C1463" s="242"/>
    </row>
    <row r="1464" spans="3:3" x14ac:dyDescent="0.2">
      <c r="C1464" s="242"/>
    </row>
    <row r="1465" spans="3:3" x14ac:dyDescent="0.2">
      <c r="C1465" s="242"/>
    </row>
    <row r="1466" spans="3:3" x14ac:dyDescent="0.2">
      <c r="C1466" s="242"/>
    </row>
    <row r="1467" spans="3:3" x14ac:dyDescent="0.2">
      <c r="C1467" s="242"/>
    </row>
    <row r="1468" spans="3:3" x14ac:dyDescent="0.2">
      <c r="C1468" s="242"/>
    </row>
    <row r="1469" spans="3:3" x14ac:dyDescent="0.2">
      <c r="C1469" s="242"/>
    </row>
    <row r="1470" spans="3:3" x14ac:dyDescent="0.2">
      <c r="C1470" s="242"/>
    </row>
    <row r="1471" spans="3:3" x14ac:dyDescent="0.2">
      <c r="C1471" s="242"/>
    </row>
    <row r="1472" spans="3:3" x14ac:dyDescent="0.2">
      <c r="C1472" s="242"/>
    </row>
    <row r="1473" spans="3:3" x14ac:dyDescent="0.2">
      <c r="C1473" s="242"/>
    </row>
    <row r="1474" spans="3:3" x14ac:dyDescent="0.2">
      <c r="C1474" s="242"/>
    </row>
    <row r="1475" spans="3:3" x14ac:dyDescent="0.2">
      <c r="C1475" s="242"/>
    </row>
    <row r="1476" spans="3:3" x14ac:dyDescent="0.2">
      <c r="C1476" s="242"/>
    </row>
    <row r="1477" spans="3:3" x14ac:dyDescent="0.2">
      <c r="C1477" s="242"/>
    </row>
    <row r="1478" spans="3:3" x14ac:dyDescent="0.2">
      <c r="C1478" s="242"/>
    </row>
    <row r="1479" spans="3:3" x14ac:dyDescent="0.2">
      <c r="C1479" s="242"/>
    </row>
    <row r="1480" spans="3:3" x14ac:dyDescent="0.2">
      <c r="C1480" s="242"/>
    </row>
    <row r="1481" spans="3:3" x14ac:dyDescent="0.2">
      <c r="C1481" s="242"/>
    </row>
    <row r="1482" spans="3:3" x14ac:dyDescent="0.2">
      <c r="C1482" s="242"/>
    </row>
    <row r="1483" spans="3:3" x14ac:dyDescent="0.2">
      <c r="C1483" s="242"/>
    </row>
    <row r="1484" spans="3:3" x14ac:dyDescent="0.2">
      <c r="C1484" s="242"/>
    </row>
    <row r="1485" spans="3:3" x14ac:dyDescent="0.2">
      <c r="C1485" s="242"/>
    </row>
    <row r="1486" spans="3:3" x14ac:dyDescent="0.2">
      <c r="C1486" s="242"/>
    </row>
    <row r="1487" spans="3:3" x14ac:dyDescent="0.2">
      <c r="C1487" s="242"/>
    </row>
    <row r="1488" spans="3:3" x14ac:dyDescent="0.2">
      <c r="C1488" s="242"/>
    </row>
    <row r="1489" spans="3:3" x14ac:dyDescent="0.2">
      <c r="C1489" s="242"/>
    </row>
    <row r="1490" spans="3:3" x14ac:dyDescent="0.2">
      <c r="C1490" s="242"/>
    </row>
    <row r="1491" spans="3:3" x14ac:dyDescent="0.2">
      <c r="C1491" s="242"/>
    </row>
    <row r="1492" spans="3:3" x14ac:dyDescent="0.2">
      <c r="C1492" s="242"/>
    </row>
    <row r="1493" spans="3:3" x14ac:dyDescent="0.2">
      <c r="C1493" s="242"/>
    </row>
    <row r="1494" spans="3:3" x14ac:dyDescent="0.2">
      <c r="C1494" s="242"/>
    </row>
    <row r="1495" spans="3:3" x14ac:dyDescent="0.2">
      <c r="C1495" s="242"/>
    </row>
    <row r="1496" spans="3:3" x14ac:dyDescent="0.2">
      <c r="C1496" s="242"/>
    </row>
    <row r="1497" spans="3:3" x14ac:dyDescent="0.2">
      <c r="C1497" s="242"/>
    </row>
    <row r="1498" spans="3:3" x14ac:dyDescent="0.2">
      <c r="C1498" s="242"/>
    </row>
    <row r="1499" spans="3:3" x14ac:dyDescent="0.2">
      <c r="C1499" s="242"/>
    </row>
    <row r="1500" spans="3:3" x14ac:dyDescent="0.2">
      <c r="C1500" s="242"/>
    </row>
    <row r="1501" spans="3:3" x14ac:dyDescent="0.2">
      <c r="C1501" s="242"/>
    </row>
    <row r="1502" spans="3:3" x14ac:dyDescent="0.2">
      <c r="C1502" s="242"/>
    </row>
    <row r="1503" spans="3:3" x14ac:dyDescent="0.2">
      <c r="C1503" s="242"/>
    </row>
    <row r="1504" spans="3:3" x14ac:dyDescent="0.2">
      <c r="C1504" s="242"/>
    </row>
    <row r="1505" spans="3:3" x14ac:dyDescent="0.2">
      <c r="C1505" s="242"/>
    </row>
    <row r="1506" spans="3:3" x14ac:dyDescent="0.2">
      <c r="C1506" s="242"/>
    </row>
    <row r="1507" spans="3:3" x14ac:dyDescent="0.2">
      <c r="C1507" s="242"/>
    </row>
    <row r="1508" spans="3:3" x14ac:dyDescent="0.2">
      <c r="C1508" s="242"/>
    </row>
    <row r="1509" spans="3:3" x14ac:dyDescent="0.2">
      <c r="C1509" s="242"/>
    </row>
    <row r="1510" spans="3:3" x14ac:dyDescent="0.2">
      <c r="C1510" s="242"/>
    </row>
    <row r="1511" spans="3:3" x14ac:dyDescent="0.2">
      <c r="C1511" s="242"/>
    </row>
    <row r="1512" spans="3:3" x14ac:dyDescent="0.2">
      <c r="C1512" s="242"/>
    </row>
    <row r="1513" spans="3:3" x14ac:dyDescent="0.2">
      <c r="C1513" s="242"/>
    </row>
    <row r="1514" spans="3:3" x14ac:dyDescent="0.2">
      <c r="C1514" s="242"/>
    </row>
    <row r="1515" spans="3:3" x14ac:dyDescent="0.2">
      <c r="C1515" s="242"/>
    </row>
    <row r="1516" spans="3:3" x14ac:dyDescent="0.2">
      <c r="C1516" s="242"/>
    </row>
    <row r="1517" spans="3:3" x14ac:dyDescent="0.2">
      <c r="C1517" s="242"/>
    </row>
    <row r="1518" spans="3:3" x14ac:dyDescent="0.2">
      <c r="C1518" s="242"/>
    </row>
    <row r="1519" spans="3:3" x14ac:dyDescent="0.2">
      <c r="C1519" s="242"/>
    </row>
    <row r="1520" spans="3:3" x14ac:dyDescent="0.2">
      <c r="C1520" s="242"/>
    </row>
    <row r="1521" spans="3:3" x14ac:dyDescent="0.2">
      <c r="C1521" s="242"/>
    </row>
    <row r="1522" spans="3:3" x14ac:dyDescent="0.2">
      <c r="C1522" s="242"/>
    </row>
    <row r="1523" spans="3:3" x14ac:dyDescent="0.2">
      <c r="C1523" s="242"/>
    </row>
    <row r="1524" spans="3:3" x14ac:dyDescent="0.2">
      <c r="C1524" s="242"/>
    </row>
    <row r="1525" spans="3:3" x14ac:dyDescent="0.2">
      <c r="C1525" s="242"/>
    </row>
    <row r="1526" spans="3:3" x14ac:dyDescent="0.2">
      <c r="C1526" s="242"/>
    </row>
    <row r="1527" spans="3:3" x14ac:dyDescent="0.2">
      <c r="C1527" s="242"/>
    </row>
    <row r="1528" spans="3:3" x14ac:dyDescent="0.2">
      <c r="C1528" s="242"/>
    </row>
    <row r="1529" spans="3:3" x14ac:dyDescent="0.2">
      <c r="C1529" s="242"/>
    </row>
    <row r="1530" spans="3:3" x14ac:dyDescent="0.2">
      <c r="C1530" s="242"/>
    </row>
    <row r="1531" spans="3:3" x14ac:dyDescent="0.2">
      <c r="C1531" s="242"/>
    </row>
    <row r="1532" spans="3:3" x14ac:dyDescent="0.2">
      <c r="C1532" s="242"/>
    </row>
    <row r="1533" spans="3:3" x14ac:dyDescent="0.2">
      <c r="C1533" s="242"/>
    </row>
    <row r="1534" spans="3:3" x14ac:dyDescent="0.2">
      <c r="C1534" s="242"/>
    </row>
    <row r="1535" spans="3:3" x14ac:dyDescent="0.2">
      <c r="C1535" s="242"/>
    </row>
    <row r="1536" spans="3:3" x14ac:dyDescent="0.2">
      <c r="C1536" s="242"/>
    </row>
    <row r="1537" spans="3:3" x14ac:dyDescent="0.2">
      <c r="C1537" s="242"/>
    </row>
    <row r="1538" spans="3:3" x14ac:dyDescent="0.2">
      <c r="C1538" s="242"/>
    </row>
    <row r="1539" spans="3:3" x14ac:dyDescent="0.2">
      <c r="C1539" s="242"/>
    </row>
    <row r="1540" spans="3:3" x14ac:dyDescent="0.2">
      <c r="C1540" s="242"/>
    </row>
    <row r="1541" spans="3:3" x14ac:dyDescent="0.2">
      <c r="C1541" s="242"/>
    </row>
    <row r="1542" spans="3:3" x14ac:dyDescent="0.2">
      <c r="C1542" s="242"/>
    </row>
    <row r="1543" spans="3:3" x14ac:dyDescent="0.2">
      <c r="C1543" s="242"/>
    </row>
    <row r="1544" spans="3:3" x14ac:dyDescent="0.2">
      <c r="C1544" s="242"/>
    </row>
    <row r="1545" spans="3:3" x14ac:dyDescent="0.2">
      <c r="C1545" s="242"/>
    </row>
    <row r="1546" spans="3:3" x14ac:dyDescent="0.2">
      <c r="C1546" s="242"/>
    </row>
    <row r="1547" spans="3:3" x14ac:dyDescent="0.2">
      <c r="C1547" s="242"/>
    </row>
    <row r="1548" spans="3:3" x14ac:dyDescent="0.2">
      <c r="C1548" s="242"/>
    </row>
    <row r="1549" spans="3:3" x14ac:dyDescent="0.2">
      <c r="C1549" s="242"/>
    </row>
    <row r="1550" spans="3:3" x14ac:dyDescent="0.2">
      <c r="C1550" s="242"/>
    </row>
    <row r="1551" spans="3:3" x14ac:dyDescent="0.2">
      <c r="C1551" s="242"/>
    </row>
    <row r="1552" spans="3:3" x14ac:dyDescent="0.2">
      <c r="C1552" s="242"/>
    </row>
    <row r="1553" spans="3:3" x14ac:dyDescent="0.2">
      <c r="C1553" s="242"/>
    </row>
    <row r="1554" spans="3:3" x14ac:dyDescent="0.2">
      <c r="C1554" s="242"/>
    </row>
    <row r="1555" spans="3:3" x14ac:dyDescent="0.2">
      <c r="C1555" s="242"/>
    </row>
    <row r="1556" spans="3:3" x14ac:dyDescent="0.2">
      <c r="C1556" s="242"/>
    </row>
    <row r="1557" spans="3:3" x14ac:dyDescent="0.2">
      <c r="C1557" s="242"/>
    </row>
    <row r="1558" spans="3:3" x14ac:dyDescent="0.2">
      <c r="C1558" s="242"/>
    </row>
    <row r="1559" spans="3:3" x14ac:dyDescent="0.2">
      <c r="C1559" s="242"/>
    </row>
    <row r="1560" spans="3:3" x14ac:dyDescent="0.2">
      <c r="C1560" s="242"/>
    </row>
    <row r="1561" spans="3:3" x14ac:dyDescent="0.2">
      <c r="C1561" s="242"/>
    </row>
    <row r="1562" spans="3:3" x14ac:dyDescent="0.2">
      <c r="C1562" s="242"/>
    </row>
    <row r="1563" spans="3:3" x14ac:dyDescent="0.2">
      <c r="C1563" s="242"/>
    </row>
    <row r="1564" spans="3:3" x14ac:dyDescent="0.2">
      <c r="C1564" s="242"/>
    </row>
    <row r="1565" spans="3:3" x14ac:dyDescent="0.2">
      <c r="C1565" s="242"/>
    </row>
    <row r="1566" spans="3:3" x14ac:dyDescent="0.2">
      <c r="C1566" s="242"/>
    </row>
    <row r="1567" spans="3:3" x14ac:dyDescent="0.2">
      <c r="C1567" s="242"/>
    </row>
    <row r="1568" spans="3:3" x14ac:dyDescent="0.2">
      <c r="C1568" s="242"/>
    </row>
    <row r="1569" spans="3:3" x14ac:dyDescent="0.2">
      <c r="C1569" s="242"/>
    </row>
    <row r="1570" spans="3:3" x14ac:dyDescent="0.2">
      <c r="C1570" s="242"/>
    </row>
    <row r="1571" spans="3:3" x14ac:dyDescent="0.2">
      <c r="C1571" s="242"/>
    </row>
    <row r="1572" spans="3:3" x14ac:dyDescent="0.2">
      <c r="C1572" s="242"/>
    </row>
    <row r="1573" spans="3:3" x14ac:dyDescent="0.2">
      <c r="C1573" s="242"/>
    </row>
    <row r="1574" spans="3:3" x14ac:dyDescent="0.2">
      <c r="C1574" s="242"/>
    </row>
    <row r="1575" spans="3:3" x14ac:dyDescent="0.2">
      <c r="C1575" s="242"/>
    </row>
    <row r="1576" spans="3:3" x14ac:dyDescent="0.2">
      <c r="C1576" s="242"/>
    </row>
    <row r="1577" spans="3:3" x14ac:dyDescent="0.2">
      <c r="C1577" s="242"/>
    </row>
    <row r="1578" spans="3:3" x14ac:dyDescent="0.2">
      <c r="C1578" s="242"/>
    </row>
    <row r="1579" spans="3:3" x14ac:dyDescent="0.2">
      <c r="C1579" s="242"/>
    </row>
    <row r="1580" spans="3:3" x14ac:dyDescent="0.2">
      <c r="C1580" s="242"/>
    </row>
    <row r="1581" spans="3:3" x14ac:dyDescent="0.2">
      <c r="C1581" s="242"/>
    </row>
    <row r="1582" spans="3:3" x14ac:dyDescent="0.2">
      <c r="C1582" s="242"/>
    </row>
    <row r="1583" spans="3:3" x14ac:dyDescent="0.2">
      <c r="C1583" s="242"/>
    </row>
    <row r="1584" spans="3:3" x14ac:dyDescent="0.2">
      <c r="C1584" s="242"/>
    </row>
    <row r="1585" spans="3:3" x14ac:dyDescent="0.2">
      <c r="C1585" s="242"/>
    </row>
    <row r="1586" spans="3:3" x14ac:dyDescent="0.2">
      <c r="C1586" s="242"/>
    </row>
    <row r="1587" spans="3:3" x14ac:dyDescent="0.2">
      <c r="C1587" s="242"/>
    </row>
    <row r="1588" spans="3:3" x14ac:dyDescent="0.2">
      <c r="C1588" s="242"/>
    </row>
    <row r="1589" spans="3:3" x14ac:dyDescent="0.2">
      <c r="C1589" s="242"/>
    </row>
    <row r="1590" spans="3:3" x14ac:dyDescent="0.2">
      <c r="C1590" s="242"/>
    </row>
    <row r="1591" spans="3:3" x14ac:dyDescent="0.2">
      <c r="C1591" s="242"/>
    </row>
    <row r="1592" spans="3:3" x14ac:dyDescent="0.2">
      <c r="C1592" s="242"/>
    </row>
    <row r="1593" spans="3:3" x14ac:dyDescent="0.2">
      <c r="C1593" s="242"/>
    </row>
    <row r="1594" spans="3:3" x14ac:dyDescent="0.2">
      <c r="C1594" s="242"/>
    </row>
    <row r="1595" spans="3:3" x14ac:dyDescent="0.2">
      <c r="C1595" s="242"/>
    </row>
    <row r="1596" spans="3:3" x14ac:dyDescent="0.2">
      <c r="C1596" s="242"/>
    </row>
    <row r="1597" spans="3:3" x14ac:dyDescent="0.2">
      <c r="C1597" s="242"/>
    </row>
    <row r="1598" spans="3:3" x14ac:dyDescent="0.2">
      <c r="C1598" s="242"/>
    </row>
    <row r="1599" spans="3:3" x14ac:dyDescent="0.2">
      <c r="C1599" s="242"/>
    </row>
    <row r="1600" spans="3:3" x14ac:dyDescent="0.2">
      <c r="C1600" s="242"/>
    </row>
    <row r="1601" spans="3:3" x14ac:dyDescent="0.2">
      <c r="C1601" s="242"/>
    </row>
    <row r="1602" spans="3:3" x14ac:dyDescent="0.2">
      <c r="C1602" s="242"/>
    </row>
    <row r="1603" spans="3:3" x14ac:dyDescent="0.2">
      <c r="C1603" s="242"/>
    </row>
    <row r="1604" spans="3:3" x14ac:dyDescent="0.2">
      <c r="C1604" s="242"/>
    </row>
    <row r="1605" spans="3:3" x14ac:dyDescent="0.2">
      <c r="C1605" s="242"/>
    </row>
    <row r="1606" spans="3:3" x14ac:dyDescent="0.2">
      <c r="C1606" s="242"/>
    </row>
    <row r="1607" spans="3:3" x14ac:dyDescent="0.2">
      <c r="C1607" s="242"/>
    </row>
    <row r="1608" spans="3:3" x14ac:dyDescent="0.2">
      <c r="C1608" s="242"/>
    </row>
    <row r="1609" spans="3:3" x14ac:dyDescent="0.2">
      <c r="C1609" s="242"/>
    </row>
    <row r="1610" spans="3:3" x14ac:dyDescent="0.2">
      <c r="C1610" s="242"/>
    </row>
    <row r="1611" spans="3:3" x14ac:dyDescent="0.2">
      <c r="C1611" s="242"/>
    </row>
    <row r="1612" spans="3:3" x14ac:dyDescent="0.2">
      <c r="C1612" s="242"/>
    </row>
    <row r="1613" spans="3:3" x14ac:dyDescent="0.2">
      <c r="C1613" s="242"/>
    </row>
    <row r="1614" spans="3:3" x14ac:dyDescent="0.2">
      <c r="C1614" s="242"/>
    </row>
    <row r="1615" spans="3:3" x14ac:dyDescent="0.2">
      <c r="C1615" s="242"/>
    </row>
    <row r="1616" spans="3:3" x14ac:dyDescent="0.2">
      <c r="C1616" s="242"/>
    </row>
    <row r="1617" spans="3:3" x14ac:dyDescent="0.2">
      <c r="C1617" s="242"/>
    </row>
    <row r="1618" spans="3:3" x14ac:dyDescent="0.2">
      <c r="C1618" s="242"/>
    </row>
    <row r="1619" spans="3:3" x14ac:dyDescent="0.2">
      <c r="C1619" s="242"/>
    </row>
    <row r="1620" spans="3:3" x14ac:dyDescent="0.2">
      <c r="C1620" s="242"/>
    </row>
    <row r="1621" spans="3:3" x14ac:dyDescent="0.2">
      <c r="C1621" s="242"/>
    </row>
    <row r="1622" spans="3:3" x14ac:dyDescent="0.2">
      <c r="C1622" s="242"/>
    </row>
    <row r="1623" spans="3:3" x14ac:dyDescent="0.2">
      <c r="C1623" s="242"/>
    </row>
    <row r="1624" spans="3:3" x14ac:dyDescent="0.2">
      <c r="C1624" s="242"/>
    </row>
    <row r="1625" spans="3:3" x14ac:dyDescent="0.2">
      <c r="C1625" s="242"/>
    </row>
    <row r="1626" spans="3:3" x14ac:dyDescent="0.2">
      <c r="C1626" s="242"/>
    </row>
    <row r="1627" spans="3:3" x14ac:dyDescent="0.2">
      <c r="C1627" s="242"/>
    </row>
    <row r="1628" spans="3:3" x14ac:dyDescent="0.2">
      <c r="C1628" s="242"/>
    </row>
    <row r="1629" spans="3:3" x14ac:dyDescent="0.2">
      <c r="C1629" s="242"/>
    </row>
    <row r="1630" spans="3:3" x14ac:dyDescent="0.2">
      <c r="C1630" s="242"/>
    </row>
    <row r="1631" spans="3:3" x14ac:dyDescent="0.2">
      <c r="C1631" s="242"/>
    </row>
    <row r="1632" spans="3:3" x14ac:dyDescent="0.2">
      <c r="C1632" s="242"/>
    </row>
    <row r="1633" spans="3:3" x14ac:dyDescent="0.2">
      <c r="C1633" s="242"/>
    </row>
    <row r="1634" spans="3:3" x14ac:dyDescent="0.2">
      <c r="C1634" s="242"/>
    </row>
    <row r="1635" spans="3:3" x14ac:dyDescent="0.2">
      <c r="C1635" s="242"/>
    </row>
    <row r="1636" spans="3:3" x14ac:dyDescent="0.2">
      <c r="C1636" s="242"/>
    </row>
    <row r="1637" spans="3:3" x14ac:dyDescent="0.2">
      <c r="C1637" s="242"/>
    </row>
    <row r="1638" spans="3:3" x14ac:dyDescent="0.2">
      <c r="C1638" s="242"/>
    </row>
    <row r="1639" spans="3:3" x14ac:dyDescent="0.2">
      <c r="C1639" s="242"/>
    </row>
    <row r="1640" spans="3:3" x14ac:dyDescent="0.2">
      <c r="C1640" s="242"/>
    </row>
    <row r="1641" spans="3:3" x14ac:dyDescent="0.2">
      <c r="C1641" s="242"/>
    </row>
    <row r="1642" spans="3:3" x14ac:dyDescent="0.2">
      <c r="C1642" s="242"/>
    </row>
    <row r="1643" spans="3:3" x14ac:dyDescent="0.2">
      <c r="C1643" s="242"/>
    </row>
    <row r="1644" spans="3:3" x14ac:dyDescent="0.2">
      <c r="C1644" s="242"/>
    </row>
    <row r="1645" spans="3:3" x14ac:dyDescent="0.2">
      <c r="C1645" s="242"/>
    </row>
    <row r="1646" spans="3:3" x14ac:dyDescent="0.2">
      <c r="C1646" s="242"/>
    </row>
    <row r="1647" spans="3:3" x14ac:dyDescent="0.2">
      <c r="C1647" s="242"/>
    </row>
    <row r="1648" spans="3:3" x14ac:dyDescent="0.2">
      <c r="C1648" s="242"/>
    </row>
    <row r="1649" spans="3:3" x14ac:dyDescent="0.2">
      <c r="C1649" s="242"/>
    </row>
    <row r="1650" spans="3:3" x14ac:dyDescent="0.2">
      <c r="C1650" s="242"/>
    </row>
    <row r="1651" spans="3:3" x14ac:dyDescent="0.2">
      <c r="C1651" s="242"/>
    </row>
    <row r="1652" spans="3:3" x14ac:dyDescent="0.2">
      <c r="C1652" s="242"/>
    </row>
    <row r="1653" spans="3:3" x14ac:dyDescent="0.2">
      <c r="C1653" s="242"/>
    </row>
    <row r="1654" spans="3:3" x14ac:dyDescent="0.2">
      <c r="C1654" s="242"/>
    </row>
    <row r="1655" spans="3:3" x14ac:dyDescent="0.2">
      <c r="C1655" s="242"/>
    </row>
    <row r="1656" spans="3:3" x14ac:dyDescent="0.2">
      <c r="C1656" s="242"/>
    </row>
    <row r="1657" spans="3:3" x14ac:dyDescent="0.2">
      <c r="C1657" s="242"/>
    </row>
    <row r="1658" spans="3:3" x14ac:dyDescent="0.2">
      <c r="C1658" s="242"/>
    </row>
    <row r="1659" spans="3:3" x14ac:dyDescent="0.2">
      <c r="C1659" s="242"/>
    </row>
    <row r="1660" spans="3:3" x14ac:dyDescent="0.2">
      <c r="C1660" s="242"/>
    </row>
    <row r="1661" spans="3:3" x14ac:dyDescent="0.2">
      <c r="C1661" s="242"/>
    </row>
    <row r="1662" spans="3:3" x14ac:dyDescent="0.2">
      <c r="C1662" s="242"/>
    </row>
    <row r="1663" spans="3:3" x14ac:dyDescent="0.2">
      <c r="C1663" s="242"/>
    </row>
    <row r="1664" spans="3:3" x14ac:dyDescent="0.2">
      <c r="C1664" s="242"/>
    </row>
    <row r="1665" spans="3:3" x14ac:dyDescent="0.2">
      <c r="C1665" s="242"/>
    </row>
    <row r="1666" spans="3:3" x14ac:dyDescent="0.2">
      <c r="C1666" s="242"/>
    </row>
    <row r="1667" spans="3:3" x14ac:dyDescent="0.2">
      <c r="C1667" s="242"/>
    </row>
    <row r="1668" spans="3:3" x14ac:dyDescent="0.2">
      <c r="C1668" s="242"/>
    </row>
    <row r="1669" spans="3:3" x14ac:dyDescent="0.2">
      <c r="C1669" s="242"/>
    </row>
    <row r="1670" spans="3:3" x14ac:dyDescent="0.2">
      <c r="C1670" s="242"/>
    </row>
    <row r="1671" spans="3:3" x14ac:dyDescent="0.2">
      <c r="C1671" s="242"/>
    </row>
    <row r="1672" spans="3:3" x14ac:dyDescent="0.2">
      <c r="C1672" s="242"/>
    </row>
    <row r="1673" spans="3:3" x14ac:dyDescent="0.2">
      <c r="C1673" s="242"/>
    </row>
    <row r="1674" spans="3:3" x14ac:dyDescent="0.2">
      <c r="C1674" s="242"/>
    </row>
    <row r="1675" spans="3:3" x14ac:dyDescent="0.2">
      <c r="C1675" s="242"/>
    </row>
    <row r="1676" spans="3:3" x14ac:dyDescent="0.2">
      <c r="C1676" s="242"/>
    </row>
    <row r="1677" spans="3:3" x14ac:dyDescent="0.2">
      <c r="C1677" s="242"/>
    </row>
    <row r="1678" spans="3:3" x14ac:dyDescent="0.2">
      <c r="C1678" s="242"/>
    </row>
    <row r="1679" spans="3:3" x14ac:dyDescent="0.2">
      <c r="C1679" s="242"/>
    </row>
    <row r="1680" spans="3:3" x14ac:dyDescent="0.2">
      <c r="C1680" s="242"/>
    </row>
    <row r="1681" spans="3:3" x14ac:dyDescent="0.2">
      <c r="C1681" s="242"/>
    </row>
    <row r="1682" spans="3:3" x14ac:dyDescent="0.2">
      <c r="C1682" s="242"/>
    </row>
    <row r="1683" spans="3:3" x14ac:dyDescent="0.2">
      <c r="C1683" s="242"/>
    </row>
    <row r="1684" spans="3:3" x14ac:dyDescent="0.2">
      <c r="C1684" s="242"/>
    </row>
    <row r="1685" spans="3:3" x14ac:dyDescent="0.2">
      <c r="C1685" s="242"/>
    </row>
    <row r="1686" spans="3:3" x14ac:dyDescent="0.2">
      <c r="C1686" s="242"/>
    </row>
    <row r="1687" spans="3:3" x14ac:dyDescent="0.2">
      <c r="C1687" s="242"/>
    </row>
    <row r="1688" spans="3:3" x14ac:dyDescent="0.2">
      <c r="C1688" s="242"/>
    </row>
    <row r="1689" spans="3:3" x14ac:dyDescent="0.2">
      <c r="C1689" s="242"/>
    </row>
    <row r="1690" spans="3:3" x14ac:dyDescent="0.2">
      <c r="C1690" s="242"/>
    </row>
    <row r="1691" spans="3:3" x14ac:dyDescent="0.2">
      <c r="C1691" s="242"/>
    </row>
    <row r="1692" spans="3:3" x14ac:dyDescent="0.2">
      <c r="C1692" s="242"/>
    </row>
    <row r="1693" spans="3:3" x14ac:dyDescent="0.2">
      <c r="C1693" s="242"/>
    </row>
    <row r="1694" spans="3:3" x14ac:dyDescent="0.2">
      <c r="C1694" s="242"/>
    </row>
    <row r="1695" spans="3:3" x14ac:dyDescent="0.2">
      <c r="C1695" s="242"/>
    </row>
    <row r="1696" spans="3:3" x14ac:dyDescent="0.2">
      <c r="C1696" s="242"/>
    </row>
    <row r="1697" spans="3:3" x14ac:dyDescent="0.2">
      <c r="C1697" s="242"/>
    </row>
    <row r="1698" spans="3:3" x14ac:dyDescent="0.2">
      <c r="C1698" s="242"/>
    </row>
    <row r="1699" spans="3:3" x14ac:dyDescent="0.2">
      <c r="C1699" s="242"/>
    </row>
    <row r="1700" spans="3:3" x14ac:dyDescent="0.2">
      <c r="C1700" s="242"/>
    </row>
    <row r="1701" spans="3:3" x14ac:dyDescent="0.2">
      <c r="C1701" s="242"/>
    </row>
    <row r="1702" spans="3:3" x14ac:dyDescent="0.2">
      <c r="C1702" s="242"/>
    </row>
    <row r="1703" spans="3:3" x14ac:dyDescent="0.2">
      <c r="C1703" s="242"/>
    </row>
    <row r="1704" spans="3:3" x14ac:dyDescent="0.2">
      <c r="C1704" s="242"/>
    </row>
    <row r="1705" spans="3:3" x14ac:dyDescent="0.2">
      <c r="C1705" s="242"/>
    </row>
    <row r="1706" spans="3:3" x14ac:dyDescent="0.2">
      <c r="C1706" s="242"/>
    </row>
    <row r="1707" spans="3:3" x14ac:dyDescent="0.2">
      <c r="C1707" s="242"/>
    </row>
    <row r="1708" spans="3:3" x14ac:dyDescent="0.2">
      <c r="C1708" s="242"/>
    </row>
    <row r="1709" spans="3:3" x14ac:dyDescent="0.2">
      <c r="C1709" s="242"/>
    </row>
    <row r="1710" spans="3:3" x14ac:dyDescent="0.2">
      <c r="C1710" s="242"/>
    </row>
    <row r="1711" spans="3:3" x14ac:dyDescent="0.2">
      <c r="C1711" s="242"/>
    </row>
    <row r="1712" spans="3:3" x14ac:dyDescent="0.2">
      <c r="C1712" s="242"/>
    </row>
    <row r="1713" spans="3:3" x14ac:dyDescent="0.2">
      <c r="C1713" s="242"/>
    </row>
    <row r="1714" spans="3:3" x14ac:dyDescent="0.2">
      <c r="C1714" s="242"/>
    </row>
    <row r="1715" spans="3:3" x14ac:dyDescent="0.2">
      <c r="C1715" s="242"/>
    </row>
    <row r="1716" spans="3:3" x14ac:dyDescent="0.2">
      <c r="C1716" s="242"/>
    </row>
    <row r="1717" spans="3:3" x14ac:dyDescent="0.2">
      <c r="C1717" s="242"/>
    </row>
    <row r="1718" spans="3:3" x14ac:dyDescent="0.2">
      <c r="C1718" s="242"/>
    </row>
    <row r="1719" spans="3:3" x14ac:dyDescent="0.2">
      <c r="C1719" s="242"/>
    </row>
    <row r="1720" spans="3:3" x14ac:dyDescent="0.2">
      <c r="C1720" s="242"/>
    </row>
    <row r="1721" spans="3:3" x14ac:dyDescent="0.2">
      <c r="C1721" s="242"/>
    </row>
    <row r="1722" spans="3:3" x14ac:dyDescent="0.2">
      <c r="C1722" s="242"/>
    </row>
    <row r="1723" spans="3:3" x14ac:dyDescent="0.2">
      <c r="C1723" s="242"/>
    </row>
    <row r="1724" spans="3:3" x14ac:dyDescent="0.2">
      <c r="C1724" s="242"/>
    </row>
    <row r="1725" spans="3:3" x14ac:dyDescent="0.2">
      <c r="C1725" s="242"/>
    </row>
    <row r="1726" spans="3:3" x14ac:dyDescent="0.2">
      <c r="C1726" s="242"/>
    </row>
    <row r="1727" spans="3:3" x14ac:dyDescent="0.2">
      <c r="C1727" s="242"/>
    </row>
    <row r="1728" spans="3:3" x14ac:dyDescent="0.2">
      <c r="C1728" s="242"/>
    </row>
    <row r="1729" spans="3:3" x14ac:dyDescent="0.2">
      <c r="C1729" s="242"/>
    </row>
    <row r="1730" spans="3:3" x14ac:dyDescent="0.2">
      <c r="C1730" s="242"/>
    </row>
    <row r="1731" spans="3:3" x14ac:dyDescent="0.2">
      <c r="C1731" s="242"/>
    </row>
    <row r="1732" spans="3:3" x14ac:dyDescent="0.2">
      <c r="C1732" s="242"/>
    </row>
    <row r="1733" spans="3:3" x14ac:dyDescent="0.2">
      <c r="C1733" s="242"/>
    </row>
    <row r="1734" spans="3:3" x14ac:dyDescent="0.2">
      <c r="C1734" s="242"/>
    </row>
    <row r="1735" spans="3:3" x14ac:dyDescent="0.2">
      <c r="C1735" s="242"/>
    </row>
    <row r="1736" spans="3:3" x14ac:dyDescent="0.2">
      <c r="C1736" s="242"/>
    </row>
    <row r="1737" spans="3:3" x14ac:dyDescent="0.2">
      <c r="C1737" s="242"/>
    </row>
    <row r="1738" spans="3:3" x14ac:dyDescent="0.2">
      <c r="C1738" s="242"/>
    </row>
    <row r="1739" spans="3:3" x14ac:dyDescent="0.2">
      <c r="C1739" s="242"/>
    </row>
    <row r="1740" spans="3:3" x14ac:dyDescent="0.2">
      <c r="C1740" s="242"/>
    </row>
    <row r="1741" spans="3:3" x14ac:dyDescent="0.2">
      <c r="C1741" s="242"/>
    </row>
    <row r="1742" spans="3:3" x14ac:dyDescent="0.2">
      <c r="C1742" s="242"/>
    </row>
    <row r="1743" spans="3:3" x14ac:dyDescent="0.2">
      <c r="C1743" s="242"/>
    </row>
    <row r="1744" spans="3:3" x14ac:dyDescent="0.2">
      <c r="C1744" s="242"/>
    </row>
    <row r="1745" spans="3:3" x14ac:dyDescent="0.2">
      <c r="C1745" s="242"/>
    </row>
    <row r="1746" spans="3:3" x14ac:dyDescent="0.2">
      <c r="C1746" s="242"/>
    </row>
    <row r="1747" spans="3:3" x14ac:dyDescent="0.2">
      <c r="C1747" s="242"/>
    </row>
    <row r="1748" spans="3:3" x14ac:dyDescent="0.2">
      <c r="C1748" s="242"/>
    </row>
    <row r="1749" spans="3:3" x14ac:dyDescent="0.2">
      <c r="C1749" s="242"/>
    </row>
    <row r="1750" spans="3:3" x14ac:dyDescent="0.2">
      <c r="C1750" s="242"/>
    </row>
    <row r="1751" spans="3:3" x14ac:dyDescent="0.2">
      <c r="C1751" s="242"/>
    </row>
    <row r="1752" spans="3:3" x14ac:dyDescent="0.2">
      <c r="C1752" s="242"/>
    </row>
    <row r="1753" spans="3:3" x14ac:dyDescent="0.2">
      <c r="C1753" s="242"/>
    </row>
    <row r="1754" spans="3:3" x14ac:dyDescent="0.2">
      <c r="C1754" s="242"/>
    </row>
    <row r="1755" spans="3:3" x14ac:dyDescent="0.2">
      <c r="C1755" s="242"/>
    </row>
    <row r="1756" spans="3:3" x14ac:dyDescent="0.2">
      <c r="C1756" s="242"/>
    </row>
    <row r="1757" spans="3:3" x14ac:dyDescent="0.2">
      <c r="C1757" s="242"/>
    </row>
    <row r="1758" spans="3:3" x14ac:dyDescent="0.2">
      <c r="C1758" s="242"/>
    </row>
    <row r="1759" spans="3:3" x14ac:dyDescent="0.2">
      <c r="C1759" s="242"/>
    </row>
    <row r="1760" spans="3:3" x14ac:dyDescent="0.2">
      <c r="C1760" s="242"/>
    </row>
    <row r="1761" spans="3:3" x14ac:dyDescent="0.2">
      <c r="C1761" s="242"/>
    </row>
    <row r="1762" spans="3:3" x14ac:dyDescent="0.2">
      <c r="C1762" s="242"/>
    </row>
    <row r="1763" spans="3:3" x14ac:dyDescent="0.2">
      <c r="C1763" s="242"/>
    </row>
    <row r="1764" spans="3:3" x14ac:dyDescent="0.2">
      <c r="C1764" s="242"/>
    </row>
    <row r="1765" spans="3:3" x14ac:dyDescent="0.2">
      <c r="C1765" s="242"/>
    </row>
    <row r="1766" spans="3:3" x14ac:dyDescent="0.2">
      <c r="C1766" s="242"/>
    </row>
    <row r="1767" spans="3:3" x14ac:dyDescent="0.2">
      <c r="C1767" s="242"/>
    </row>
    <row r="1768" spans="3:3" x14ac:dyDescent="0.2">
      <c r="C1768" s="242"/>
    </row>
    <row r="1769" spans="3:3" x14ac:dyDescent="0.2">
      <c r="C1769" s="242"/>
    </row>
    <row r="1770" spans="3:3" x14ac:dyDescent="0.2">
      <c r="C1770" s="242"/>
    </row>
    <row r="1771" spans="3:3" x14ac:dyDescent="0.2">
      <c r="C1771" s="242"/>
    </row>
    <row r="1772" spans="3:3" x14ac:dyDescent="0.2">
      <c r="C1772" s="242"/>
    </row>
    <row r="1773" spans="3:3" x14ac:dyDescent="0.2">
      <c r="C1773" s="242"/>
    </row>
    <row r="1774" spans="3:3" x14ac:dyDescent="0.2">
      <c r="C1774" s="242"/>
    </row>
    <row r="1775" spans="3:3" x14ac:dyDescent="0.2">
      <c r="C1775" s="242"/>
    </row>
    <row r="1776" spans="3:3" x14ac:dyDescent="0.2">
      <c r="C1776" s="242"/>
    </row>
    <row r="1777" spans="3:3" x14ac:dyDescent="0.2">
      <c r="C1777" s="242"/>
    </row>
    <row r="1778" spans="3:3" x14ac:dyDescent="0.2">
      <c r="C1778" s="242"/>
    </row>
    <row r="1779" spans="3:3" x14ac:dyDescent="0.2">
      <c r="C1779" s="242"/>
    </row>
    <row r="1780" spans="3:3" x14ac:dyDescent="0.2">
      <c r="C1780" s="242"/>
    </row>
    <row r="1781" spans="3:3" x14ac:dyDescent="0.2">
      <c r="C1781" s="242"/>
    </row>
    <row r="1782" spans="3:3" x14ac:dyDescent="0.2">
      <c r="C1782" s="242"/>
    </row>
    <row r="1783" spans="3:3" x14ac:dyDescent="0.2">
      <c r="C1783" s="242"/>
    </row>
    <row r="1784" spans="3:3" x14ac:dyDescent="0.2">
      <c r="C1784" s="242"/>
    </row>
    <row r="1785" spans="3:3" x14ac:dyDescent="0.2">
      <c r="C1785" s="242"/>
    </row>
    <row r="1786" spans="3:3" x14ac:dyDescent="0.2">
      <c r="C1786" s="242"/>
    </row>
    <row r="1787" spans="3:3" x14ac:dyDescent="0.2">
      <c r="C1787" s="242"/>
    </row>
    <row r="1788" spans="3:3" x14ac:dyDescent="0.2">
      <c r="C1788" s="242"/>
    </row>
    <row r="1789" spans="3:3" x14ac:dyDescent="0.2">
      <c r="C1789" s="242"/>
    </row>
    <row r="1790" spans="3:3" x14ac:dyDescent="0.2">
      <c r="C1790" s="242"/>
    </row>
    <row r="1791" spans="3:3" x14ac:dyDescent="0.2">
      <c r="C1791" s="242"/>
    </row>
    <row r="1792" spans="3:3" x14ac:dyDescent="0.2">
      <c r="C1792" s="242"/>
    </row>
    <row r="1793" spans="3:3" x14ac:dyDescent="0.2">
      <c r="C1793" s="242"/>
    </row>
    <row r="1794" spans="3:3" x14ac:dyDescent="0.2">
      <c r="C1794" s="242"/>
    </row>
    <row r="1795" spans="3:3" x14ac:dyDescent="0.2">
      <c r="C1795" s="242"/>
    </row>
    <row r="1796" spans="3:3" x14ac:dyDescent="0.2">
      <c r="C1796" s="242"/>
    </row>
    <row r="1797" spans="3:3" x14ac:dyDescent="0.2">
      <c r="C1797" s="242"/>
    </row>
    <row r="1798" spans="3:3" x14ac:dyDescent="0.2">
      <c r="C1798" s="242"/>
    </row>
    <row r="1799" spans="3:3" x14ac:dyDescent="0.2">
      <c r="C1799" s="242"/>
    </row>
    <row r="1800" spans="3:3" x14ac:dyDescent="0.2">
      <c r="C1800" s="242"/>
    </row>
    <row r="1801" spans="3:3" x14ac:dyDescent="0.2">
      <c r="C1801" s="242"/>
    </row>
    <row r="1802" spans="3:3" x14ac:dyDescent="0.2">
      <c r="C1802" s="242"/>
    </row>
    <row r="1803" spans="3:3" x14ac:dyDescent="0.2">
      <c r="C1803" s="242"/>
    </row>
    <row r="1804" spans="3:3" x14ac:dyDescent="0.2">
      <c r="C1804" s="242"/>
    </row>
    <row r="1805" spans="3:3" x14ac:dyDescent="0.2">
      <c r="C1805" s="242"/>
    </row>
    <row r="1806" spans="3:3" x14ac:dyDescent="0.2">
      <c r="C1806" s="242"/>
    </row>
    <row r="1807" spans="3:3" x14ac:dyDescent="0.2">
      <c r="C1807" s="242"/>
    </row>
    <row r="1808" spans="3:3" x14ac:dyDescent="0.2">
      <c r="C1808" s="242"/>
    </row>
    <row r="1809" spans="3:3" x14ac:dyDescent="0.2">
      <c r="C1809" s="242"/>
    </row>
    <row r="1810" spans="3:3" x14ac:dyDescent="0.2">
      <c r="C1810" s="242"/>
    </row>
    <row r="1811" spans="3:3" x14ac:dyDescent="0.2">
      <c r="C1811" s="242"/>
    </row>
    <row r="1812" spans="3:3" x14ac:dyDescent="0.2">
      <c r="C1812" s="242"/>
    </row>
    <row r="1813" spans="3:3" x14ac:dyDescent="0.2">
      <c r="C1813" s="242"/>
    </row>
    <row r="1814" spans="3:3" x14ac:dyDescent="0.2">
      <c r="C1814" s="242"/>
    </row>
    <row r="1815" spans="3:3" x14ac:dyDescent="0.2">
      <c r="C1815" s="242"/>
    </row>
    <row r="1816" spans="3:3" x14ac:dyDescent="0.2">
      <c r="C1816" s="242"/>
    </row>
    <row r="1817" spans="3:3" x14ac:dyDescent="0.2">
      <c r="C1817" s="242"/>
    </row>
    <row r="1818" spans="3:3" x14ac:dyDescent="0.2">
      <c r="C1818" s="242"/>
    </row>
    <row r="1819" spans="3:3" x14ac:dyDescent="0.2">
      <c r="C1819" s="242"/>
    </row>
    <row r="1820" spans="3:3" x14ac:dyDescent="0.2">
      <c r="C1820" s="242"/>
    </row>
    <row r="1821" spans="3:3" x14ac:dyDescent="0.2">
      <c r="C1821" s="242"/>
    </row>
    <row r="1822" spans="3:3" x14ac:dyDescent="0.2">
      <c r="C1822" s="242"/>
    </row>
    <row r="1823" spans="3:3" x14ac:dyDescent="0.2">
      <c r="C1823" s="242"/>
    </row>
    <row r="1824" spans="3:3" x14ac:dyDescent="0.2">
      <c r="C1824" s="242"/>
    </row>
    <row r="1825" spans="3:3" x14ac:dyDescent="0.2">
      <c r="C1825" s="242"/>
    </row>
    <row r="1826" spans="3:3" x14ac:dyDescent="0.2">
      <c r="C1826" s="242"/>
    </row>
    <row r="1827" spans="3:3" x14ac:dyDescent="0.2">
      <c r="C1827" s="242"/>
    </row>
    <row r="1828" spans="3:3" x14ac:dyDescent="0.2">
      <c r="C1828" s="242"/>
    </row>
    <row r="1829" spans="3:3" x14ac:dyDescent="0.2">
      <c r="C1829" s="242"/>
    </row>
    <row r="1830" spans="3:3" x14ac:dyDescent="0.2">
      <c r="C1830" s="242"/>
    </row>
    <row r="1831" spans="3:3" x14ac:dyDescent="0.2">
      <c r="C1831" s="242"/>
    </row>
    <row r="1832" spans="3:3" x14ac:dyDescent="0.2">
      <c r="C1832" s="242"/>
    </row>
    <row r="1833" spans="3:3" x14ac:dyDescent="0.2">
      <c r="C1833" s="242"/>
    </row>
    <row r="1834" spans="3:3" x14ac:dyDescent="0.2">
      <c r="C1834" s="242"/>
    </row>
    <row r="1835" spans="3:3" x14ac:dyDescent="0.2">
      <c r="C1835" s="242"/>
    </row>
    <row r="1836" spans="3:3" x14ac:dyDescent="0.2">
      <c r="C1836" s="242"/>
    </row>
    <row r="1837" spans="3:3" x14ac:dyDescent="0.2">
      <c r="C1837" s="242"/>
    </row>
    <row r="1838" spans="3:3" x14ac:dyDescent="0.2">
      <c r="C1838" s="242"/>
    </row>
    <row r="1839" spans="3:3" x14ac:dyDescent="0.2">
      <c r="C1839" s="242"/>
    </row>
    <row r="1840" spans="3:3" x14ac:dyDescent="0.2">
      <c r="C1840" s="242"/>
    </row>
    <row r="1841" spans="3:3" x14ac:dyDescent="0.2">
      <c r="C1841" s="242"/>
    </row>
    <row r="1842" spans="3:3" x14ac:dyDescent="0.2">
      <c r="C1842" s="242"/>
    </row>
    <row r="1843" spans="3:3" x14ac:dyDescent="0.2">
      <c r="C1843" s="242"/>
    </row>
    <row r="1844" spans="3:3" x14ac:dyDescent="0.2">
      <c r="C1844" s="242"/>
    </row>
    <row r="1845" spans="3:3" x14ac:dyDescent="0.2">
      <c r="C1845" s="242"/>
    </row>
    <row r="1846" spans="3:3" x14ac:dyDescent="0.2">
      <c r="C1846" s="242"/>
    </row>
    <row r="1847" spans="3:3" x14ac:dyDescent="0.2">
      <c r="C1847" s="242"/>
    </row>
    <row r="1848" spans="3:3" x14ac:dyDescent="0.2">
      <c r="C1848" s="242"/>
    </row>
    <row r="1849" spans="3:3" x14ac:dyDescent="0.2">
      <c r="C1849" s="242"/>
    </row>
    <row r="1850" spans="3:3" x14ac:dyDescent="0.2">
      <c r="C1850" s="242"/>
    </row>
    <row r="1851" spans="3:3" x14ac:dyDescent="0.2">
      <c r="C1851" s="242"/>
    </row>
    <row r="1852" spans="3:3" x14ac:dyDescent="0.2">
      <c r="C1852" s="242"/>
    </row>
    <row r="1853" spans="3:3" x14ac:dyDescent="0.2">
      <c r="C1853" s="242"/>
    </row>
    <row r="1854" spans="3:3" x14ac:dyDescent="0.2">
      <c r="C1854" s="242"/>
    </row>
    <row r="1855" spans="3:3" x14ac:dyDescent="0.2">
      <c r="C1855" s="242"/>
    </row>
    <row r="1856" spans="3:3" x14ac:dyDescent="0.2">
      <c r="C1856" s="242"/>
    </row>
    <row r="1857" spans="3:3" x14ac:dyDescent="0.2">
      <c r="C1857" s="242"/>
    </row>
    <row r="1858" spans="3:3" x14ac:dyDescent="0.2">
      <c r="C1858" s="242"/>
    </row>
    <row r="1859" spans="3:3" x14ac:dyDescent="0.2">
      <c r="C1859" s="242"/>
    </row>
    <row r="1860" spans="3:3" x14ac:dyDescent="0.2">
      <c r="C1860" s="242"/>
    </row>
    <row r="1861" spans="3:3" x14ac:dyDescent="0.2">
      <c r="C1861" s="242"/>
    </row>
    <row r="1862" spans="3:3" x14ac:dyDescent="0.2">
      <c r="C1862" s="242"/>
    </row>
    <row r="1863" spans="3:3" x14ac:dyDescent="0.2">
      <c r="C1863" s="242"/>
    </row>
    <row r="1864" spans="3:3" x14ac:dyDescent="0.2">
      <c r="C1864" s="242"/>
    </row>
    <row r="1865" spans="3:3" x14ac:dyDescent="0.2">
      <c r="C1865" s="242"/>
    </row>
    <row r="1866" spans="3:3" x14ac:dyDescent="0.2">
      <c r="C1866" s="242"/>
    </row>
    <row r="1867" spans="3:3" x14ac:dyDescent="0.2">
      <c r="C1867" s="242"/>
    </row>
    <row r="1868" spans="3:3" x14ac:dyDescent="0.2">
      <c r="C1868" s="242"/>
    </row>
    <row r="1869" spans="3:3" x14ac:dyDescent="0.2">
      <c r="C1869" s="242"/>
    </row>
    <row r="1870" spans="3:3" x14ac:dyDescent="0.2">
      <c r="C1870" s="242"/>
    </row>
    <row r="1871" spans="3:3" x14ac:dyDescent="0.2">
      <c r="C1871" s="242"/>
    </row>
    <row r="1872" spans="3:3" x14ac:dyDescent="0.2">
      <c r="C1872" s="242"/>
    </row>
    <row r="1873" spans="3:3" x14ac:dyDescent="0.2">
      <c r="C1873" s="242"/>
    </row>
    <row r="1874" spans="3:3" x14ac:dyDescent="0.2">
      <c r="C1874" s="242"/>
    </row>
    <row r="1875" spans="3:3" x14ac:dyDescent="0.2">
      <c r="C1875" s="242"/>
    </row>
    <row r="1876" spans="3:3" x14ac:dyDescent="0.2">
      <c r="C1876" s="242"/>
    </row>
    <row r="1877" spans="3:3" x14ac:dyDescent="0.2">
      <c r="C1877" s="242"/>
    </row>
    <row r="1878" spans="3:3" x14ac:dyDescent="0.2">
      <c r="C1878" s="242"/>
    </row>
    <row r="1879" spans="3:3" x14ac:dyDescent="0.2">
      <c r="C1879" s="242"/>
    </row>
    <row r="1880" spans="3:3" x14ac:dyDescent="0.2">
      <c r="C1880" s="242"/>
    </row>
    <row r="1881" spans="3:3" x14ac:dyDescent="0.2">
      <c r="C1881" s="242"/>
    </row>
    <row r="1882" spans="3:3" x14ac:dyDescent="0.2">
      <c r="C1882" s="242"/>
    </row>
    <row r="1883" spans="3:3" x14ac:dyDescent="0.2">
      <c r="C1883" s="242"/>
    </row>
    <row r="1884" spans="3:3" x14ac:dyDescent="0.2">
      <c r="C1884" s="242"/>
    </row>
    <row r="1885" spans="3:3" x14ac:dyDescent="0.2">
      <c r="C1885" s="242"/>
    </row>
    <row r="1886" spans="3:3" x14ac:dyDescent="0.2">
      <c r="C1886" s="242"/>
    </row>
    <row r="1887" spans="3:3" x14ac:dyDescent="0.2">
      <c r="C1887" s="242"/>
    </row>
    <row r="1888" spans="3:3" x14ac:dyDescent="0.2">
      <c r="C1888" s="242"/>
    </row>
    <row r="1889" spans="3:3" x14ac:dyDescent="0.2">
      <c r="C1889" s="242"/>
    </row>
    <row r="1890" spans="3:3" x14ac:dyDescent="0.2">
      <c r="C1890" s="242"/>
    </row>
    <row r="1891" spans="3:3" x14ac:dyDescent="0.2">
      <c r="C1891" s="242"/>
    </row>
    <row r="1892" spans="3:3" x14ac:dyDescent="0.2">
      <c r="C1892" s="242"/>
    </row>
    <row r="1893" spans="3:3" x14ac:dyDescent="0.2">
      <c r="C1893" s="242"/>
    </row>
    <row r="1894" spans="3:3" x14ac:dyDescent="0.2">
      <c r="C1894" s="242"/>
    </row>
    <row r="1895" spans="3:3" x14ac:dyDescent="0.2">
      <c r="C1895" s="242"/>
    </row>
    <row r="1896" spans="3:3" x14ac:dyDescent="0.2">
      <c r="C1896" s="242"/>
    </row>
    <row r="1897" spans="3:3" x14ac:dyDescent="0.2">
      <c r="C1897" s="242"/>
    </row>
    <row r="1898" spans="3:3" x14ac:dyDescent="0.2">
      <c r="C1898" s="242"/>
    </row>
    <row r="1899" spans="3:3" x14ac:dyDescent="0.2">
      <c r="C1899" s="242"/>
    </row>
    <row r="1900" spans="3:3" x14ac:dyDescent="0.2">
      <c r="C1900" s="242"/>
    </row>
    <row r="1901" spans="3:3" x14ac:dyDescent="0.2">
      <c r="C1901" s="242"/>
    </row>
    <row r="1902" spans="3:3" x14ac:dyDescent="0.2">
      <c r="C1902" s="242"/>
    </row>
    <row r="1903" spans="3:3" x14ac:dyDescent="0.2">
      <c r="C1903" s="242"/>
    </row>
    <row r="1904" spans="3:3" x14ac:dyDescent="0.2">
      <c r="C1904" s="242"/>
    </row>
    <row r="1905" spans="3:3" x14ac:dyDescent="0.2">
      <c r="C1905" s="242"/>
    </row>
    <row r="1906" spans="3:3" x14ac:dyDescent="0.2">
      <c r="C1906" s="242"/>
    </row>
    <row r="1907" spans="3:3" x14ac:dyDescent="0.2">
      <c r="C1907" s="242"/>
    </row>
    <row r="1908" spans="3:3" x14ac:dyDescent="0.2">
      <c r="C1908" s="242"/>
    </row>
    <row r="1909" spans="3:3" x14ac:dyDescent="0.2">
      <c r="C1909" s="242"/>
    </row>
    <row r="1910" spans="3:3" x14ac:dyDescent="0.2">
      <c r="C1910" s="242"/>
    </row>
    <row r="1911" spans="3:3" x14ac:dyDescent="0.2">
      <c r="C1911" s="242"/>
    </row>
    <row r="1912" spans="3:3" x14ac:dyDescent="0.2">
      <c r="C1912" s="242"/>
    </row>
    <row r="1913" spans="3:3" x14ac:dyDescent="0.2">
      <c r="C1913" s="242"/>
    </row>
    <row r="1914" spans="3:3" x14ac:dyDescent="0.2">
      <c r="C1914" s="242"/>
    </row>
    <row r="1915" spans="3:3" x14ac:dyDescent="0.2">
      <c r="C1915" s="242"/>
    </row>
    <row r="1916" spans="3:3" x14ac:dyDescent="0.2">
      <c r="C1916" s="242"/>
    </row>
    <row r="1917" spans="3:3" x14ac:dyDescent="0.2">
      <c r="C1917" s="242"/>
    </row>
    <row r="1918" spans="3:3" x14ac:dyDescent="0.2">
      <c r="C1918" s="242"/>
    </row>
    <row r="1919" spans="3:3" x14ac:dyDescent="0.2">
      <c r="C1919" s="242"/>
    </row>
    <row r="1920" spans="3:3" x14ac:dyDescent="0.2">
      <c r="C1920" s="242"/>
    </row>
    <row r="1921" spans="3:3" x14ac:dyDescent="0.2">
      <c r="C1921" s="242"/>
    </row>
    <row r="1922" spans="3:3" x14ac:dyDescent="0.2">
      <c r="C1922" s="242"/>
    </row>
    <row r="1923" spans="3:3" x14ac:dyDescent="0.2">
      <c r="C1923" s="242"/>
    </row>
    <row r="1924" spans="3:3" x14ac:dyDescent="0.2">
      <c r="C1924" s="242"/>
    </row>
    <row r="1925" spans="3:3" x14ac:dyDescent="0.2">
      <c r="C1925" s="242"/>
    </row>
    <row r="1926" spans="3:3" x14ac:dyDescent="0.2">
      <c r="C1926" s="242"/>
    </row>
    <row r="1927" spans="3:3" x14ac:dyDescent="0.2">
      <c r="C1927" s="242"/>
    </row>
    <row r="1928" spans="3:3" x14ac:dyDescent="0.2">
      <c r="C1928" s="242"/>
    </row>
    <row r="1929" spans="3:3" x14ac:dyDescent="0.2">
      <c r="C1929" s="242"/>
    </row>
    <row r="1930" spans="3:3" x14ac:dyDescent="0.2">
      <c r="C1930" s="242"/>
    </row>
    <row r="1931" spans="3:3" x14ac:dyDescent="0.2">
      <c r="C1931" s="242"/>
    </row>
    <row r="1932" spans="3:3" x14ac:dyDescent="0.2">
      <c r="C1932" s="242"/>
    </row>
    <row r="1933" spans="3:3" x14ac:dyDescent="0.2">
      <c r="C1933" s="242"/>
    </row>
    <row r="1934" spans="3:3" x14ac:dyDescent="0.2">
      <c r="C1934" s="242"/>
    </row>
    <row r="1935" spans="3:3" x14ac:dyDescent="0.2">
      <c r="C1935" s="242"/>
    </row>
    <row r="1936" spans="3:3" x14ac:dyDescent="0.2">
      <c r="C1936" s="242"/>
    </row>
    <row r="1937" spans="3:3" x14ac:dyDescent="0.2">
      <c r="C1937" s="242"/>
    </row>
    <row r="1938" spans="3:3" x14ac:dyDescent="0.2">
      <c r="C1938" s="242"/>
    </row>
    <row r="1939" spans="3:3" x14ac:dyDescent="0.2">
      <c r="C1939" s="242"/>
    </row>
    <row r="1940" spans="3:3" x14ac:dyDescent="0.2">
      <c r="C1940" s="242"/>
    </row>
    <row r="1941" spans="3:3" x14ac:dyDescent="0.2">
      <c r="C1941" s="242"/>
    </row>
    <row r="1942" spans="3:3" x14ac:dyDescent="0.2">
      <c r="C1942" s="242"/>
    </row>
    <row r="1943" spans="3:3" x14ac:dyDescent="0.2">
      <c r="C1943" s="242"/>
    </row>
    <row r="1944" spans="3:3" x14ac:dyDescent="0.2">
      <c r="C1944" s="242"/>
    </row>
    <row r="1945" spans="3:3" x14ac:dyDescent="0.2">
      <c r="C1945" s="242"/>
    </row>
    <row r="1946" spans="3:3" x14ac:dyDescent="0.2">
      <c r="C1946" s="242"/>
    </row>
    <row r="1947" spans="3:3" x14ac:dyDescent="0.2">
      <c r="C1947" s="242"/>
    </row>
    <row r="1948" spans="3:3" x14ac:dyDescent="0.2">
      <c r="C1948" s="242"/>
    </row>
    <row r="1949" spans="3:3" x14ac:dyDescent="0.2">
      <c r="C1949" s="242"/>
    </row>
    <row r="1950" spans="3:3" x14ac:dyDescent="0.2">
      <c r="C1950" s="242"/>
    </row>
    <row r="1951" spans="3:3" x14ac:dyDescent="0.2">
      <c r="C1951" s="242"/>
    </row>
    <row r="1952" spans="3:3" x14ac:dyDescent="0.2">
      <c r="C1952" s="242"/>
    </row>
    <row r="1953" spans="3:3" x14ac:dyDescent="0.2">
      <c r="C1953" s="242"/>
    </row>
    <row r="1954" spans="3:3" x14ac:dyDescent="0.2">
      <c r="C1954" s="242"/>
    </row>
    <row r="1955" spans="3:3" x14ac:dyDescent="0.2">
      <c r="C1955" s="242"/>
    </row>
  </sheetData>
  <mergeCells count="14">
    <mergeCell ref="F8:H8"/>
    <mergeCell ref="C10:I10"/>
    <mergeCell ref="C34:E34"/>
    <mergeCell ref="C126:D126"/>
    <mergeCell ref="A2:J2"/>
    <mergeCell ref="B6:B10"/>
    <mergeCell ref="C6:H6"/>
    <mergeCell ref="I6:J6"/>
    <mergeCell ref="C7:C9"/>
    <mergeCell ref="D7:D9"/>
    <mergeCell ref="E7:H7"/>
    <mergeCell ref="I7:I9"/>
    <mergeCell ref="J7:J9"/>
    <mergeCell ref="E8:E9"/>
  </mergeCells>
  <hyperlinks>
    <hyperlink ref="K1" location="Inhalt!A1" display="Inhalt"/>
  </hyperlinks>
  <printOptions horizontalCentered="1"/>
  <pageMargins left="0.19685039370078741" right="0.19685039370078741" top="0.59055118110236227" bottom="0.59055118110236227" header="0.39370078740157483" footer="0.27559055118110237"/>
  <pageSetup paperSize="9" scale="68" fitToHeight="2" orientation="portrait" horizontalDpi="300" verticalDpi="300" r:id="rId1"/>
  <headerFooter alignWithMargins="0">
    <oddFooter xml:space="preserve">&amp;L&amp;"MetaNormalLF-Roman,Standard"&amp;8Statistisches Bundesamt, Fachserie 1, Reihe 3, 2014
</oddFooter>
  </headerFooter>
  <rowBreaks count="1" manualBreakCount="1">
    <brk id="79" max="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83"/>
  <sheetViews>
    <sheetView showGridLines="0"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12" customWidth="1"/>
    <col min="2" max="2" width="27.85546875" style="312" customWidth="1"/>
    <col min="3" max="11" width="10.7109375" style="312" customWidth="1"/>
    <col min="12" max="16384" width="11.42578125" style="312"/>
  </cols>
  <sheetData>
    <row r="1" spans="1:21" ht="12.75" customHeight="1" x14ac:dyDescent="0.2">
      <c r="A1" s="311" t="s">
        <v>441</v>
      </c>
      <c r="C1" s="311"/>
      <c r="D1" s="311"/>
      <c r="E1" s="311"/>
      <c r="F1" s="311"/>
      <c r="G1" s="311"/>
      <c r="H1" s="311"/>
      <c r="I1" s="311"/>
      <c r="J1" s="311"/>
      <c r="K1" s="311"/>
      <c r="L1" s="46" t="s">
        <v>12</v>
      </c>
    </row>
    <row r="2" spans="1:21" s="314" customFormat="1" ht="12" customHeight="1" x14ac:dyDescent="0.2">
      <c r="A2" s="313" t="str">
        <f>CONCATENATE("1.4 Privathaushalte am Haupt-und Nebenwohnsitz im Jahr ",A3,"  - nachrichtlich 1991 - nach Ländern und Haushaltsgröße*)")</f>
        <v>1.4 Privathaushalte am Haupt-und Nebenwohnsitz im Jahr 2014  - nachrichtlich 1991 - nach Ländern und Haushaltsgröße*)</v>
      </c>
      <c r="C2" s="315"/>
      <c r="D2" s="315"/>
      <c r="E2" s="315"/>
      <c r="F2" s="315"/>
      <c r="G2" s="315"/>
      <c r="H2" s="315"/>
      <c r="I2" s="315"/>
      <c r="J2" s="315"/>
      <c r="K2" s="315"/>
    </row>
    <row r="3" spans="1:21" s="317" customFormat="1" ht="12" hidden="1" customHeight="1" x14ac:dyDescent="0.2">
      <c r="A3" s="316">
        <v>2014</v>
      </c>
      <c r="C3" s="318"/>
      <c r="D3" s="318"/>
      <c r="E3" s="318"/>
      <c r="F3" s="318"/>
      <c r="G3" s="318"/>
      <c r="H3" s="318"/>
      <c r="I3" s="318"/>
      <c r="J3" s="318"/>
      <c r="K3" s="318"/>
    </row>
    <row r="4" spans="1:21" s="317" customFormat="1" ht="12" customHeight="1" x14ac:dyDescent="0.2">
      <c r="A4" s="318"/>
      <c r="C4" s="318"/>
      <c r="D4" s="318"/>
      <c r="E4" s="318"/>
      <c r="F4" s="318"/>
      <c r="G4" s="318"/>
      <c r="H4" s="318"/>
      <c r="I4" s="318"/>
      <c r="J4" s="318"/>
      <c r="K4" s="318"/>
    </row>
    <row r="5" spans="1:21" ht="23.25" customHeight="1" x14ac:dyDescent="0.2">
      <c r="A5" s="236"/>
      <c r="B5" s="652" t="s">
        <v>635</v>
      </c>
      <c r="C5" s="665" t="s">
        <v>600</v>
      </c>
      <c r="D5" s="666"/>
      <c r="E5" s="666"/>
      <c r="F5" s="666"/>
      <c r="G5" s="666"/>
      <c r="H5" s="666"/>
      <c r="I5" s="667"/>
      <c r="J5" s="665" t="s">
        <v>601</v>
      </c>
      <c r="K5" s="666"/>
    </row>
    <row r="6" spans="1:21" ht="18" customHeight="1" x14ac:dyDescent="0.2">
      <c r="A6" s="243" t="s">
        <v>446</v>
      </c>
      <c r="B6" s="654"/>
      <c r="C6" s="671" t="s">
        <v>602</v>
      </c>
      <c r="D6" s="672" t="s">
        <v>603</v>
      </c>
      <c r="E6" s="665" t="s">
        <v>32</v>
      </c>
      <c r="F6" s="666"/>
      <c r="G6" s="666"/>
      <c r="H6" s="666"/>
      <c r="I6" s="667"/>
      <c r="J6" s="673" t="s">
        <v>602</v>
      </c>
      <c r="K6" s="675" t="s">
        <v>604</v>
      </c>
    </row>
    <row r="7" spans="1:21" ht="18" customHeight="1" x14ac:dyDescent="0.2">
      <c r="A7" s="319" t="s">
        <v>200</v>
      </c>
      <c r="B7" s="654"/>
      <c r="C7" s="671"/>
      <c r="D7" s="671"/>
      <c r="E7" s="672" t="s">
        <v>605</v>
      </c>
      <c r="F7" s="665" t="s">
        <v>606</v>
      </c>
      <c r="G7" s="666"/>
      <c r="H7" s="666"/>
      <c r="I7" s="667"/>
      <c r="J7" s="674"/>
      <c r="K7" s="676"/>
    </row>
    <row r="8" spans="1:21" ht="18" customHeight="1" x14ac:dyDescent="0.2">
      <c r="A8" s="243"/>
      <c r="B8" s="654"/>
      <c r="C8" s="671"/>
      <c r="D8" s="671"/>
      <c r="E8" s="671"/>
      <c r="F8" s="293" t="s">
        <v>607</v>
      </c>
      <c r="G8" s="293">
        <v>3</v>
      </c>
      <c r="H8" s="293" t="s">
        <v>636</v>
      </c>
      <c r="I8" s="288" t="s">
        <v>637</v>
      </c>
      <c r="J8" s="674"/>
      <c r="K8" s="677"/>
    </row>
    <row r="9" spans="1:21" x14ac:dyDescent="0.2">
      <c r="A9" s="246"/>
      <c r="B9" s="656"/>
      <c r="C9" s="665" t="s">
        <v>449</v>
      </c>
      <c r="D9" s="666"/>
      <c r="E9" s="666"/>
      <c r="F9" s="666"/>
      <c r="G9" s="666"/>
      <c r="H9" s="666"/>
      <c r="I9" s="666"/>
      <c r="J9" s="667"/>
      <c r="K9" s="294" t="s">
        <v>609</v>
      </c>
      <c r="L9" s="320"/>
    </row>
    <row r="10" spans="1:21" ht="18" customHeight="1" x14ac:dyDescent="0.2">
      <c r="A10" s="234"/>
      <c r="B10" s="321"/>
      <c r="C10" s="296" t="s">
        <v>28</v>
      </c>
      <c r="D10" s="288"/>
      <c r="E10" s="288"/>
      <c r="F10" s="288"/>
      <c r="G10" s="288"/>
      <c r="H10" s="288"/>
      <c r="I10" s="288"/>
      <c r="J10" s="288"/>
      <c r="K10" s="322"/>
      <c r="L10" s="320"/>
    </row>
    <row r="11" spans="1:21" x14ac:dyDescent="0.2">
      <c r="A11" s="323">
        <v>1</v>
      </c>
      <c r="B11" s="324" t="s">
        <v>638</v>
      </c>
      <c r="C11" s="325">
        <v>31768</v>
      </c>
      <c r="D11" s="325">
        <v>12715</v>
      </c>
      <c r="E11" s="325">
        <v>19052</v>
      </c>
      <c r="F11" s="325">
        <v>10797</v>
      </c>
      <c r="G11" s="325">
        <v>3959</v>
      </c>
      <c r="H11" s="325">
        <v>3126</v>
      </c>
      <c r="I11" s="325">
        <v>1170</v>
      </c>
      <c r="J11" s="325">
        <v>64946</v>
      </c>
      <c r="K11" s="326">
        <v>2.04</v>
      </c>
      <c r="U11" s="327"/>
    </row>
    <row r="12" spans="1:21" x14ac:dyDescent="0.2">
      <c r="A12" s="323">
        <v>2</v>
      </c>
      <c r="B12" s="328" t="s">
        <v>639</v>
      </c>
      <c r="C12" s="325">
        <v>5073</v>
      </c>
      <c r="D12" s="325">
        <v>1968</v>
      </c>
      <c r="E12" s="325">
        <v>3104</v>
      </c>
      <c r="F12" s="325">
        <v>1679</v>
      </c>
      <c r="G12" s="325">
        <v>637</v>
      </c>
      <c r="H12" s="325">
        <v>566</v>
      </c>
      <c r="I12" s="325">
        <v>222</v>
      </c>
      <c r="J12" s="325">
        <v>10687</v>
      </c>
      <c r="K12" s="326">
        <v>2.11</v>
      </c>
      <c r="U12" s="327"/>
    </row>
    <row r="13" spans="1:21" x14ac:dyDescent="0.2">
      <c r="A13" s="323">
        <v>3</v>
      </c>
      <c r="B13" s="328" t="s">
        <v>640</v>
      </c>
      <c r="C13" s="325">
        <v>6219</v>
      </c>
      <c r="D13" s="325">
        <v>2536</v>
      </c>
      <c r="E13" s="325">
        <v>3683</v>
      </c>
      <c r="F13" s="325">
        <v>2026</v>
      </c>
      <c r="G13" s="325">
        <v>777</v>
      </c>
      <c r="H13" s="325">
        <v>658</v>
      </c>
      <c r="I13" s="325">
        <v>222</v>
      </c>
      <c r="J13" s="325">
        <v>12724</v>
      </c>
      <c r="K13" s="326">
        <v>2.0499999999999998</v>
      </c>
      <c r="U13" s="327"/>
    </row>
    <row r="14" spans="1:21" x14ac:dyDescent="0.2">
      <c r="A14" s="323">
        <v>4</v>
      </c>
      <c r="B14" s="328" t="s">
        <v>641</v>
      </c>
      <c r="C14" s="325">
        <v>360</v>
      </c>
      <c r="D14" s="325">
        <v>178</v>
      </c>
      <c r="E14" s="325">
        <v>182</v>
      </c>
      <c r="F14" s="325">
        <v>113</v>
      </c>
      <c r="G14" s="325">
        <v>35</v>
      </c>
      <c r="H14" s="325">
        <v>23</v>
      </c>
      <c r="I14" s="325">
        <v>10</v>
      </c>
      <c r="J14" s="325">
        <v>658</v>
      </c>
      <c r="K14" s="326">
        <v>1.83</v>
      </c>
      <c r="U14" s="327"/>
    </row>
    <row r="15" spans="1:21" x14ac:dyDescent="0.2">
      <c r="A15" s="323">
        <v>5</v>
      </c>
      <c r="B15" s="328" t="s">
        <v>642</v>
      </c>
      <c r="C15" s="325">
        <v>977</v>
      </c>
      <c r="D15" s="325">
        <v>503</v>
      </c>
      <c r="E15" s="325">
        <v>474</v>
      </c>
      <c r="F15" s="325">
        <v>285</v>
      </c>
      <c r="G15" s="325">
        <v>96</v>
      </c>
      <c r="H15" s="325">
        <v>69</v>
      </c>
      <c r="I15" s="325">
        <v>24</v>
      </c>
      <c r="J15" s="325">
        <v>1762</v>
      </c>
      <c r="K15" s="326">
        <v>1.8</v>
      </c>
      <c r="U15" s="327"/>
    </row>
    <row r="16" spans="1:21" x14ac:dyDescent="0.2">
      <c r="A16" s="323">
        <v>6</v>
      </c>
      <c r="B16" s="328" t="s">
        <v>643</v>
      </c>
      <c r="C16" s="325">
        <v>2943</v>
      </c>
      <c r="D16" s="325">
        <v>1159</v>
      </c>
      <c r="E16" s="325">
        <v>1784</v>
      </c>
      <c r="F16" s="325">
        <v>992</v>
      </c>
      <c r="G16" s="325">
        <v>384</v>
      </c>
      <c r="H16" s="325">
        <v>302</v>
      </c>
      <c r="I16" s="325">
        <v>106</v>
      </c>
      <c r="J16" s="325">
        <v>6064</v>
      </c>
      <c r="K16" s="326">
        <v>2.06</v>
      </c>
      <c r="U16" s="327"/>
    </row>
    <row r="17" spans="1:21" x14ac:dyDescent="0.2">
      <c r="A17" s="323">
        <v>7</v>
      </c>
      <c r="B17" s="328" t="s">
        <v>644</v>
      </c>
      <c r="C17" s="325">
        <v>3829</v>
      </c>
      <c r="D17" s="325">
        <v>1540</v>
      </c>
      <c r="E17" s="325">
        <v>2289</v>
      </c>
      <c r="F17" s="325">
        <v>1325</v>
      </c>
      <c r="G17" s="325">
        <v>467</v>
      </c>
      <c r="H17" s="325">
        <v>357</v>
      </c>
      <c r="I17" s="325">
        <v>139</v>
      </c>
      <c r="J17" s="325">
        <v>7784</v>
      </c>
      <c r="K17" s="326">
        <v>2.0299999999999998</v>
      </c>
      <c r="U17" s="327"/>
    </row>
    <row r="18" spans="1:21" x14ac:dyDescent="0.2">
      <c r="A18" s="323">
        <v>8</v>
      </c>
      <c r="B18" s="328" t="s">
        <v>645</v>
      </c>
      <c r="C18" s="325">
        <v>8555</v>
      </c>
      <c r="D18" s="325">
        <v>3366</v>
      </c>
      <c r="E18" s="325">
        <v>5189</v>
      </c>
      <c r="F18" s="325">
        <v>3008</v>
      </c>
      <c r="G18" s="325">
        <v>1061</v>
      </c>
      <c r="H18" s="325">
        <v>803</v>
      </c>
      <c r="I18" s="325">
        <v>317</v>
      </c>
      <c r="J18" s="325">
        <v>17477</v>
      </c>
      <c r="K18" s="326">
        <v>2.04</v>
      </c>
      <c r="U18" s="327"/>
    </row>
    <row r="19" spans="1:21" x14ac:dyDescent="0.2">
      <c r="A19" s="323">
        <v>9</v>
      </c>
      <c r="B19" s="328" t="s">
        <v>646</v>
      </c>
      <c r="C19" s="325">
        <v>1901</v>
      </c>
      <c r="D19" s="325">
        <v>698</v>
      </c>
      <c r="E19" s="325">
        <v>1204</v>
      </c>
      <c r="F19" s="325">
        <v>680</v>
      </c>
      <c r="G19" s="325">
        <v>264</v>
      </c>
      <c r="H19" s="325">
        <v>189</v>
      </c>
      <c r="I19" s="325">
        <v>70</v>
      </c>
      <c r="J19" s="325">
        <v>3983</v>
      </c>
      <c r="K19" s="326">
        <v>2.09</v>
      </c>
      <c r="U19" s="327"/>
    </row>
    <row r="20" spans="1:21" x14ac:dyDescent="0.2">
      <c r="A20" s="323">
        <v>10</v>
      </c>
      <c r="B20" s="328" t="s">
        <v>647</v>
      </c>
      <c r="C20" s="325">
        <v>492</v>
      </c>
      <c r="D20" s="325">
        <v>199</v>
      </c>
      <c r="E20" s="325">
        <v>293</v>
      </c>
      <c r="F20" s="325">
        <v>171</v>
      </c>
      <c r="G20" s="325">
        <v>70</v>
      </c>
      <c r="H20" s="325">
        <v>38</v>
      </c>
      <c r="I20" s="325">
        <v>14</v>
      </c>
      <c r="J20" s="325">
        <v>978</v>
      </c>
      <c r="K20" s="326">
        <v>1.99</v>
      </c>
      <c r="U20" s="327"/>
    </row>
    <row r="21" spans="1:21" x14ac:dyDescent="0.2">
      <c r="A21" s="323">
        <v>11</v>
      </c>
      <c r="B21" s="328" t="s">
        <v>648</v>
      </c>
      <c r="C21" s="325">
        <v>1419</v>
      </c>
      <c r="D21" s="325">
        <v>569</v>
      </c>
      <c r="E21" s="325">
        <v>851</v>
      </c>
      <c r="F21" s="325">
        <v>518</v>
      </c>
      <c r="G21" s="325">
        <v>167</v>
      </c>
      <c r="H21" s="325">
        <v>121</v>
      </c>
      <c r="I21" s="325">
        <v>45</v>
      </c>
      <c r="J21" s="325">
        <v>2829</v>
      </c>
      <c r="K21" s="326">
        <v>1.99</v>
      </c>
      <c r="U21" s="327"/>
    </row>
    <row r="22" spans="1:21" x14ac:dyDescent="0.2">
      <c r="A22" s="323">
        <v>12</v>
      </c>
      <c r="B22" s="324" t="s">
        <v>649</v>
      </c>
      <c r="C22" s="325">
        <v>8455</v>
      </c>
      <c r="D22" s="325">
        <v>3696</v>
      </c>
      <c r="E22" s="325">
        <v>4759</v>
      </c>
      <c r="F22" s="325">
        <v>3040</v>
      </c>
      <c r="G22" s="325">
        <v>1010</v>
      </c>
      <c r="H22" s="325">
        <v>546</v>
      </c>
      <c r="I22" s="325">
        <v>163</v>
      </c>
      <c r="J22" s="325">
        <v>15857</v>
      </c>
      <c r="K22" s="326">
        <v>1.88</v>
      </c>
      <c r="U22" s="327"/>
    </row>
    <row r="23" spans="1:21" x14ac:dyDescent="0.2">
      <c r="A23" s="323">
        <v>13</v>
      </c>
      <c r="B23" s="328" t="s">
        <v>650</v>
      </c>
      <c r="C23" s="325">
        <v>1966</v>
      </c>
      <c r="D23" s="325">
        <v>1062</v>
      </c>
      <c r="E23" s="325">
        <v>904</v>
      </c>
      <c r="F23" s="325">
        <v>556</v>
      </c>
      <c r="G23" s="325">
        <v>187</v>
      </c>
      <c r="H23" s="325">
        <v>115</v>
      </c>
      <c r="I23" s="325">
        <v>46</v>
      </c>
      <c r="J23" s="325">
        <v>3443</v>
      </c>
      <c r="K23" s="326">
        <v>1.75</v>
      </c>
      <c r="U23" s="327"/>
    </row>
    <row r="24" spans="1:21" x14ac:dyDescent="0.2">
      <c r="A24" s="323">
        <v>14</v>
      </c>
      <c r="B24" s="328" t="s">
        <v>651</v>
      </c>
      <c r="C24" s="325">
        <v>1235</v>
      </c>
      <c r="D24" s="325">
        <v>463</v>
      </c>
      <c r="E24" s="325">
        <v>772</v>
      </c>
      <c r="F24" s="325">
        <v>489</v>
      </c>
      <c r="G24" s="325">
        <v>169</v>
      </c>
      <c r="H24" s="325">
        <v>91</v>
      </c>
      <c r="I24" s="325">
        <v>23</v>
      </c>
      <c r="J24" s="325">
        <v>2434</v>
      </c>
      <c r="K24" s="326">
        <v>1.97</v>
      </c>
      <c r="U24" s="327"/>
    </row>
    <row r="25" spans="1:21" x14ac:dyDescent="0.2">
      <c r="A25" s="323">
        <v>15</v>
      </c>
      <c r="B25" s="328" t="s">
        <v>652</v>
      </c>
      <c r="C25" s="325">
        <v>829</v>
      </c>
      <c r="D25" s="325">
        <v>335</v>
      </c>
      <c r="E25" s="325">
        <v>494</v>
      </c>
      <c r="F25" s="325">
        <v>317</v>
      </c>
      <c r="G25" s="325">
        <v>105</v>
      </c>
      <c r="H25" s="325">
        <v>55</v>
      </c>
      <c r="I25" s="325">
        <v>17</v>
      </c>
      <c r="J25" s="325">
        <v>1593</v>
      </c>
      <c r="K25" s="326">
        <v>1.92</v>
      </c>
      <c r="U25" s="327"/>
    </row>
    <row r="26" spans="1:21" x14ac:dyDescent="0.2">
      <c r="A26" s="323">
        <v>16</v>
      </c>
      <c r="B26" s="328" t="s">
        <v>653</v>
      </c>
      <c r="C26" s="325">
        <v>2157</v>
      </c>
      <c r="D26" s="325">
        <v>927</v>
      </c>
      <c r="E26" s="325">
        <v>1230</v>
      </c>
      <c r="F26" s="325">
        <v>804</v>
      </c>
      <c r="G26" s="325">
        <v>252</v>
      </c>
      <c r="H26" s="325">
        <v>135</v>
      </c>
      <c r="I26" s="325">
        <v>39</v>
      </c>
      <c r="J26" s="325">
        <v>4035</v>
      </c>
      <c r="K26" s="326">
        <v>1.87</v>
      </c>
      <c r="U26" s="327"/>
    </row>
    <row r="27" spans="1:21" x14ac:dyDescent="0.2">
      <c r="A27" s="323">
        <v>17</v>
      </c>
      <c r="B27" s="328" t="s">
        <v>654</v>
      </c>
      <c r="C27" s="325">
        <v>1160</v>
      </c>
      <c r="D27" s="325">
        <v>469</v>
      </c>
      <c r="E27" s="325">
        <v>691</v>
      </c>
      <c r="F27" s="325">
        <v>454</v>
      </c>
      <c r="G27" s="325">
        <v>146</v>
      </c>
      <c r="H27" s="325">
        <v>73</v>
      </c>
      <c r="I27" s="325">
        <v>18</v>
      </c>
      <c r="J27" s="325">
        <v>2204</v>
      </c>
      <c r="K27" s="326">
        <v>1.9</v>
      </c>
      <c r="U27" s="327"/>
    </row>
    <row r="28" spans="1:21" x14ac:dyDescent="0.2">
      <c r="A28" s="323">
        <v>18</v>
      </c>
      <c r="B28" s="328" t="s">
        <v>655</v>
      </c>
      <c r="C28" s="325">
        <v>1109</v>
      </c>
      <c r="D28" s="325">
        <v>441</v>
      </c>
      <c r="E28" s="325">
        <v>668</v>
      </c>
      <c r="F28" s="325">
        <v>420</v>
      </c>
      <c r="G28" s="325">
        <v>151</v>
      </c>
      <c r="H28" s="325">
        <v>77</v>
      </c>
      <c r="I28" s="325">
        <v>20</v>
      </c>
      <c r="J28" s="325">
        <v>2148</v>
      </c>
      <c r="K28" s="326">
        <v>1.94</v>
      </c>
      <c r="U28" s="327"/>
    </row>
    <row r="29" spans="1:21" x14ac:dyDescent="0.2">
      <c r="A29" s="323">
        <v>19</v>
      </c>
      <c r="B29" s="329" t="s">
        <v>656</v>
      </c>
      <c r="C29" s="330">
        <v>40223</v>
      </c>
      <c r="D29" s="330">
        <v>16412</v>
      </c>
      <c r="E29" s="330">
        <v>23811</v>
      </c>
      <c r="F29" s="330">
        <v>13837</v>
      </c>
      <c r="G29" s="330">
        <v>4968</v>
      </c>
      <c r="H29" s="330">
        <v>3672</v>
      </c>
      <c r="I29" s="330">
        <v>1333</v>
      </c>
      <c r="J29" s="330">
        <v>80802</v>
      </c>
      <c r="K29" s="331">
        <v>2.0099999999999998</v>
      </c>
      <c r="M29" s="332"/>
      <c r="N29" s="332" t="s">
        <v>396</v>
      </c>
      <c r="O29" s="332" t="s">
        <v>396</v>
      </c>
      <c r="P29" s="332" t="s">
        <v>396</v>
      </c>
      <c r="Q29" s="332" t="s">
        <v>396</v>
      </c>
      <c r="R29" s="332" t="s">
        <v>396</v>
      </c>
      <c r="S29" s="332" t="s">
        <v>396</v>
      </c>
      <c r="T29" s="332" t="s">
        <v>396</v>
      </c>
      <c r="U29" s="327"/>
    </row>
    <row r="30" spans="1:21" x14ac:dyDescent="0.2">
      <c r="B30" s="333"/>
      <c r="C30" s="226" t="s">
        <v>657</v>
      </c>
      <c r="D30" s="334"/>
      <c r="E30" s="334"/>
      <c r="F30" s="334"/>
      <c r="G30" s="334"/>
      <c r="H30" s="334"/>
      <c r="I30" s="334"/>
      <c r="J30" s="334"/>
      <c r="K30" s="335"/>
      <c r="M30" s="332" t="s">
        <v>396</v>
      </c>
      <c r="N30" s="332" t="s">
        <v>396</v>
      </c>
      <c r="O30" s="332" t="s">
        <v>396</v>
      </c>
      <c r="P30" s="332" t="s">
        <v>396</v>
      </c>
      <c r="Q30" s="332" t="s">
        <v>396</v>
      </c>
      <c r="R30" s="332" t="s">
        <v>396</v>
      </c>
      <c r="S30" s="332" t="s">
        <v>396</v>
      </c>
      <c r="T30" s="332" t="s">
        <v>396</v>
      </c>
    </row>
    <row r="31" spans="1:21" x14ac:dyDescent="0.2">
      <c r="A31" s="323">
        <v>20</v>
      </c>
      <c r="B31" s="324" t="s">
        <v>638</v>
      </c>
      <c r="C31" s="325">
        <v>28759</v>
      </c>
      <c r="D31" s="325">
        <v>11643</v>
      </c>
      <c r="E31" s="325">
        <v>17115</v>
      </c>
      <c r="F31" s="325">
        <v>10004</v>
      </c>
      <c r="G31" s="325">
        <v>3495</v>
      </c>
      <c r="H31" s="325">
        <v>2698</v>
      </c>
      <c r="I31" s="325">
        <v>919</v>
      </c>
      <c r="J31" s="325">
        <v>57816</v>
      </c>
      <c r="K31" s="326">
        <v>2.0099999999999998</v>
      </c>
    </row>
    <row r="32" spans="1:21" x14ac:dyDescent="0.2">
      <c r="A32" s="323">
        <v>21</v>
      </c>
      <c r="B32" s="328" t="s">
        <v>639</v>
      </c>
      <c r="C32" s="325">
        <v>4467</v>
      </c>
      <c r="D32" s="325">
        <v>1755</v>
      </c>
      <c r="E32" s="325">
        <v>2712</v>
      </c>
      <c r="F32" s="325">
        <v>1525</v>
      </c>
      <c r="G32" s="325">
        <v>542</v>
      </c>
      <c r="H32" s="325">
        <v>478</v>
      </c>
      <c r="I32" s="325">
        <v>166</v>
      </c>
      <c r="J32" s="325">
        <v>9224</v>
      </c>
      <c r="K32" s="326">
        <v>2.06</v>
      </c>
    </row>
    <row r="33" spans="1:20" x14ac:dyDescent="0.2">
      <c r="A33" s="323">
        <v>22</v>
      </c>
      <c r="B33" s="328" t="s">
        <v>640</v>
      </c>
      <c r="C33" s="325">
        <v>5605</v>
      </c>
      <c r="D33" s="325">
        <v>2300</v>
      </c>
      <c r="E33" s="325">
        <v>3305</v>
      </c>
      <c r="F33" s="325">
        <v>1861</v>
      </c>
      <c r="G33" s="325">
        <v>688</v>
      </c>
      <c r="H33" s="325">
        <v>574</v>
      </c>
      <c r="I33" s="325">
        <v>182</v>
      </c>
      <c r="J33" s="325">
        <v>11339</v>
      </c>
      <c r="K33" s="326">
        <v>2.02</v>
      </c>
    </row>
    <row r="34" spans="1:20" x14ac:dyDescent="0.2">
      <c r="A34" s="323">
        <v>23</v>
      </c>
      <c r="B34" s="328" t="s">
        <v>641</v>
      </c>
      <c r="C34" s="325">
        <v>320</v>
      </c>
      <c r="D34" s="325">
        <v>162</v>
      </c>
      <c r="E34" s="325">
        <v>158</v>
      </c>
      <c r="F34" s="325">
        <v>104</v>
      </c>
      <c r="G34" s="325">
        <v>28</v>
      </c>
      <c r="H34" s="325">
        <v>19</v>
      </c>
      <c r="I34" s="325">
        <v>7</v>
      </c>
      <c r="J34" s="325">
        <v>565</v>
      </c>
      <c r="K34" s="326">
        <v>1.77</v>
      </c>
    </row>
    <row r="35" spans="1:20" x14ac:dyDescent="0.2">
      <c r="A35" s="323">
        <v>24</v>
      </c>
      <c r="B35" s="328" t="s">
        <v>642</v>
      </c>
      <c r="C35" s="325">
        <v>851</v>
      </c>
      <c r="D35" s="325">
        <v>446</v>
      </c>
      <c r="E35" s="325">
        <v>405</v>
      </c>
      <c r="F35" s="325">
        <v>256</v>
      </c>
      <c r="G35" s="325">
        <v>79</v>
      </c>
      <c r="H35" s="325">
        <v>52</v>
      </c>
      <c r="I35" s="325">
        <v>17</v>
      </c>
      <c r="J35" s="325">
        <v>1496</v>
      </c>
      <c r="K35" s="326">
        <v>1.76</v>
      </c>
    </row>
    <row r="36" spans="1:20" x14ac:dyDescent="0.2">
      <c r="A36" s="323">
        <v>25</v>
      </c>
      <c r="B36" s="328" t="s">
        <v>643</v>
      </c>
      <c r="C36" s="325">
        <v>2596</v>
      </c>
      <c r="D36" s="325">
        <v>1039</v>
      </c>
      <c r="E36" s="325">
        <v>1557</v>
      </c>
      <c r="F36" s="325">
        <v>902</v>
      </c>
      <c r="G36" s="325">
        <v>325</v>
      </c>
      <c r="H36" s="325">
        <v>251</v>
      </c>
      <c r="I36" s="325">
        <v>78</v>
      </c>
      <c r="J36" s="325">
        <v>5238</v>
      </c>
      <c r="K36" s="326">
        <v>2.02</v>
      </c>
    </row>
    <row r="37" spans="1:20" x14ac:dyDescent="0.2">
      <c r="A37" s="323">
        <v>26</v>
      </c>
      <c r="B37" s="328" t="s">
        <v>644</v>
      </c>
      <c r="C37" s="325">
        <v>3597</v>
      </c>
      <c r="D37" s="325">
        <v>1451</v>
      </c>
      <c r="E37" s="325">
        <v>2146</v>
      </c>
      <c r="F37" s="325">
        <v>1265</v>
      </c>
      <c r="G37" s="325">
        <v>435</v>
      </c>
      <c r="H37" s="325">
        <v>327</v>
      </c>
      <c r="I37" s="325">
        <v>120</v>
      </c>
      <c r="J37" s="325">
        <v>7245</v>
      </c>
      <c r="K37" s="326">
        <v>2.0099999999999998</v>
      </c>
    </row>
    <row r="38" spans="1:20" x14ac:dyDescent="0.2">
      <c r="A38" s="323">
        <v>27</v>
      </c>
      <c r="B38" s="328" t="s">
        <v>645</v>
      </c>
      <c r="C38" s="325">
        <v>7750</v>
      </c>
      <c r="D38" s="325">
        <v>3109</v>
      </c>
      <c r="E38" s="325">
        <v>4640</v>
      </c>
      <c r="F38" s="325">
        <v>2787</v>
      </c>
      <c r="G38" s="325">
        <v>934</v>
      </c>
      <c r="H38" s="325">
        <v>680</v>
      </c>
      <c r="I38" s="325">
        <v>240</v>
      </c>
      <c r="J38" s="325">
        <v>15483</v>
      </c>
      <c r="K38" s="326">
        <v>2</v>
      </c>
    </row>
    <row r="39" spans="1:20" x14ac:dyDescent="0.2">
      <c r="A39" s="323">
        <v>28</v>
      </c>
      <c r="B39" s="328" t="s">
        <v>646</v>
      </c>
      <c r="C39" s="325">
        <v>1760</v>
      </c>
      <c r="D39" s="325">
        <v>648</v>
      </c>
      <c r="E39" s="325">
        <v>1111</v>
      </c>
      <c r="F39" s="325">
        <v>640</v>
      </c>
      <c r="G39" s="325">
        <v>244</v>
      </c>
      <c r="H39" s="325">
        <v>171</v>
      </c>
      <c r="I39" s="325">
        <v>57</v>
      </c>
      <c r="J39" s="325">
        <v>3647</v>
      </c>
      <c r="K39" s="326">
        <v>2.0699999999999998</v>
      </c>
    </row>
    <row r="40" spans="1:20" x14ac:dyDescent="0.2">
      <c r="A40" s="323">
        <v>29</v>
      </c>
      <c r="B40" s="328" t="s">
        <v>647</v>
      </c>
      <c r="C40" s="325">
        <v>457</v>
      </c>
      <c r="D40" s="325">
        <v>186</v>
      </c>
      <c r="E40" s="325">
        <v>271</v>
      </c>
      <c r="F40" s="325">
        <v>163</v>
      </c>
      <c r="G40" s="325">
        <v>63</v>
      </c>
      <c r="H40" s="325">
        <v>34</v>
      </c>
      <c r="I40" s="325">
        <v>11</v>
      </c>
      <c r="J40" s="325">
        <v>898</v>
      </c>
      <c r="K40" s="326">
        <v>1.97</v>
      </c>
    </row>
    <row r="41" spans="1:20" x14ac:dyDescent="0.2">
      <c r="A41" s="323">
        <v>30</v>
      </c>
      <c r="B41" s="328" t="s">
        <v>648</v>
      </c>
      <c r="C41" s="325">
        <v>1356</v>
      </c>
      <c r="D41" s="325">
        <v>546</v>
      </c>
      <c r="E41" s="325">
        <v>810</v>
      </c>
      <c r="F41" s="325">
        <v>501</v>
      </c>
      <c r="G41" s="325">
        <v>156</v>
      </c>
      <c r="H41" s="325">
        <v>112</v>
      </c>
      <c r="I41" s="325">
        <v>40</v>
      </c>
      <c r="J41" s="325">
        <v>2681</v>
      </c>
      <c r="K41" s="326">
        <v>1.98</v>
      </c>
    </row>
    <row r="42" spans="1:20" x14ac:dyDescent="0.2">
      <c r="A42" s="323">
        <v>31</v>
      </c>
      <c r="B42" s="324" t="s">
        <v>649</v>
      </c>
      <c r="C42" s="325">
        <v>8055</v>
      </c>
      <c r="D42" s="325">
        <v>3501</v>
      </c>
      <c r="E42" s="325">
        <v>4554</v>
      </c>
      <c r="F42" s="325">
        <v>2957</v>
      </c>
      <c r="G42" s="325">
        <v>957</v>
      </c>
      <c r="H42" s="325">
        <v>501</v>
      </c>
      <c r="I42" s="325">
        <v>139</v>
      </c>
      <c r="J42" s="325">
        <v>15024</v>
      </c>
      <c r="K42" s="326">
        <v>1.87</v>
      </c>
    </row>
    <row r="43" spans="1:20" x14ac:dyDescent="0.2">
      <c r="A43" s="323">
        <v>32</v>
      </c>
      <c r="B43" s="329" t="s">
        <v>656</v>
      </c>
      <c r="C43" s="330">
        <v>36814</v>
      </c>
      <c r="D43" s="330">
        <v>15145</v>
      </c>
      <c r="E43" s="330">
        <v>21669</v>
      </c>
      <c r="F43" s="330">
        <v>12960</v>
      </c>
      <c r="G43" s="330">
        <v>4451</v>
      </c>
      <c r="H43" s="330">
        <v>3199</v>
      </c>
      <c r="I43" s="330">
        <v>1058</v>
      </c>
      <c r="J43" s="330">
        <v>72841</v>
      </c>
      <c r="K43" s="331">
        <v>1.98</v>
      </c>
      <c r="M43" s="332" t="s">
        <v>396</v>
      </c>
      <c r="N43" s="332" t="s">
        <v>396</v>
      </c>
      <c r="O43" s="332" t="s">
        <v>396</v>
      </c>
      <c r="P43" s="332" t="s">
        <v>396</v>
      </c>
      <c r="Q43" s="332" t="s">
        <v>396</v>
      </c>
      <c r="R43" s="332" t="s">
        <v>396</v>
      </c>
      <c r="S43" s="332" t="s">
        <v>396</v>
      </c>
      <c r="T43" s="332" t="s">
        <v>396</v>
      </c>
    </row>
    <row r="44" spans="1:20" x14ac:dyDescent="0.2">
      <c r="B44" s="333"/>
      <c r="C44" s="226" t="s">
        <v>658</v>
      </c>
      <c r="D44" s="334"/>
      <c r="E44" s="334"/>
      <c r="F44" s="334"/>
      <c r="G44" s="334"/>
      <c r="H44" s="334"/>
      <c r="I44" s="334"/>
      <c r="J44" s="334"/>
      <c r="K44" s="335"/>
      <c r="M44" s="332" t="s">
        <v>396</v>
      </c>
      <c r="N44" s="332" t="s">
        <v>396</v>
      </c>
      <c r="O44" s="332" t="s">
        <v>396</v>
      </c>
      <c r="P44" s="332" t="s">
        <v>396</v>
      </c>
      <c r="Q44" s="332" t="s">
        <v>396</v>
      </c>
      <c r="R44" s="332" t="s">
        <v>396</v>
      </c>
      <c r="S44" s="332" t="s">
        <v>396</v>
      </c>
      <c r="T44" s="332" t="s">
        <v>396</v>
      </c>
    </row>
    <row r="45" spans="1:20" x14ac:dyDescent="0.2">
      <c r="A45" s="323">
        <v>33</v>
      </c>
      <c r="B45" s="324" t="s">
        <v>638</v>
      </c>
      <c r="C45" s="325">
        <v>3009</v>
      </c>
      <c r="D45" s="325">
        <v>1072</v>
      </c>
      <c r="E45" s="325">
        <v>1937</v>
      </c>
      <c r="F45" s="325">
        <v>793</v>
      </c>
      <c r="G45" s="325">
        <v>464</v>
      </c>
      <c r="H45" s="325">
        <v>429</v>
      </c>
      <c r="I45" s="325">
        <v>251</v>
      </c>
      <c r="J45" s="325">
        <v>7129</v>
      </c>
      <c r="K45" s="326">
        <v>2.37</v>
      </c>
    </row>
    <row r="46" spans="1:20" x14ac:dyDescent="0.2">
      <c r="A46" s="323">
        <v>34</v>
      </c>
      <c r="B46" s="328" t="s">
        <v>639</v>
      </c>
      <c r="C46" s="325">
        <v>605</v>
      </c>
      <c r="D46" s="325">
        <v>213</v>
      </c>
      <c r="E46" s="325">
        <v>392</v>
      </c>
      <c r="F46" s="325">
        <v>154</v>
      </c>
      <c r="G46" s="325">
        <v>95</v>
      </c>
      <c r="H46" s="325">
        <v>88</v>
      </c>
      <c r="I46" s="325">
        <v>56</v>
      </c>
      <c r="J46" s="325">
        <v>1463</v>
      </c>
      <c r="K46" s="326">
        <v>2.42</v>
      </c>
    </row>
    <row r="47" spans="1:20" x14ac:dyDescent="0.2">
      <c r="A47" s="323">
        <v>35</v>
      </c>
      <c r="B47" s="328" t="s">
        <v>640</v>
      </c>
      <c r="C47" s="325">
        <v>614</v>
      </c>
      <c r="D47" s="325">
        <v>236</v>
      </c>
      <c r="E47" s="325">
        <v>378</v>
      </c>
      <c r="F47" s="325">
        <v>164</v>
      </c>
      <c r="G47" s="325">
        <v>89</v>
      </c>
      <c r="H47" s="325">
        <v>85</v>
      </c>
      <c r="I47" s="325">
        <v>40</v>
      </c>
      <c r="J47" s="325">
        <v>1385</v>
      </c>
      <c r="K47" s="326">
        <v>2.2599999999999998</v>
      </c>
    </row>
    <row r="48" spans="1:20" x14ac:dyDescent="0.2">
      <c r="A48" s="323">
        <v>36</v>
      </c>
      <c r="B48" s="328" t="s">
        <v>641</v>
      </c>
      <c r="C48" s="325">
        <v>40</v>
      </c>
      <c r="D48" s="325">
        <v>16</v>
      </c>
      <c r="E48" s="325">
        <v>24</v>
      </c>
      <c r="F48" s="325">
        <v>9</v>
      </c>
      <c r="G48" s="325">
        <v>7</v>
      </c>
      <c r="H48" s="325" t="s">
        <v>165</v>
      </c>
      <c r="I48" s="325" t="s">
        <v>165</v>
      </c>
      <c r="J48" s="325">
        <v>92</v>
      </c>
      <c r="K48" s="326">
        <v>2.2999999999999998</v>
      </c>
    </row>
    <row r="49" spans="1:20" x14ac:dyDescent="0.2">
      <c r="A49" s="323">
        <v>37</v>
      </c>
      <c r="B49" s="328" t="s">
        <v>642</v>
      </c>
      <c r="C49" s="325">
        <v>126</v>
      </c>
      <c r="D49" s="325">
        <v>57</v>
      </c>
      <c r="E49" s="325">
        <v>69</v>
      </c>
      <c r="F49" s="325">
        <v>29</v>
      </c>
      <c r="G49" s="325">
        <v>17</v>
      </c>
      <c r="H49" s="325">
        <v>16</v>
      </c>
      <c r="I49" s="325">
        <v>7</v>
      </c>
      <c r="J49" s="325">
        <v>266</v>
      </c>
      <c r="K49" s="326">
        <v>2.12</v>
      </c>
    </row>
    <row r="50" spans="1:20" x14ac:dyDescent="0.2">
      <c r="A50" s="323">
        <v>38</v>
      </c>
      <c r="B50" s="328" t="s">
        <v>643</v>
      </c>
      <c r="C50" s="325">
        <v>347</v>
      </c>
      <c r="D50" s="325">
        <v>120</v>
      </c>
      <c r="E50" s="325">
        <v>227</v>
      </c>
      <c r="F50" s="325">
        <v>90</v>
      </c>
      <c r="G50" s="325">
        <v>58</v>
      </c>
      <c r="H50" s="325">
        <v>51</v>
      </c>
      <c r="I50" s="325">
        <v>28</v>
      </c>
      <c r="J50" s="325">
        <v>826</v>
      </c>
      <c r="K50" s="326">
        <v>2.38</v>
      </c>
    </row>
    <row r="51" spans="1:20" x14ac:dyDescent="0.2">
      <c r="A51" s="323">
        <v>39</v>
      </c>
      <c r="B51" s="328" t="s">
        <v>644</v>
      </c>
      <c r="C51" s="325">
        <v>232</v>
      </c>
      <c r="D51" s="325">
        <v>89</v>
      </c>
      <c r="E51" s="325">
        <v>143</v>
      </c>
      <c r="F51" s="325">
        <v>60</v>
      </c>
      <c r="G51" s="325">
        <v>33</v>
      </c>
      <c r="H51" s="325">
        <v>30</v>
      </c>
      <c r="I51" s="325">
        <v>20</v>
      </c>
      <c r="J51" s="325">
        <v>539</v>
      </c>
      <c r="K51" s="326">
        <v>2.3199999999999998</v>
      </c>
    </row>
    <row r="52" spans="1:20" x14ac:dyDescent="0.2">
      <c r="A52" s="323">
        <v>40</v>
      </c>
      <c r="B52" s="328" t="s">
        <v>645</v>
      </c>
      <c r="C52" s="325">
        <v>805</v>
      </c>
      <c r="D52" s="325">
        <v>257</v>
      </c>
      <c r="E52" s="325">
        <v>549</v>
      </c>
      <c r="F52" s="325">
        <v>222</v>
      </c>
      <c r="G52" s="325">
        <v>127</v>
      </c>
      <c r="H52" s="325">
        <v>123</v>
      </c>
      <c r="I52" s="325">
        <v>77</v>
      </c>
      <c r="J52" s="325">
        <v>1994</v>
      </c>
      <c r="K52" s="326">
        <v>2.48</v>
      </c>
    </row>
    <row r="53" spans="1:20" x14ac:dyDescent="0.2">
      <c r="A53" s="323">
        <v>41</v>
      </c>
      <c r="B53" s="328" t="s">
        <v>646</v>
      </c>
      <c r="C53" s="325">
        <v>142</v>
      </c>
      <c r="D53" s="325">
        <v>49</v>
      </c>
      <c r="E53" s="325">
        <v>92</v>
      </c>
      <c r="F53" s="325">
        <v>40</v>
      </c>
      <c r="G53" s="325">
        <v>21</v>
      </c>
      <c r="H53" s="325">
        <v>19</v>
      </c>
      <c r="I53" s="325">
        <v>13</v>
      </c>
      <c r="J53" s="325">
        <v>336</v>
      </c>
      <c r="K53" s="326">
        <v>2.37</v>
      </c>
    </row>
    <row r="54" spans="1:20" x14ac:dyDescent="0.2">
      <c r="A54" s="323">
        <v>42</v>
      </c>
      <c r="B54" s="328" t="s">
        <v>647</v>
      </c>
      <c r="C54" s="325">
        <v>35</v>
      </c>
      <c r="D54" s="325">
        <v>13</v>
      </c>
      <c r="E54" s="325">
        <v>22</v>
      </c>
      <c r="F54" s="325">
        <v>8</v>
      </c>
      <c r="G54" s="325">
        <v>7</v>
      </c>
      <c r="H54" s="325" t="s">
        <v>165</v>
      </c>
      <c r="I54" s="325" t="s">
        <v>165</v>
      </c>
      <c r="J54" s="325">
        <v>80</v>
      </c>
      <c r="K54" s="326">
        <v>2.2799999999999998</v>
      </c>
    </row>
    <row r="55" spans="1:20" x14ac:dyDescent="0.2">
      <c r="A55" s="323">
        <v>43</v>
      </c>
      <c r="B55" s="328" t="s">
        <v>648</v>
      </c>
      <c r="C55" s="325">
        <v>63</v>
      </c>
      <c r="D55" s="325">
        <v>22</v>
      </c>
      <c r="E55" s="325">
        <v>41</v>
      </c>
      <c r="F55" s="325">
        <v>17</v>
      </c>
      <c r="G55" s="325">
        <v>10</v>
      </c>
      <c r="H55" s="325">
        <v>9</v>
      </c>
      <c r="I55" s="325" t="s">
        <v>165</v>
      </c>
      <c r="J55" s="325">
        <v>147</v>
      </c>
      <c r="K55" s="326">
        <v>2.34</v>
      </c>
    </row>
    <row r="56" spans="1:20" x14ac:dyDescent="0.2">
      <c r="A56" s="323">
        <v>44</v>
      </c>
      <c r="B56" s="324" t="s">
        <v>649</v>
      </c>
      <c r="C56" s="325">
        <v>400</v>
      </c>
      <c r="D56" s="325">
        <v>195</v>
      </c>
      <c r="E56" s="325">
        <v>205</v>
      </c>
      <c r="F56" s="325">
        <v>83</v>
      </c>
      <c r="G56" s="325">
        <v>53</v>
      </c>
      <c r="H56" s="325">
        <v>45</v>
      </c>
      <c r="I56" s="325">
        <v>24</v>
      </c>
      <c r="J56" s="325">
        <v>833</v>
      </c>
      <c r="K56" s="326">
        <v>2.08</v>
      </c>
    </row>
    <row r="57" spans="1:20" x14ac:dyDescent="0.2">
      <c r="A57" s="323">
        <v>45</v>
      </c>
      <c r="B57" s="329" t="s">
        <v>656</v>
      </c>
      <c r="C57" s="330">
        <v>3409</v>
      </c>
      <c r="D57" s="330">
        <v>1267</v>
      </c>
      <c r="E57" s="330">
        <v>2142</v>
      </c>
      <c r="F57" s="330">
        <v>877</v>
      </c>
      <c r="G57" s="330">
        <v>517</v>
      </c>
      <c r="H57" s="330">
        <v>473</v>
      </c>
      <c r="I57" s="330">
        <v>275</v>
      </c>
      <c r="J57" s="330">
        <v>7962</v>
      </c>
      <c r="K57" s="331">
        <v>2.34</v>
      </c>
      <c r="M57" s="238" t="s">
        <v>396</v>
      </c>
      <c r="N57" s="238" t="s">
        <v>396</v>
      </c>
      <c r="O57" s="238" t="s">
        <v>396</v>
      </c>
      <c r="P57" s="238" t="s">
        <v>396</v>
      </c>
      <c r="Q57" s="238" t="s">
        <v>396</v>
      </c>
      <c r="R57" s="238" t="s">
        <v>396</v>
      </c>
      <c r="S57" s="238" t="s">
        <v>396</v>
      </c>
      <c r="T57" s="238" t="s">
        <v>396</v>
      </c>
    </row>
    <row r="58" spans="1:20" x14ac:dyDescent="0.2">
      <c r="B58" s="333"/>
      <c r="C58" s="226" t="s">
        <v>659</v>
      </c>
      <c r="D58" s="320"/>
      <c r="E58" s="320"/>
      <c r="F58" s="320"/>
      <c r="G58" s="320"/>
      <c r="H58" s="320"/>
      <c r="I58" s="320"/>
      <c r="J58" s="320"/>
      <c r="K58" s="335"/>
    </row>
    <row r="59" spans="1:20" x14ac:dyDescent="0.2">
      <c r="A59" s="323">
        <v>46</v>
      </c>
      <c r="B59" s="324" t="s">
        <v>638</v>
      </c>
      <c r="C59" s="325">
        <v>27423</v>
      </c>
      <c r="D59" s="325">
        <v>9446</v>
      </c>
      <c r="E59" s="325">
        <v>17977</v>
      </c>
      <c r="F59" s="325">
        <v>8391</v>
      </c>
      <c r="G59" s="325">
        <v>4549</v>
      </c>
      <c r="H59" s="325">
        <v>3559</v>
      </c>
      <c r="I59" s="325">
        <v>1478</v>
      </c>
      <c r="J59" s="325">
        <v>62082</v>
      </c>
      <c r="K59" s="326">
        <v>2.2599999999999998</v>
      </c>
    </row>
    <row r="60" spans="1:20" x14ac:dyDescent="0.2">
      <c r="A60" s="323">
        <v>47</v>
      </c>
      <c r="B60" s="328" t="s">
        <v>639</v>
      </c>
      <c r="C60" s="325">
        <v>4383</v>
      </c>
      <c r="D60" s="325">
        <v>1576</v>
      </c>
      <c r="E60" s="325">
        <v>2807</v>
      </c>
      <c r="F60" s="325">
        <v>1240</v>
      </c>
      <c r="G60" s="325">
        <v>714</v>
      </c>
      <c r="H60" s="325">
        <v>601</v>
      </c>
      <c r="I60" s="325">
        <v>252</v>
      </c>
      <c r="J60" s="325">
        <v>9944</v>
      </c>
      <c r="K60" s="326">
        <v>2.27</v>
      </c>
    </row>
    <row r="61" spans="1:20" x14ac:dyDescent="0.2">
      <c r="A61" s="323">
        <v>48</v>
      </c>
      <c r="B61" s="328" t="s">
        <v>640</v>
      </c>
      <c r="C61" s="325">
        <v>4995</v>
      </c>
      <c r="D61" s="325">
        <v>1695</v>
      </c>
      <c r="E61" s="325">
        <v>3300</v>
      </c>
      <c r="F61" s="325">
        <v>1463</v>
      </c>
      <c r="G61" s="325">
        <v>827</v>
      </c>
      <c r="H61" s="325">
        <v>704</v>
      </c>
      <c r="I61" s="325">
        <v>307</v>
      </c>
      <c r="J61" s="325">
        <v>11580</v>
      </c>
      <c r="K61" s="326">
        <v>2.3199999999999998</v>
      </c>
    </row>
    <row r="62" spans="1:20" x14ac:dyDescent="0.2">
      <c r="A62" s="323">
        <v>49</v>
      </c>
      <c r="B62" s="328" t="s">
        <v>641</v>
      </c>
      <c r="C62" s="325">
        <v>340</v>
      </c>
      <c r="D62" s="325">
        <v>144</v>
      </c>
      <c r="E62" s="325">
        <v>196</v>
      </c>
      <c r="F62" s="325">
        <v>108</v>
      </c>
      <c r="G62" s="325">
        <v>46</v>
      </c>
      <c r="H62" s="325">
        <v>30</v>
      </c>
      <c r="I62" s="325">
        <v>12</v>
      </c>
      <c r="J62" s="325">
        <v>684</v>
      </c>
      <c r="K62" s="326">
        <v>2.0099999999999998</v>
      </c>
    </row>
    <row r="63" spans="1:20" x14ac:dyDescent="0.2">
      <c r="A63" s="323">
        <v>50</v>
      </c>
      <c r="B63" s="328" t="s">
        <v>642</v>
      </c>
      <c r="C63" s="325">
        <v>868</v>
      </c>
      <c r="D63" s="325">
        <v>391</v>
      </c>
      <c r="E63" s="325">
        <v>476</v>
      </c>
      <c r="F63" s="325">
        <v>279</v>
      </c>
      <c r="G63" s="325">
        <v>104</v>
      </c>
      <c r="H63" s="325">
        <v>69</v>
      </c>
      <c r="I63" s="325">
        <v>24</v>
      </c>
      <c r="J63" s="325">
        <v>1666</v>
      </c>
      <c r="K63" s="326">
        <v>1.92</v>
      </c>
    </row>
    <row r="64" spans="1:20" x14ac:dyDescent="0.2">
      <c r="A64" s="323">
        <v>51</v>
      </c>
      <c r="B64" s="328" t="s">
        <v>643</v>
      </c>
      <c r="C64" s="325">
        <v>2566</v>
      </c>
      <c r="D64" s="325">
        <v>870</v>
      </c>
      <c r="E64" s="325">
        <v>1696</v>
      </c>
      <c r="F64" s="325">
        <v>787</v>
      </c>
      <c r="G64" s="325">
        <v>438</v>
      </c>
      <c r="H64" s="325">
        <v>338</v>
      </c>
      <c r="I64" s="325">
        <v>133</v>
      </c>
      <c r="J64" s="325">
        <v>5827</v>
      </c>
      <c r="K64" s="326">
        <v>2.27</v>
      </c>
    </row>
    <row r="65" spans="1:11" x14ac:dyDescent="0.2">
      <c r="A65" s="323">
        <v>52</v>
      </c>
      <c r="B65" s="328" t="s">
        <v>644</v>
      </c>
      <c r="C65" s="325">
        <v>3242</v>
      </c>
      <c r="D65" s="325">
        <v>1081</v>
      </c>
      <c r="E65" s="325">
        <v>2161</v>
      </c>
      <c r="F65" s="325">
        <v>1018</v>
      </c>
      <c r="G65" s="325">
        <v>526</v>
      </c>
      <c r="H65" s="325">
        <v>427</v>
      </c>
      <c r="I65" s="325">
        <v>189</v>
      </c>
      <c r="J65" s="325">
        <v>7430</v>
      </c>
      <c r="K65" s="326">
        <v>2.29</v>
      </c>
    </row>
    <row r="66" spans="1:11" x14ac:dyDescent="0.2">
      <c r="A66" s="323">
        <v>53</v>
      </c>
      <c r="B66" s="328" t="s">
        <v>645</v>
      </c>
      <c r="C66" s="325">
        <v>7732</v>
      </c>
      <c r="D66" s="325">
        <v>2638</v>
      </c>
      <c r="E66" s="325">
        <v>5094</v>
      </c>
      <c r="F66" s="325">
        <v>2438</v>
      </c>
      <c r="G66" s="325">
        <v>1302</v>
      </c>
      <c r="H66" s="325">
        <v>955</v>
      </c>
      <c r="I66" s="325">
        <v>399</v>
      </c>
      <c r="J66" s="325">
        <v>17401</v>
      </c>
      <c r="K66" s="326">
        <v>2.25</v>
      </c>
    </row>
    <row r="67" spans="1:11" x14ac:dyDescent="0.2">
      <c r="A67" s="323">
        <v>54</v>
      </c>
      <c r="B67" s="328" t="s">
        <v>646</v>
      </c>
      <c r="C67" s="325">
        <v>1620</v>
      </c>
      <c r="D67" s="325">
        <v>490</v>
      </c>
      <c r="E67" s="325">
        <v>1130</v>
      </c>
      <c r="F67" s="325">
        <v>506</v>
      </c>
      <c r="G67" s="325">
        <v>301</v>
      </c>
      <c r="H67" s="325">
        <v>234</v>
      </c>
      <c r="I67" s="325">
        <v>88</v>
      </c>
      <c r="J67" s="325">
        <v>3818</v>
      </c>
      <c r="K67" s="326">
        <v>2.36</v>
      </c>
    </row>
    <row r="68" spans="1:11" x14ac:dyDescent="0.2">
      <c r="A68" s="323">
        <v>55</v>
      </c>
      <c r="B68" s="328" t="s">
        <v>647</v>
      </c>
      <c r="C68" s="325">
        <v>492</v>
      </c>
      <c r="D68" s="325">
        <v>179</v>
      </c>
      <c r="E68" s="325">
        <v>314</v>
      </c>
      <c r="F68" s="325">
        <v>148</v>
      </c>
      <c r="G68" s="325">
        <v>90</v>
      </c>
      <c r="H68" s="325">
        <v>55</v>
      </c>
      <c r="I68" s="325">
        <v>20</v>
      </c>
      <c r="J68" s="325">
        <v>1074</v>
      </c>
      <c r="K68" s="326">
        <v>2.1800000000000002</v>
      </c>
    </row>
    <row r="69" spans="1:11" x14ac:dyDescent="0.2">
      <c r="A69" s="323">
        <v>56</v>
      </c>
      <c r="B69" s="328" t="s">
        <v>648</v>
      </c>
      <c r="C69" s="325">
        <v>1184</v>
      </c>
      <c r="D69" s="325">
        <v>382</v>
      </c>
      <c r="E69" s="325">
        <v>802</v>
      </c>
      <c r="F69" s="325">
        <v>402</v>
      </c>
      <c r="G69" s="325">
        <v>201</v>
      </c>
      <c r="H69" s="325">
        <v>145</v>
      </c>
      <c r="I69" s="325">
        <v>54</v>
      </c>
      <c r="J69" s="325">
        <v>2658</v>
      </c>
      <c r="K69" s="326">
        <v>2.25</v>
      </c>
    </row>
    <row r="70" spans="1:11" x14ac:dyDescent="0.2">
      <c r="A70" s="323">
        <v>57</v>
      </c>
      <c r="B70" s="324" t="s">
        <v>649</v>
      </c>
      <c r="C70" s="325">
        <v>7833</v>
      </c>
      <c r="D70" s="325">
        <v>2412</v>
      </c>
      <c r="E70" s="325">
        <v>5421</v>
      </c>
      <c r="F70" s="325">
        <v>2472</v>
      </c>
      <c r="G70" s="325">
        <v>1468</v>
      </c>
      <c r="H70" s="325">
        <v>1183</v>
      </c>
      <c r="I70" s="325">
        <v>298</v>
      </c>
      <c r="J70" s="325">
        <v>18069</v>
      </c>
      <c r="K70" s="326">
        <v>2.31</v>
      </c>
    </row>
    <row r="71" spans="1:11" x14ac:dyDescent="0.2">
      <c r="A71" s="323">
        <v>58</v>
      </c>
      <c r="B71" s="328" t="s">
        <v>650</v>
      </c>
      <c r="C71" s="325">
        <v>1754</v>
      </c>
      <c r="D71" s="325">
        <v>787</v>
      </c>
      <c r="E71" s="325">
        <v>967</v>
      </c>
      <c r="F71" s="325">
        <v>521</v>
      </c>
      <c r="G71" s="325">
        <v>238</v>
      </c>
      <c r="H71" s="325">
        <v>162</v>
      </c>
      <c r="I71" s="325">
        <v>46</v>
      </c>
      <c r="J71" s="325">
        <v>3442</v>
      </c>
      <c r="K71" s="326">
        <v>1.96</v>
      </c>
    </row>
    <row r="72" spans="1:11" x14ac:dyDescent="0.2">
      <c r="A72" s="323">
        <v>59</v>
      </c>
      <c r="B72" s="328" t="s">
        <v>651</v>
      </c>
      <c r="C72" s="325">
        <v>1039</v>
      </c>
      <c r="D72" s="325">
        <v>269</v>
      </c>
      <c r="E72" s="325">
        <v>770</v>
      </c>
      <c r="F72" s="325">
        <v>323</v>
      </c>
      <c r="G72" s="325">
        <v>210</v>
      </c>
      <c r="H72" s="325">
        <v>188</v>
      </c>
      <c r="I72" s="325">
        <v>49</v>
      </c>
      <c r="J72" s="325">
        <v>2553</v>
      </c>
      <c r="K72" s="326">
        <v>2.46</v>
      </c>
    </row>
    <row r="73" spans="1:11" x14ac:dyDescent="0.2">
      <c r="A73" s="323">
        <v>60</v>
      </c>
      <c r="B73" s="328" t="s">
        <v>652</v>
      </c>
      <c r="C73" s="325">
        <v>743</v>
      </c>
      <c r="D73" s="325">
        <v>180</v>
      </c>
      <c r="E73" s="325">
        <v>563</v>
      </c>
      <c r="F73" s="325">
        <v>209</v>
      </c>
      <c r="G73" s="325">
        <v>158</v>
      </c>
      <c r="H73" s="325">
        <v>151</v>
      </c>
      <c r="I73" s="325">
        <v>45</v>
      </c>
      <c r="J73" s="325">
        <v>1912</v>
      </c>
      <c r="K73" s="326">
        <v>2.58</v>
      </c>
    </row>
    <row r="74" spans="1:11" x14ac:dyDescent="0.2">
      <c r="A74" s="323">
        <v>61</v>
      </c>
      <c r="B74" s="328" t="s">
        <v>653</v>
      </c>
      <c r="C74" s="325">
        <v>2048</v>
      </c>
      <c r="D74" s="325">
        <v>596</v>
      </c>
      <c r="E74" s="325">
        <v>1452</v>
      </c>
      <c r="F74" s="325">
        <v>690</v>
      </c>
      <c r="G74" s="325">
        <v>389</v>
      </c>
      <c r="H74" s="325">
        <v>303</v>
      </c>
      <c r="I74" s="325">
        <v>71</v>
      </c>
      <c r="J74" s="325">
        <v>4726</v>
      </c>
      <c r="K74" s="326">
        <v>2.31</v>
      </c>
    </row>
    <row r="75" spans="1:11" x14ac:dyDescent="0.2">
      <c r="A75" s="323">
        <v>62</v>
      </c>
      <c r="B75" s="328" t="s">
        <v>654</v>
      </c>
      <c r="C75" s="325">
        <v>1194</v>
      </c>
      <c r="D75" s="325">
        <v>320</v>
      </c>
      <c r="E75" s="325">
        <v>875</v>
      </c>
      <c r="F75" s="325">
        <v>386</v>
      </c>
      <c r="G75" s="325">
        <v>249</v>
      </c>
      <c r="H75" s="325">
        <v>195</v>
      </c>
      <c r="I75" s="325">
        <v>44</v>
      </c>
      <c r="J75" s="325">
        <v>2852</v>
      </c>
      <c r="K75" s="326">
        <v>2.39</v>
      </c>
    </row>
    <row r="76" spans="1:11" x14ac:dyDescent="0.2">
      <c r="A76" s="323">
        <v>63</v>
      </c>
      <c r="B76" s="328" t="s">
        <v>655</v>
      </c>
      <c r="C76" s="325">
        <v>1054</v>
      </c>
      <c r="D76" s="325">
        <v>260</v>
      </c>
      <c r="E76" s="325">
        <v>795</v>
      </c>
      <c r="F76" s="325">
        <v>343</v>
      </c>
      <c r="G76" s="325">
        <v>224</v>
      </c>
      <c r="H76" s="325">
        <v>184</v>
      </c>
      <c r="I76" s="325">
        <v>43</v>
      </c>
      <c r="J76" s="325">
        <v>2584</v>
      </c>
      <c r="K76" s="326">
        <v>2.4500000000000002</v>
      </c>
    </row>
    <row r="77" spans="1:11" x14ac:dyDescent="0.2">
      <c r="A77" s="323">
        <v>64</v>
      </c>
      <c r="B77" s="329" t="s">
        <v>656</v>
      </c>
      <c r="C77" s="330">
        <v>35256</v>
      </c>
      <c r="D77" s="330">
        <v>11858</v>
      </c>
      <c r="E77" s="330">
        <v>23398</v>
      </c>
      <c r="F77" s="330">
        <v>10863</v>
      </c>
      <c r="G77" s="330">
        <v>6017</v>
      </c>
      <c r="H77" s="330">
        <v>4742</v>
      </c>
      <c r="I77" s="330">
        <v>1777</v>
      </c>
      <c r="J77" s="330">
        <v>80152</v>
      </c>
      <c r="K77" s="331">
        <v>2.27</v>
      </c>
    </row>
    <row r="78" spans="1:11" x14ac:dyDescent="0.2">
      <c r="A78" s="336"/>
      <c r="B78" s="337"/>
      <c r="K78" s="326"/>
    </row>
    <row r="79" spans="1:11" x14ac:dyDescent="0.2">
      <c r="A79" s="318" t="s">
        <v>558</v>
      </c>
    </row>
    <row r="80" spans="1:11" ht="24.75" customHeight="1" x14ac:dyDescent="0.2">
      <c r="A80" s="678" t="s">
        <v>660</v>
      </c>
      <c r="B80" s="678"/>
      <c r="C80" s="678"/>
      <c r="D80" s="678"/>
      <c r="E80" s="678"/>
      <c r="F80" s="678"/>
      <c r="G80" s="678"/>
      <c r="H80" s="678"/>
      <c r="I80" s="678"/>
      <c r="J80" s="678"/>
      <c r="K80" s="678"/>
    </row>
    <row r="81" spans="2:11" x14ac:dyDescent="0.2">
      <c r="B81" s="338"/>
    </row>
    <row r="82" spans="2:11" x14ac:dyDescent="0.2">
      <c r="B82" s="338"/>
    </row>
    <row r="83" spans="2:11" x14ac:dyDescent="0.2">
      <c r="B83" s="679"/>
      <c r="C83" s="679"/>
      <c r="D83" s="679"/>
      <c r="E83" s="679"/>
      <c r="F83" s="679"/>
      <c r="G83" s="679"/>
      <c r="H83" s="679"/>
      <c r="I83" s="679"/>
      <c r="J83" s="679"/>
      <c r="K83" s="679"/>
    </row>
  </sheetData>
  <mergeCells count="13">
    <mergeCell ref="C9:J9"/>
    <mergeCell ref="A80:K80"/>
    <mergeCell ref="B83:K83"/>
    <mergeCell ref="B5:B9"/>
    <mergeCell ref="C5:I5"/>
    <mergeCell ref="J5:K5"/>
    <mergeCell ref="C6:C8"/>
    <mergeCell ref="D6:D8"/>
    <mergeCell ref="E6:I6"/>
    <mergeCell ref="J6:J8"/>
    <mergeCell ref="K6:K8"/>
    <mergeCell ref="E7:E8"/>
    <mergeCell ref="F7:I7"/>
  </mergeCells>
  <hyperlinks>
    <hyperlink ref="L1" location="Inhalt!A1" display="Inhalt"/>
  </hyperlinks>
  <printOptions horizontalCentered="1"/>
  <pageMargins left="0.19685039370078741" right="0.19685039370078741" top="0.59055118110236227" bottom="0.59055118110236227" header="0.39370078740157483" footer="0.27559055118110237"/>
  <pageSetup paperSize="9" scale="77" orientation="portrait" horizontalDpi="1200" verticalDpi="1200" r:id="rId1"/>
  <headerFooter alignWithMargins="0">
    <oddFooter xml:space="preserve">&amp;L&amp;"MetaNormalLF-Roman,Standard"&amp;8Statistisches Bundesamt, Fachserie 1, Reihe 3, 2014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77"/>
  <sheetViews>
    <sheetView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60" customWidth="1"/>
    <col min="2" max="2" width="5.7109375" style="350" customWidth="1"/>
    <col min="3" max="3" width="7.140625" style="350" customWidth="1"/>
    <col min="4" max="12" width="11.7109375" style="350" customWidth="1"/>
    <col min="13" max="16384" width="11.42578125" style="350"/>
  </cols>
  <sheetData>
    <row r="1" spans="1:14" s="340" customFormat="1" ht="12.75" customHeight="1" x14ac:dyDescent="0.2">
      <c r="A1" s="339" t="s">
        <v>441</v>
      </c>
      <c r="B1" s="339"/>
      <c r="D1" s="339"/>
      <c r="E1" s="339"/>
      <c r="F1" s="339"/>
      <c r="G1" s="339"/>
      <c r="H1" s="339"/>
      <c r="I1" s="339"/>
      <c r="J1" s="339"/>
      <c r="K1" s="339"/>
      <c r="L1" s="339"/>
      <c r="M1" s="341" t="s">
        <v>12</v>
      </c>
    </row>
    <row r="2" spans="1:14" s="343" customFormat="1" ht="12.75" customHeight="1" x14ac:dyDescent="0.2">
      <c r="A2" s="342" t="s">
        <v>661</v>
      </c>
      <c r="B2" s="342"/>
      <c r="D2" s="342"/>
      <c r="E2" s="342"/>
      <c r="F2" s="342"/>
      <c r="G2" s="342"/>
      <c r="H2" s="342"/>
      <c r="I2" s="342"/>
      <c r="J2" s="342"/>
      <c r="K2" s="342"/>
      <c r="L2" s="342"/>
    </row>
    <row r="3" spans="1:14" s="346" customFormat="1" hidden="1" x14ac:dyDescent="0.2">
      <c r="A3" s="344" t="s">
        <v>662</v>
      </c>
      <c r="B3" s="345"/>
      <c r="D3" s="347"/>
      <c r="E3" s="347"/>
      <c r="F3" s="347"/>
      <c r="G3" s="347"/>
      <c r="H3" s="347"/>
      <c r="I3" s="347"/>
      <c r="J3" s="347"/>
      <c r="K3" s="347"/>
      <c r="L3" s="347"/>
    </row>
    <row r="4" spans="1:14" ht="8.25" customHeight="1" x14ac:dyDescent="0.2">
      <c r="A4" s="348"/>
      <c r="B4" s="349"/>
    </row>
    <row r="5" spans="1:14" ht="23.25" customHeight="1" x14ac:dyDescent="0.2">
      <c r="A5" s="351"/>
      <c r="B5" s="688" t="s">
        <v>663</v>
      </c>
      <c r="C5" s="689"/>
      <c r="D5" s="682" t="s">
        <v>600</v>
      </c>
      <c r="E5" s="683"/>
      <c r="F5" s="683"/>
      <c r="G5" s="683"/>
      <c r="H5" s="683"/>
      <c r="I5" s="683"/>
      <c r="J5" s="684"/>
      <c r="K5" s="682" t="s">
        <v>601</v>
      </c>
      <c r="L5" s="683"/>
    </row>
    <row r="6" spans="1:14" ht="18" customHeight="1" x14ac:dyDescent="0.2">
      <c r="A6" s="353" t="s">
        <v>446</v>
      </c>
      <c r="B6" s="690"/>
      <c r="C6" s="691"/>
      <c r="D6" s="694" t="s">
        <v>602</v>
      </c>
      <c r="E6" s="695" t="s">
        <v>603</v>
      </c>
      <c r="F6" s="682" t="s">
        <v>32</v>
      </c>
      <c r="G6" s="683"/>
      <c r="H6" s="683"/>
      <c r="I6" s="683"/>
      <c r="J6" s="684"/>
      <c r="K6" s="696" t="s">
        <v>602</v>
      </c>
      <c r="L6" s="698" t="s">
        <v>604</v>
      </c>
    </row>
    <row r="7" spans="1:14" ht="20.25" customHeight="1" x14ac:dyDescent="0.2">
      <c r="A7" s="354" t="s">
        <v>200</v>
      </c>
      <c r="B7" s="690"/>
      <c r="C7" s="691"/>
      <c r="D7" s="694"/>
      <c r="E7" s="694"/>
      <c r="F7" s="695" t="s">
        <v>605</v>
      </c>
      <c r="G7" s="682" t="s">
        <v>606</v>
      </c>
      <c r="H7" s="683"/>
      <c r="I7" s="683"/>
      <c r="J7" s="684"/>
      <c r="K7" s="697"/>
      <c r="L7" s="699"/>
    </row>
    <row r="8" spans="1:14" ht="13.5" customHeight="1" x14ac:dyDescent="0.2">
      <c r="A8" s="355"/>
      <c r="B8" s="690"/>
      <c r="C8" s="691"/>
      <c r="D8" s="694"/>
      <c r="E8" s="694"/>
      <c r="F8" s="694"/>
      <c r="G8" s="356" t="s">
        <v>607</v>
      </c>
      <c r="H8" s="356">
        <v>3</v>
      </c>
      <c r="I8" s="356" t="s">
        <v>636</v>
      </c>
      <c r="J8" s="357" t="s">
        <v>637</v>
      </c>
      <c r="K8" s="697"/>
      <c r="L8" s="700"/>
    </row>
    <row r="9" spans="1:14" x14ac:dyDescent="0.2">
      <c r="A9" s="358"/>
      <c r="B9" s="692"/>
      <c r="C9" s="693"/>
      <c r="D9" s="682" t="s">
        <v>449</v>
      </c>
      <c r="E9" s="683"/>
      <c r="F9" s="683"/>
      <c r="G9" s="683"/>
      <c r="H9" s="683"/>
      <c r="I9" s="683"/>
      <c r="J9" s="683"/>
      <c r="K9" s="684"/>
      <c r="L9" s="359" t="s">
        <v>609</v>
      </c>
    </row>
    <row r="10" spans="1:14" x14ac:dyDescent="0.2">
      <c r="B10" s="357"/>
      <c r="C10" s="357"/>
      <c r="D10" s="357"/>
      <c r="E10" s="357"/>
      <c r="F10" s="357"/>
      <c r="G10" s="357"/>
      <c r="H10" s="357"/>
      <c r="I10" s="357"/>
      <c r="J10" s="357"/>
      <c r="K10" s="357"/>
      <c r="L10" s="361"/>
    </row>
    <row r="11" spans="1:14" x14ac:dyDescent="0.2">
      <c r="C11" s="362"/>
      <c r="D11" s="363" t="s">
        <v>443</v>
      </c>
      <c r="E11" s="364"/>
      <c r="F11" s="364"/>
      <c r="G11" s="364"/>
      <c r="H11" s="364"/>
      <c r="I11" s="364"/>
      <c r="J11" s="364"/>
      <c r="K11" s="364"/>
      <c r="L11" s="364"/>
      <c r="M11" s="364"/>
      <c r="N11" s="364"/>
    </row>
    <row r="12" spans="1:14" x14ac:dyDescent="0.2">
      <c r="C12" s="362"/>
      <c r="D12" s="363" t="s">
        <v>664</v>
      </c>
      <c r="E12" s="365"/>
      <c r="F12" s="365"/>
      <c r="G12" s="365"/>
      <c r="H12" s="365"/>
      <c r="I12" s="365"/>
      <c r="J12" s="365"/>
      <c r="K12" s="365"/>
      <c r="L12" s="365"/>
      <c r="M12" s="365"/>
      <c r="N12" s="365"/>
    </row>
    <row r="13" spans="1:14" x14ac:dyDescent="0.2">
      <c r="A13" s="360">
        <v>1</v>
      </c>
      <c r="B13" s="366" t="s">
        <v>665</v>
      </c>
      <c r="C13" s="367">
        <v>1991</v>
      </c>
      <c r="D13" s="368">
        <v>35256</v>
      </c>
      <c r="E13" s="368">
        <v>11858</v>
      </c>
      <c r="F13" s="368">
        <v>23398</v>
      </c>
      <c r="G13" s="368">
        <v>10863</v>
      </c>
      <c r="H13" s="368">
        <v>6017</v>
      </c>
      <c r="I13" s="368">
        <v>4742</v>
      </c>
      <c r="J13" s="368">
        <v>1777</v>
      </c>
      <c r="K13" s="368">
        <v>80151</v>
      </c>
      <c r="L13" s="369">
        <v>2.27</v>
      </c>
    </row>
    <row r="14" spans="1:14" x14ac:dyDescent="0.2">
      <c r="A14" s="360">
        <v>2</v>
      </c>
      <c r="B14" s="366" t="s">
        <v>666</v>
      </c>
      <c r="C14" s="367">
        <v>1992</v>
      </c>
      <c r="D14" s="368">
        <v>35700</v>
      </c>
      <c r="E14" s="368">
        <v>12044</v>
      </c>
      <c r="F14" s="368">
        <v>23656</v>
      </c>
      <c r="G14" s="368">
        <v>11156</v>
      </c>
      <c r="H14" s="368">
        <v>6018</v>
      </c>
      <c r="I14" s="368">
        <v>4730</v>
      </c>
      <c r="J14" s="368">
        <v>1752</v>
      </c>
      <c r="K14" s="368">
        <v>80732</v>
      </c>
      <c r="L14" s="369">
        <v>2.2599999999999998</v>
      </c>
    </row>
    <row r="15" spans="1:14" x14ac:dyDescent="0.2">
      <c r="A15" s="360">
        <v>3</v>
      </c>
      <c r="B15" s="366" t="s">
        <v>665</v>
      </c>
      <c r="C15" s="367">
        <v>1993</v>
      </c>
      <c r="D15" s="368">
        <v>36230</v>
      </c>
      <c r="E15" s="368">
        <v>12379</v>
      </c>
      <c r="F15" s="368">
        <v>23851</v>
      </c>
      <c r="G15" s="368">
        <v>11389</v>
      </c>
      <c r="H15" s="368">
        <v>5994</v>
      </c>
      <c r="I15" s="368">
        <v>4698</v>
      </c>
      <c r="J15" s="368">
        <v>1770</v>
      </c>
      <c r="K15" s="368">
        <v>81427</v>
      </c>
      <c r="L15" s="369">
        <v>2.25</v>
      </c>
    </row>
    <row r="16" spans="1:14" x14ac:dyDescent="0.2">
      <c r="A16" s="360">
        <v>4</v>
      </c>
      <c r="B16" s="366" t="s">
        <v>665</v>
      </c>
      <c r="C16" s="367">
        <v>1994</v>
      </c>
      <c r="D16" s="368">
        <v>36695</v>
      </c>
      <c r="E16" s="368">
        <v>12747</v>
      </c>
      <c r="F16" s="368">
        <v>23948</v>
      </c>
      <c r="G16" s="368">
        <v>11624</v>
      </c>
      <c r="H16" s="368">
        <v>5902</v>
      </c>
      <c r="I16" s="368">
        <v>4669</v>
      </c>
      <c r="J16" s="368">
        <v>1753</v>
      </c>
      <c r="K16" s="368">
        <v>81762</v>
      </c>
      <c r="L16" s="369">
        <v>2.23</v>
      </c>
    </row>
    <row r="17" spans="1:13" x14ac:dyDescent="0.2">
      <c r="A17" s="360">
        <v>5</v>
      </c>
      <c r="B17" s="366" t="s">
        <v>665</v>
      </c>
      <c r="C17" s="367">
        <v>1995</v>
      </c>
      <c r="D17" s="368">
        <v>36938</v>
      </c>
      <c r="E17" s="368">
        <v>12891</v>
      </c>
      <c r="F17" s="368">
        <v>24047</v>
      </c>
      <c r="G17" s="368">
        <v>11858</v>
      </c>
      <c r="H17" s="368">
        <v>5847</v>
      </c>
      <c r="I17" s="368">
        <v>4596</v>
      </c>
      <c r="J17" s="368">
        <v>1746</v>
      </c>
      <c r="K17" s="368">
        <v>81893</v>
      </c>
      <c r="L17" s="369">
        <v>2.2200000000000002</v>
      </c>
    </row>
    <row r="18" spans="1:13" x14ac:dyDescent="0.2">
      <c r="A18" s="360">
        <v>6</v>
      </c>
      <c r="B18" s="366" t="s">
        <v>665</v>
      </c>
      <c r="C18" s="367">
        <v>1996</v>
      </c>
      <c r="D18" s="368">
        <v>37281</v>
      </c>
      <c r="E18" s="368">
        <v>13191</v>
      </c>
      <c r="F18" s="368">
        <v>24090</v>
      </c>
      <c r="G18" s="368">
        <v>12039</v>
      </c>
      <c r="H18" s="368">
        <v>5770</v>
      </c>
      <c r="I18" s="368">
        <v>4556</v>
      </c>
      <c r="J18" s="368">
        <v>1725</v>
      </c>
      <c r="K18" s="368">
        <v>82069</v>
      </c>
      <c r="L18" s="369">
        <v>2.2000000000000002</v>
      </c>
    </row>
    <row r="19" spans="1:13" x14ac:dyDescent="0.2">
      <c r="A19" s="360">
        <v>7</v>
      </c>
      <c r="B19" s="366" t="s">
        <v>665</v>
      </c>
      <c r="C19" s="367">
        <v>1997</v>
      </c>
      <c r="D19" s="368">
        <v>37457</v>
      </c>
      <c r="E19" s="368">
        <v>13259</v>
      </c>
      <c r="F19" s="368">
        <v>24198</v>
      </c>
      <c r="G19" s="368">
        <v>12221</v>
      </c>
      <c r="H19" s="368">
        <v>5725</v>
      </c>
      <c r="I19" s="368">
        <v>4537</v>
      </c>
      <c r="J19" s="368">
        <v>1715</v>
      </c>
      <c r="K19" s="368">
        <v>82235</v>
      </c>
      <c r="L19" s="369">
        <v>2.2000000000000002</v>
      </c>
    </row>
    <row r="20" spans="1:13" x14ac:dyDescent="0.2">
      <c r="A20" s="360">
        <v>8</v>
      </c>
      <c r="B20" s="366" t="s">
        <v>665</v>
      </c>
      <c r="C20" s="367">
        <v>1998</v>
      </c>
      <c r="D20" s="368">
        <v>37532</v>
      </c>
      <c r="E20" s="368">
        <v>13297</v>
      </c>
      <c r="F20" s="368">
        <v>24236</v>
      </c>
      <c r="G20" s="368">
        <v>12389</v>
      </c>
      <c r="H20" s="368">
        <v>5643</v>
      </c>
      <c r="I20" s="368">
        <v>4527</v>
      </c>
      <c r="J20" s="368">
        <v>1676</v>
      </c>
      <c r="K20" s="368">
        <v>82118</v>
      </c>
      <c r="L20" s="369">
        <v>2.19</v>
      </c>
    </row>
    <row r="21" spans="1:13" x14ac:dyDescent="0.2">
      <c r="A21" s="360">
        <v>9</v>
      </c>
      <c r="B21" s="366" t="s">
        <v>665</v>
      </c>
      <c r="C21" s="367">
        <v>1999</v>
      </c>
      <c r="D21" s="368">
        <v>37795</v>
      </c>
      <c r="E21" s="368">
        <v>13485</v>
      </c>
      <c r="F21" s="368">
        <v>24310</v>
      </c>
      <c r="G21" s="368">
        <v>12554</v>
      </c>
      <c r="H21" s="368">
        <v>5645</v>
      </c>
      <c r="I21" s="368">
        <v>4444</v>
      </c>
      <c r="J21" s="368">
        <v>1666</v>
      </c>
      <c r="K21" s="368">
        <v>82251</v>
      </c>
      <c r="L21" s="369">
        <v>2.1800000000000002</v>
      </c>
    </row>
    <row r="22" spans="1:13" x14ac:dyDescent="0.2">
      <c r="A22" s="360">
        <v>10</v>
      </c>
      <c r="B22" s="366" t="s">
        <v>666</v>
      </c>
      <c r="C22" s="367">
        <v>2000</v>
      </c>
      <c r="D22" s="368">
        <v>38124</v>
      </c>
      <c r="E22" s="368">
        <v>13750</v>
      </c>
      <c r="F22" s="368">
        <v>24374</v>
      </c>
      <c r="G22" s="368">
        <v>12720</v>
      </c>
      <c r="H22" s="368">
        <v>5598</v>
      </c>
      <c r="I22" s="368">
        <v>4391</v>
      </c>
      <c r="J22" s="368">
        <v>1665</v>
      </c>
      <c r="K22" s="368">
        <v>82473</v>
      </c>
      <c r="L22" s="369">
        <v>2.16</v>
      </c>
    </row>
    <row r="23" spans="1:13" x14ac:dyDescent="0.2">
      <c r="A23" s="360">
        <v>11</v>
      </c>
      <c r="B23" s="366" t="s">
        <v>665</v>
      </c>
      <c r="C23" s="367">
        <v>2001</v>
      </c>
      <c r="D23" s="368">
        <v>38456</v>
      </c>
      <c r="E23" s="368">
        <v>14056</v>
      </c>
      <c r="F23" s="368">
        <v>24399</v>
      </c>
      <c r="G23" s="368">
        <v>12904</v>
      </c>
      <c r="H23" s="368">
        <v>5502</v>
      </c>
      <c r="I23" s="368">
        <v>4346</v>
      </c>
      <c r="J23" s="368">
        <v>1647</v>
      </c>
      <c r="K23" s="368">
        <v>82575</v>
      </c>
      <c r="L23" s="369">
        <v>2.15</v>
      </c>
    </row>
    <row r="24" spans="1:13" x14ac:dyDescent="0.2">
      <c r="A24" s="360">
        <v>12</v>
      </c>
      <c r="B24" s="366" t="s">
        <v>665</v>
      </c>
      <c r="C24" s="367">
        <v>2002</v>
      </c>
      <c r="D24" s="368">
        <v>38718</v>
      </c>
      <c r="E24" s="368">
        <v>14224</v>
      </c>
      <c r="F24" s="368">
        <v>24494</v>
      </c>
      <c r="G24" s="368">
        <v>13059</v>
      </c>
      <c r="H24" s="368">
        <v>5487</v>
      </c>
      <c r="I24" s="368">
        <v>4315</v>
      </c>
      <c r="J24" s="368">
        <v>1633</v>
      </c>
      <c r="K24" s="368">
        <v>82823</v>
      </c>
      <c r="L24" s="369">
        <v>2.14</v>
      </c>
    </row>
    <row r="25" spans="1:13" x14ac:dyDescent="0.2">
      <c r="A25" s="360">
        <v>13</v>
      </c>
      <c r="B25" s="366" t="s">
        <v>666</v>
      </c>
      <c r="C25" s="367">
        <v>2003</v>
      </c>
      <c r="D25" s="368">
        <v>38944</v>
      </c>
      <c r="E25" s="368">
        <v>14426</v>
      </c>
      <c r="F25" s="368">
        <v>24518</v>
      </c>
      <c r="G25" s="368">
        <v>13169</v>
      </c>
      <c r="H25" s="368">
        <v>5462</v>
      </c>
      <c r="I25" s="368">
        <v>4268</v>
      </c>
      <c r="J25" s="368">
        <v>1618</v>
      </c>
      <c r="K25" s="368">
        <v>82892</v>
      </c>
      <c r="L25" s="369">
        <v>2.13</v>
      </c>
    </row>
    <row r="26" spans="1:13" x14ac:dyDescent="0.2">
      <c r="A26" s="360">
        <v>14</v>
      </c>
      <c r="B26" s="366" t="s">
        <v>667</v>
      </c>
      <c r="C26" s="367">
        <v>2004</v>
      </c>
      <c r="D26" s="368">
        <v>39122</v>
      </c>
      <c r="E26" s="368">
        <v>14566</v>
      </c>
      <c r="F26" s="368">
        <v>24556</v>
      </c>
      <c r="G26" s="368">
        <v>13335</v>
      </c>
      <c r="H26" s="368">
        <v>5413</v>
      </c>
      <c r="I26" s="368">
        <v>4218</v>
      </c>
      <c r="J26" s="368">
        <v>1590</v>
      </c>
      <c r="K26" s="368">
        <v>82855</v>
      </c>
      <c r="L26" s="369">
        <v>2.12</v>
      </c>
    </row>
    <row r="27" spans="1:13" ht="13.5" x14ac:dyDescent="0.2">
      <c r="A27" s="360">
        <v>15</v>
      </c>
      <c r="B27" s="366" t="s">
        <v>668</v>
      </c>
      <c r="C27" s="367" t="s">
        <v>669</v>
      </c>
      <c r="D27" s="368">
        <v>39178</v>
      </c>
      <c r="E27" s="368">
        <v>14695</v>
      </c>
      <c r="F27" s="368">
        <v>24483</v>
      </c>
      <c r="G27" s="368">
        <v>13266</v>
      </c>
      <c r="H27" s="368">
        <v>5477</v>
      </c>
      <c r="I27" s="368">
        <v>4213</v>
      </c>
      <c r="J27" s="368">
        <v>1527</v>
      </c>
      <c r="K27" s="368">
        <v>82676</v>
      </c>
      <c r="L27" s="369">
        <v>2.11</v>
      </c>
    </row>
    <row r="28" spans="1:13" x14ac:dyDescent="0.2">
      <c r="A28" s="360">
        <v>16</v>
      </c>
      <c r="B28" s="366" t="s">
        <v>668</v>
      </c>
      <c r="C28" s="367">
        <v>2006</v>
      </c>
      <c r="D28" s="368">
        <v>39766</v>
      </c>
      <c r="E28" s="368">
        <v>15447</v>
      </c>
      <c r="F28" s="368">
        <v>24319</v>
      </c>
      <c r="G28" s="368">
        <v>13375</v>
      </c>
      <c r="H28" s="368">
        <v>5357</v>
      </c>
      <c r="I28" s="368">
        <v>4107</v>
      </c>
      <c r="J28" s="368">
        <v>1479</v>
      </c>
      <c r="K28" s="368">
        <v>82618</v>
      </c>
      <c r="L28" s="369">
        <v>2.08</v>
      </c>
    </row>
    <row r="29" spans="1:13" x14ac:dyDescent="0.2">
      <c r="A29" s="360">
        <v>17</v>
      </c>
      <c r="B29" s="366" t="s">
        <v>668</v>
      </c>
      <c r="C29" s="367">
        <v>2007</v>
      </c>
      <c r="D29" s="368">
        <v>39722</v>
      </c>
      <c r="E29" s="368">
        <v>15385</v>
      </c>
      <c r="F29" s="368">
        <v>24337</v>
      </c>
      <c r="G29" s="368">
        <v>13496</v>
      </c>
      <c r="H29" s="368">
        <v>5309</v>
      </c>
      <c r="I29" s="368">
        <v>4081</v>
      </c>
      <c r="J29" s="368">
        <v>1450</v>
      </c>
      <c r="K29" s="368">
        <v>82375</v>
      </c>
      <c r="L29" s="369">
        <v>2.0699999999999998</v>
      </c>
      <c r="M29" s="369"/>
    </row>
    <row r="30" spans="1:13" x14ac:dyDescent="0.2">
      <c r="A30" s="360">
        <v>18</v>
      </c>
      <c r="B30" s="366" t="s">
        <v>668</v>
      </c>
      <c r="C30" s="367">
        <v>2008</v>
      </c>
      <c r="D30" s="368">
        <v>40076</v>
      </c>
      <c r="E30" s="368">
        <v>15791</v>
      </c>
      <c r="F30" s="368">
        <v>24286</v>
      </c>
      <c r="G30" s="368">
        <v>13636</v>
      </c>
      <c r="H30" s="368">
        <v>5247</v>
      </c>
      <c r="I30" s="368">
        <v>3966</v>
      </c>
      <c r="J30" s="368">
        <v>1437</v>
      </c>
      <c r="K30" s="368">
        <v>82334</v>
      </c>
      <c r="L30" s="369">
        <v>2.0499999999999998</v>
      </c>
    </row>
    <row r="31" spans="1:13" x14ac:dyDescent="0.2">
      <c r="A31" s="360">
        <v>19</v>
      </c>
      <c r="B31" s="366" t="s">
        <v>668</v>
      </c>
      <c r="C31" s="367">
        <v>2009</v>
      </c>
      <c r="D31" s="368">
        <v>40188</v>
      </c>
      <c r="E31" s="368">
        <v>15995</v>
      </c>
      <c r="F31" s="368">
        <v>24193</v>
      </c>
      <c r="G31" s="368">
        <v>13741</v>
      </c>
      <c r="H31" s="368">
        <v>5139</v>
      </c>
      <c r="I31" s="368">
        <v>3887</v>
      </c>
      <c r="J31" s="368">
        <v>1427</v>
      </c>
      <c r="K31" s="368">
        <v>82049</v>
      </c>
      <c r="L31" s="369">
        <v>2.04</v>
      </c>
    </row>
    <row r="32" spans="1:13" x14ac:dyDescent="0.2">
      <c r="A32" s="360">
        <v>20</v>
      </c>
      <c r="B32" s="366" t="s">
        <v>668</v>
      </c>
      <c r="C32" s="367">
        <v>2010</v>
      </c>
      <c r="D32" s="368">
        <v>40301</v>
      </c>
      <c r="E32" s="368">
        <v>16195</v>
      </c>
      <c r="F32" s="368">
        <v>24106</v>
      </c>
      <c r="G32" s="368">
        <v>13793</v>
      </c>
      <c r="H32" s="368">
        <v>5089</v>
      </c>
      <c r="I32" s="368">
        <v>3846</v>
      </c>
      <c r="J32" s="368">
        <v>1378</v>
      </c>
      <c r="K32" s="368">
        <v>81779</v>
      </c>
      <c r="L32" s="369">
        <v>2.0299999999999998</v>
      </c>
    </row>
    <row r="33" spans="1:14" ht="3.95" customHeight="1" x14ac:dyDescent="0.2">
      <c r="B33" s="366"/>
      <c r="C33" s="366"/>
      <c r="D33" s="370"/>
      <c r="E33" s="368"/>
      <c r="F33" s="368"/>
      <c r="G33" s="368"/>
      <c r="H33" s="368"/>
      <c r="I33" s="368"/>
      <c r="J33" s="368"/>
      <c r="K33" s="368"/>
      <c r="L33" s="369"/>
    </row>
    <row r="34" spans="1:14" x14ac:dyDescent="0.2">
      <c r="A34" s="360">
        <v>21</v>
      </c>
      <c r="B34" s="366" t="s">
        <v>668</v>
      </c>
      <c r="C34" s="367">
        <v>2011</v>
      </c>
      <c r="D34" s="368">
        <v>39509</v>
      </c>
      <c r="E34" s="368">
        <v>15867</v>
      </c>
      <c r="F34" s="368">
        <v>23643</v>
      </c>
      <c r="G34" s="368">
        <v>13514</v>
      </c>
      <c r="H34" s="368">
        <v>5001</v>
      </c>
      <c r="I34" s="368">
        <v>3778</v>
      </c>
      <c r="J34" s="368">
        <v>1350</v>
      </c>
      <c r="K34" s="368">
        <v>80211</v>
      </c>
      <c r="L34" s="369">
        <v>2.0299999999999998</v>
      </c>
    </row>
    <row r="35" spans="1:14" x14ac:dyDescent="0.2">
      <c r="A35" s="360">
        <v>22</v>
      </c>
      <c r="B35" s="366" t="s">
        <v>668</v>
      </c>
      <c r="C35" s="367">
        <v>2012</v>
      </c>
      <c r="D35" s="368">
        <v>39707</v>
      </c>
      <c r="E35" s="368">
        <v>15979</v>
      </c>
      <c r="F35" s="368">
        <v>23727</v>
      </c>
      <c r="G35" s="368">
        <v>13665</v>
      </c>
      <c r="H35" s="368">
        <v>4992</v>
      </c>
      <c r="I35" s="368">
        <v>3739</v>
      </c>
      <c r="J35" s="368">
        <v>1332</v>
      </c>
      <c r="K35" s="368">
        <v>80366</v>
      </c>
      <c r="L35" s="369">
        <v>2.02</v>
      </c>
    </row>
    <row r="36" spans="1:14" x14ac:dyDescent="0.2">
      <c r="A36" s="360">
        <v>23</v>
      </c>
      <c r="B36" s="366" t="s">
        <v>668</v>
      </c>
      <c r="C36" s="367">
        <v>2013</v>
      </c>
      <c r="D36" s="368">
        <v>39933</v>
      </c>
      <c r="E36" s="368">
        <v>16176</v>
      </c>
      <c r="F36" s="368">
        <v>23757</v>
      </c>
      <c r="G36" s="368">
        <v>13748</v>
      </c>
      <c r="H36" s="368">
        <v>4989</v>
      </c>
      <c r="I36" s="368">
        <v>3688</v>
      </c>
      <c r="J36" s="368">
        <v>1332</v>
      </c>
      <c r="K36" s="368">
        <v>80508</v>
      </c>
      <c r="L36" s="369">
        <v>2.02</v>
      </c>
    </row>
    <row r="37" spans="1:14" x14ac:dyDescent="0.2">
      <c r="A37" s="360">
        <v>24</v>
      </c>
      <c r="B37" s="366" t="s">
        <v>668</v>
      </c>
      <c r="C37" s="367">
        <v>2014</v>
      </c>
      <c r="D37" s="368">
        <v>40223</v>
      </c>
      <c r="E37" s="368">
        <v>16412</v>
      </c>
      <c r="F37" s="368">
        <v>23811</v>
      </c>
      <c r="G37" s="368">
        <v>13837</v>
      </c>
      <c r="H37" s="368">
        <v>4968</v>
      </c>
      <c r="I37" s="368">
        <v>3672</v>
      </c>
      <c r="J37" s="368">
        <v>1333</v>
      </c>
      <c r="K37" s="368">
        <v>80802</v>
      </c>
      <c r="L37" s="369">
        <v>2.0099999999999998</v>
      </c>
    </row>
    <row r="38" spans="1:14" ht="12.75" x14ac:dyDescent="0.2">
      <c r="B38" s="371"/>
      <c r="C38" s="372"/>
      <c r="D38" s="685" t="s">
        <v>670</v>
      </c>
      <c r="E38" s="686"/>
      <c r="F38" s="686"/>
      <c r="G38" s="373"/>
      <c r="H38" s="373"/>
      <c r="I38" s="373"/>
      <c r="J38" s="373"/>
      <c r="K38" s="373"/>
      <c r="L38" s="373"/>
      <c r="M38" s="374"/>
      <c r="N38" s="374"/>
    </row>
    <row r="39" spans="1:14" x14ac:dyDescent="0.2">
      <c r="A39" s="360">
        <v>25</v>
      </c>
      <c r="B39" s="366" t="s">
        <v>665</v>
      </c>
      <c r="C39" s="367">
        <v>1991</v>
      </c>
      <c r="D39" s="368">
        <v>34576</v>
      </c>
      <c r="E39" s="368">
        <v>11378</v>
      </c>
      <c r="F39" s="368">
        <v>23198</v>
      </c>
      <c r="G39" s="368">
        <v>10720</v>
      </c>
      <c r="H39" s="368">
        <v>5984</v>
      </c>
      <c r="I39" s="368">
        <v>4722</v>
      </c>
      <c r="J39" s="368">
        <v>1772</v>
      </c>
      <c r="K39" s="368">
        <v>79012</v>
      </c>
      <c r="L39" s="369">
        <v>2.2799999999999998</v>
      </c>
    </row>
    <row r="40" spans="1:14" ht="12" customHeight="1" x14ac:dyDescent="0.2">
      <c r="A40" s="360">
        <v>26</v>
      </c>
      <c r="B40" s="366" t="s">
        <v>666</v>
      </c>
      <c r="C40" s="367">
        <v>1992</v>
      </c>
      <c r="D40" s="368">
        <v>35020</v>
      </c>
      <c r="E40" s="368">
        <v>11562</v>
      </c>
      <c r="F40" s="368">
        <v>23458</v>
      </c>
      <c r="G40" s="368">
        <v>11017</v>
      </c>
      <c r="H40" s="368">
        <v>5985</v>
      </c>
      <c r="I40" s="368">
        <v>4709</v>
      </c>
      <c r="J40" s="368">
        <v>1747</v>
      </c>
      <c r="K40" s="368">
        <v>79621</v>
      </c>
      <c r="L40" s="369">
        <v>2.27</v>
      </c>
    </row>
    <row r="41" spans="1:14" x14ac:dyDescent="0.2">
      <c r="A41" s="360">
        <v>27</v>
      </c>
      <c r="B41" s="366" t="s">
        <v>665</v>
      </c>
      <c r="C41" s="367">
        <v>1993</v>
      </c>
      <c r="D41" s="368">
        <v>35540</v>
      </c>
      <c r="E41" s="368">
        <v>11889</v>
      </c>
      <c r="F41" s="368">
        <v>23652</v>
      </c>
      <c r="G41" s="368">
        <v>11252</v>
      </c>
      <c r="H41" s="368">
        <v>5962</v>
      </c>
      <c r="I41" s="368">
        <v>4675</v>
      </c>
      <c r="J41" s="368">
        <v>1763</v>
      </c>
      <c r="K41" s="368">
        <v>80316</v>
      </c>
      <c r="L41" s="369">
        <v>2.2599999999999998</v>
      </c>
    </row>
    <row r="42" spans="1:14" x14ac:dyDescent="0.2">
      <c r="A42" s="360">
        <v>28</v>
      </c>
      <c r="B42" s="366" t="s">
        <v>665</v>
      </c>
      <c r="C42" s="367">
        <v>1994</v>
      </c>
      <c r="D42" s="368">
        <v>35953</v>
      </c>
      <c r="E42" s="368">
        <v>12221</v>
      </c>
      <c r="F42" s="368">
        <v>23732</v>
      </c>
      <c r="G42" s="368">
        <v>11468</v>
      </c>
      <c r="H42" s="368">
        <v>5870</v>
      </c>
      <c r="I42" s="368">
        <v>4649</v>
      </c>
      <c r="J42" s="368">
        <v>1745</v>
      </c>
      <c r="K42" s="368">
        <v>80581</v>
      </c>
      <c r="L42" s="369">
        <v>2.2400000000000002</v>
      </c>
    </row>
    <row r="43" spans="1:14" x14ac:dyDescent="0.2">
      <c r="A43" s="360">
        <v>29</v>
      </c>
      <c r="B43" s="366" t="s">
        <v>665</v>
      </c>
      <c r="C43" s="367">
        <v>1995</v>
      </c>
      <c r="D43" s="368">
        <v>36228</v>
      </c>
      <c r="E43" s="368">
        <v>12386</v>
      </c>
      <c r="F43" s="368">
        <v>23842</v>
      </c>
      <c r="G43" s="368">
        <v>11708</v>
      </c>
      <c r="H43" s="368">
        <v>5818</v>
      </c>
      <c r="I43" s="368">
        <v>4578</v>
      </c>
      <c r="J43" s="368">
        <v>1739</v>
      </c>
      <c r="K43" s="368">
        <v>80784</v>
      </c>
      <c r="L43" s="369">
        <v>2.2200000000000002</v>
      </c>
    </row>
    <row r="44" spans="1:14" x14ac:dyDescent="0.2">
      <c r="A44" s="360">
        <v>30</v>
      </c>
      <c r="B44" s="366" t="s">
        <v>665</v>
      </c>
      <c r="C44" s="367">
        <v>1996</v>
      </c>
      <c r="D44" s="368">
        <v>36601</v>
      </c>
      <c r="E44" s="368">
        <v>12687</v>
      </c>
      <c r="F44" s="368">
        <v>23914</v>
      </c>
      <c r="G44" s="368">
        <v>11911</v>
      </c>
      <c r="H44" s="368">
        <v>5746</v>
      </c>
      <c r="I44" s="368">
        <v>4538</v>
      </c>
      <c r="J44" s="368">
        <v>1719</v>
      </c>
      <c r="K44" s="368">
        <v>81004</v>
      </c>
      <c r="L44" s="369">
        <v>2.21</v>
      </c>
    </row>
    <row r="45" spans="1:14" x14ac:dyDescent="0.2">
      <c r="A45" s="360">
        <v>31</v>
      </c>
      <c r="B45" s="366" t="s">
        <v>665</v>
      </c>
      <c r="C45" s="367">
        <v>1997</v>
      </c>
      <c r="D45" s="368">
        <v>36787</v>
      </c>
      <c r="E45" s="368">
        <v>12761</v>
      </c>
      <c r="F45" s="368">
        <v>24026</v>
      </c>
      <c r="G45" s="368">
        <v>12094</v>
      </c>
      <c r="H45" s="368">
        <v>5701</v>
      </c>
      <c r="I45" s="368">
        <v>4521</v>
      </c>
      <c r="J45" s="368">
        <v>1710</v>
      </c>
      <c r="K45" s="368">
        <v>81213</v>
      </c>
      <c r="L45" s="369">
        <v>2.21</v>
      </c>
    </row>
    <row r="46" spans="1:14" x14ac:dyDescent="0.2">
      <c r="A46" s="360">
        <v>32</v>
      </c>
      <c r="B46" s="366" t="s">
        <v>665</v>
      </c>
      <c r="C46" s="367">
        <v>1998</v>
      </c>
      <c r="D46" s="368">
        <v>36867</v>
      </c>
      <c r="E46" s="368">
        <v>12797</v>
      </c>
      <c r="F46" s="368">
        <v>24070</v>
      </c>
      <c r="G46" s="368">
        <v>12267</v>
      </c>
      <c r="H46" s="368">
        <v>5618</v>
      </c>
      <c r="I46" s="368">
        <v>4513</v>
      </c>
      <c r="J46" s="368">
        <v>1672</v>
      </c>
      <c r="K46" s="368">
        <v>81108</v>
      </c>
      <c r="L46" s="369">
        <v>2.2000000000000002</v>
      </c>
    </row>
    <row r="47" spans="1:14" x14ac:dyDescent="0.2">
      <c r="A47" s="360">
        <v>33</v>
      </c>
      <c r="B47" s="366" t="s">
        <v>665</v>
      </c>
      <c r="C47" s="367">
        <v>1999</v>
      </c>
      <c r="D47" s="368">
        <v>37096</v>
      </c>
      <c r="E47" s="368">
        <v>12956</v>
      </c>
      <c r="F47" s="368">
        <v>24140</v>
      </c>
      <c r="G47" s="368">
        <v>12425</v>
      </c>
      <c r="H47" s="368">
        <v>5621</v>
      </c>
      <c r="I47" s="368">
        <v>4432</v>
      </c>
      <c r="J47" s="368">
        <v>1661</v>
      </c>
      <c r="K47" s="368">
        <v>81204</v>
      </c>
      <c r="L47" s="369">
        <v>2.19</v>
      </c>
    </row>
    <row r="48" spans="1:14" x14ac:dyDescent="0.2">
      <c r="A48" s="360">
        <v>34</v>
      </c>
      <c r="B48" s="366" t="s">
        <v>666</v>
      </c>
      <c r="C48" s="367">
        <v>2000</v>
      </c>
      <c r="D48" s="368">
        <v>37393</v>
      </c>
      <c r="E48" s="368">
        <v>13204</v>
      </c>
      <c r="F48" s="368">
        <v>24189</v>
      </c>
      <c r="G48" s="368">
        <v>12577</v>
      </c>
      <c r="H48" s="368">
        <v>5572</v>
      </c>
      <c r="I48" s="368">
        <v>4379</v>
      </c>
      <c r="J48" s="368">
        <v>1660</v>
      </c>
      <c r="K48" s="368">
        <v>81366</v>
      </c>
      <c r="L48" s="369">
        <v>2.1800000000000002</v>
      </c>
    </row>
    <row r="49" spans="1:14" x14ac:dyDescent="0.2">
      <c r="A49" s="360">
        <v>35</v>
      </c>
      <c r="B49" s="366" t="s">
        <v>665</v>
      </c>
      <c r="C49" s="367">
        <v>2001</v>
      </c>
      <c r="D49" s="368">
        <v>37711</v>
      </c>
      <c r="E49" s="368">
        <v>13505</v>
      </c>
      <c r="F49" s="368">
        <v>24206</v>
      </c>
      <c r="G49" s="368">
        <v>12756</v>
      </c>
      <c r="H49" s="368">
        <v>5475</v>
      </c>
      <c r="I49" s="368">
        <v>4333</v>
      </c>
      <c r="J49" s="368">
        <v>1642</v>
      </c>
      <c r="K49" s="368">
        <v>81465</v>
      </c>
      <c r="L49" s="369">
        <v>2.16</v>
      </c>
    </row>
    <row r="50" spans="1:14" x14ac:dyDescent="0.2">
      <c r="A50" s="360">
        <v>36</v>
      </c>
      <c r="B50" s="366" t="s">
        <v>665</v>
      </c>
      <c r="C50" s="367">
        <v>2002</v>
      </c>
      <c r="D50" s="368">
        <v>37957</v>
      </c>
      <c r="E50" s="368">
        <v>13658</v>
      </c>
      <c r="F50" s="368">
        <v>24299</v>
      </c>
      <c r="G50" s="368">
        <v>12907</v>
      </c>
      <c r="H50" s="368">
        <v>5461</v>
      </c>
      <c r="I50" s="368">
        <v>4304</v>
      </c>
      <c r="J50" s="368">
        <v>1628</v>
      </c>
      <c r="K50" s="368">
        <v>81689</v>
      </c>
      <c r="L50" s="369">
        <v>2.15</v>
      </c>
    </row>
    <row r="51" spans="1:14" x14ac:dyDescent="0.2">
      <c r="A51" s="360">
        <v>37</v>
      </c>
      <c r="B51" s="366" t="s">
        <v>666</v>
      </c>
      <c r="C51" s="367">
        <v>2003</v>
      </c>
      <c r="D51" s="368">
        <v>38164</v>
      </c>
      <c r="E51" s="368">
        <v>13848</v>
      </c>
      <c r="F51" s="368">
        <v>24315</v>
      </c>
      <c r="G51" s="368">
        <v>13014</v>
      </c>
      <c r="H51" s="368">
        <v>5434</v>
      </c>
      <c r="I51" s="368">
        <v>4255</v>
      </c>
      <c r="J51" s="368">
        <v>1613</v>
      </c>
      <c r="K51" s="368">
        <v>81734</v>
      </c>
      <c r="L51" s="369">
        <v>2.14</v>
      </c>
    </row>
    <row r="52" spans="1:14" x14ac:dyDescent="0.2">
      <c r="A52" s="360">
        <v>38</v>
      </c>
      <c r="B52" s="366" t="s">
        <v>667</v>
      </c>
      <c r="C52" s="367">
        <v>2004</v>
      </c>
      <c r="D52" s="368">
        <v>38358</v>
      </c>
      <c r="E52" s="368">
        <v>13996</v>
      </c>
      <c r="F52" s="368">
        <v>24362</v>
      </c>
      <c r="G52" s="368">
        <v>13184</v>
      </c>
      <c r="H52" s="368">
        <v>5386</v>
      </c>
      <c r="I52" s="368">
        <v>4207</v>
      </c>
      <c r="J52" s="368">
        <v>1585</v>
      </c>
      <c r="K52" s="368">
        <v>81704</v>
      </c>
      <c r="L52" s="369">
        <v>2.13</v>
      </c>
    </row>
    <row r="53" spans="1:14" ht="13.5" x14ac:dyDescent="0.2">
      <c r="A53" s="360">
        <v>39</v>
      </c>
      <c r="B53" s="366" t="s">
        <v>668</v>
      </c>
      <c r="C53" s="367" t="s">
        <v>669</v>
      </c>
      <c r="D53" s="368">
        <v>38477</v>
      </c>
      <c r="E53" s="368">
        <v>14174</v>
      </c>
      <c r="F53" s="368">
        <v>24302</v>
      </c>
      <c r="G53" s="368">
        <v>13130</v>
      </c>
      <c r="H53" s="368">
        <v>5451</v>
      </c>
      <c r="I53" s="368">
        <v>4199</v>
      </c>
      <c r="J53" s="368">
        <v>1522</v>
      </c>
      <c r="K53" s="368">
        <v>81726</v>
      </c>
      <c r="L53" s="369">
        <v>2.12</v>
      </c>
    </row>
    <row r="54" spans="1:14" x14ac:dyDescent="0.2">
      <c r="A54" s="360">
        <v>40</v>
      </c>
      <c r="B54" s="366" t="s">
        <v>668</v>
      </c>
      <c r="C54" s="367">
        <v>2006</v>
      </c>
      <c r="D54" s="368">
        <v>39072</v>
      </c>
      <c r="E54" s="368">
        <v>14926</v>
      </c>
      <c r="F54" s="368">
        <v>24146</v>
      </c>
      <c r="G54" s="368">
        <v>13246</v>
      </c>
      <c r="H54" s="368">
        <v>5330</v>
      </c>
      <c r="I54" s="368">
        <v>4095</v>
      </c>
      <c r="J54" s="368">
        <v>1475</v>
      </c>
      <c r="K54" s="368">
        <v>81685</v>
      </c>
      <c r="L54" s="369">
        <v>2.09</v>
      </c>
    </row>
    <row r="55" spans="1:14" x14ac:dyDescent="0.2">
      <c r="A55" s="360">
        <v>41</v>
      </c>
      <c r="B55" s="366" t="s">
        <v>668</v>
      </c>
      <c r="C55" s="367">
        <v>2007</v>
      </c>
      <c r="D55" s="368">
        <v>39110</v>
      </c>
      <c r="E55" s="368">
        <v>14930</v>
      </c>
      <c r="F55" s="368">
        <v>24180</v>
      </c>
      <c r="G55" s="368">
        <v>13377</v>
      </c>
      <c r="H55" s="368">
        <v>5288</v>
      </c>
      <c r="I55" s="368">
        <v>4068</v>
      </c>
      <c r="J55" s="368">
        <v>1446</v>
      </c>
      <c r="K55" s="368">
        <v>81548</v>
      </c>
      <c r="L55" s="369">
        <v>2.09</v>
      </c>
    </row>
    <row r="56" spans="1:14" x14ac:dyDescent="0.2">
      <c r="A56" s="360">
        <v>42</v>
      </c>
      <c r="B56" s="366" t="s">
        <v>668</v>
      </c>
      <c r="C56" s="367">
        <v>2008</v>
      </c>
      <c r="D56" s="368">
        <v>39437</v>
      </c>
      <c r="E56" s="368">
        <v>15320</v>
      </c>
      <c r="F56" s="368">
        <v>24117</v>
      </c>
      <c r="G56" s="368">
        <v>13508</v>
      </c>
      <c r="H56" s="368">
        <v>5223</v>
      </c>
      <c r="I56" s="368">
        <v>3953</v>
      </c>
      <c r="J56" s="368">
        <v>1433</v>
      </c>
      <c r="K56" s="368">
        <v>81464</v>
      </c>
      <c r="L56" s="369">
        <v>2.0699999999999998</v>
      </c>
    </row>
    <row r="57" spans="1:14" x14ac:dyDescent="0.2">
      <c r="A57" s="360">
        <v>43</v>
      </c>
      <c r="B57" s="366" t="s">
        <v>668</v>
      </c>
      <c r="C57" s="367">
        <v>2009</v>
      </c>
      <c r="D57" s="368">
        <v>39535</v>
      </c>
      <c r="E57" s="368">
        <v>15504</v>
      </c>
      <c r="F57" s="368">
        <v>24030</v>
      </c>
      <c r="G57" s="368">
        <v>13614</v>
      </c>
      <c r="H57" s="368">
        <v>5118</v>
      </c>
      <c r="I57" s="368">
        <v>3876</v>
      </c>
      <c r="J57" s="368">
        <v>1423</v>
      </c>
      <c r="K57" s="368">
        <v>81177</v>
      </c>
      <c r="L57" s="369">
        <v>2.0499999999999998</v>
      </c>
    </row>
    <row r="58" spans="1:14" x14ac:dyDescent="0.2">
      <c r="A58" s="360">
        <v>44</v>
      </c>
      <c r="B58" s="366" t="s">
        <v>668</v>
      </c>
      <c r="C58" s="367">
        <v>2010</v>
      </c>
      <c r="D58" s="368">
        <v>39676</v>
      </c>
      <c r="E58" s="368">
        <v>15718</v>
      </c>
      <c r="F58" s="368">
        <v>23958</v>
      </c>
      <c r="G58" s="368">
        <v>13678</v>
      </c>
      <c r="H58" s="368">
        <v>5070</v>
      </c>
      <c r="I58" s="368">
        <v>3836</v>
      </c>
      <c r="J58" s="368">
        <v>1375</v>
      </c>
      <c r="K58" s="368">
        <v>80955</v>
      </c>
      <c r="L58" s="369">
        <v>2.04</v>
      </c>
    </row>
    <row r="59" spans="1:14" ht="3.95" customHeight="1" x14ac:dyDescent="0.2">
      <c r="A59" s="360">
        <v>45</v>
      </c>
      <c r="B59" s="366"/>
      <c r="C59" s="366"/>
      <c r="D59" s="370"/>
      <c r="E59" s="368"/>
      <c r="F59" s="368"/>
      <c r="G59" s="368"/>
      <c r="H59" s="368"/>
      <c r="I59" s="368"/>
      <c r="J59" s="368"/>
      <c r="K59" s="368"/>
      <c r="L59" s="369"/>
    </row>
    <row r="60" spans="1:14" x14ac:dyDescent="0.2">
      <c r="A60" s="360">
        <v>45</v>
      </c>
      <c r="B60" s="366" t="s">
        <v>668</v>
      </c>
      <c r="C60" s="367">
        <v>2011</v>
      </c>
      <c r="D60" s="368">
        <v>38923</v>
      </c>
      <c r="E60" s="368">
        <v>15428</v>
      </c>
      <c r="F60" s="368">
        <v>23495</v>
      </c>
      <c r="G60" s="368">
        <v>13401</v>
      </c>
      <c r="H60" s="368">
        <v>4980</v>
      </c>
      <c r="I60" s="368">
        <v>3766</v>
      </c>
      <c r="J60" s="368">
        <v>1347</v>
      </c>
      <c r="K60" s="368">
        <v>79422</v>
      </c>
      <c r="L60" s="369">
        <v>2.04</v>
      </c>
    </row>
    <row r="61" spans="1:14" ht="12" customHeight="1" x14ac:dyDescent="0.2">
      <c r="A61" s="360">
        <v>46</v>
      </c>
      <c r="B61" s="366" t="s">
        <v>668</v>
      </c>
      <c r="C61" s="367">
        <v>2012</v>
      </c>
      <c r="D61" s="368">
        <v>39126</v>
      </c>
      <c r="E61" s="368">
        <v>15546</v>
      </c>
      <c r="F61" s="368">
        <v>23581</v>
      </c>
      <c r="G61" s="368">
        <v>13555</v>
      </c>
      <c r="H61" s="368">
        <v>4970</v>
      </c>
      <c r="I61" s="368">
        <v>3727</v>
      </c>
      <c r="J61" s="368">
        <v>1329</v>
      </c>
      <c r="K61" s="368">
        <v>79585</v>
      </c>
      <c r="L61" s="369">
        <v>2.0299999999999998</v>
      </c>
    </row>
    <row r="62" spans="1:14" ht="12" customHeight="1" x14ac:dyDescent="0.2">
      <c r="A62" s="360">
        <v>47</v>
      </c>
      <c r="B62" s="366" t="s">
        <v>668</v>
      </c>
      <c r="C62" s="367">
        <v>2013</v>
      </c>
      <c r="D62" s="368">
        <v>39377</v>
      </c>
      <c r="E62" s="368">
        <v>15757</v>
      </c>
      <c r="F62" s="368">
        <v>23620</v>
      </c>
      <c r="G62" s="368">
        <v>13642</v>
      </c>
      <c r="H62" s="368">
        <v>4972</v>
      </c>
      <c r="I62" s="368">
        <v>3678</v>
      </c>
      <c r="J62" s="368">
        <v>1328</v>
      </c>
      <c r="K62" s="368">
        <v>79766</v>
      </c>
      <c r="L62" s="369">
        <v>2.0299999999999998</v>
      </c>
    </row>
    <row r="63" spans="1:14" ht="12" customHeight="1" x14ac:dyDescent="0.2">
      <c r="A63" s="360">
        <v>48</v>
      </c>
      <c r="B63" s="366" t="s">
        <v>668</v>
      </c>
      <c r="C63" s="367">
        <v>2014</v>
      </c>
      <c r="D63" s="368">
        <v>39672</v>
      </c>
      <c r="E63" s="368">
        <v>15997</v>
      </c>
      <c r="F63" s="368">
        <v>23675</v>
      </c>
      <c r="G63" s="368">
        <v>13732</v>
      </c>
      <c r="H63" s="368">
        <v>4950</v>
      </c>
      <c r="I63" s="368">
        <v>3664</v>
      </c>
      <c r="J63" s="368">
        <v>1330</v>
      </c>
      <c r="K63" s="368">
        <v>80068</v>
      </c>
      <c r="L63" s="369">
        <v>2.02</v>
      </c>
    </row>
    <row r="64" spans="1:14" ht="12.75" x14ac:dyDescent="0.2">
      <c r="B64" s="371"/>
      <c r="C64" s="372"/>
      <c r="D64" s="685" t="s">
        <v>638</v>
      </c>
      <c r="E64" s="686"/>
      <c r="F64" s="686"/>
      <c r="G64" s="686"/>
      <c r="H64" s="373"/>
      <c r="I64" s="373"/>
      <c r="J64" s="373"/>
      <c r="K64" s="373"/>
      <c r="L64" s="373"/>
      <c r="M64" s="364"/>
      <c r="N64" s="364"/>
    </row>
    <row r="65" spans="1:14" x14ac:dyDescent="0.2">
      <c r="B65" s="371"/>
      <c r="C65" s="372"/>
      <c r="D65" s="373" t="s">
        <v>664</v>
      </c>
      <c r="E65" s="375"/>
      <c r="F65" s="375"/>
      <c r="G65" s="375"/>
      <c r="H65" s="375"/>
      <c r="I65" s="375"/>
      <c r="J65" s="375"/>
      <c r="K65" s="376"/>
      <c r="L65" s="376"/>
      <c r="M65" s="364"/>
      <c r="N65" s="364"/>
    </row>
    <row r="66" spans="1:14" x14ac:dyDescent="0.2">
      <c r="A66" s="360">
        <v>49</v>
      </c>
      <c r="B66" s="366" t="s">
        <v>665</v>
      </c>
      <c r="C66" s="367">
        <v>1991</v>
      </c>
      <c r="D66" s="370">
        <v>27423</v>
      </c>
      <c r="E66" s="368">
        <v>9446</v>
      </c>
      <c r="F66" s="368">
        <v>17977</v>
      </c>
      <c r="G66" s="368">
        <v>8391</v>
      </c>
      <c r="H66" s="368">
        <v>4549</v>
      </c>
      <c r="I66" s="368">
        <v>3559</v>
      </c>
      <c r="J66" s="368">
        <v>1478</v>
      </c>
      <c r="K66" s="368">
        <v>62082</v>
      </c>
      <c r="L66" s="369">
        <v>2.2599999999999998</v>
      </c>
    </row>
    <row r="67" spans="1:14" x14ac:dyDescent="0.2">
      <c r="A67" s="360">
        <v>50</v>
      </c>
      <c r="B67" s="366" t="s">
        <v>666</v>
      </c>
      <c r="C67" s="367">
        <v>1992</v>
      </c>
      <c r="D67" s="368">
        <v>27872</v>
      </c>
      <c r="E67" s="368">
        <v>9588</v>
      </c>
      <c r="F67" s="368">
        <v>18284</v>
      </c>
      <c r="G67" s="368">
        <v>8655</v>
      </c>
      <c r="H67" s="368">
        <v>4586</v>
      </c>
      <c r="I67" s="368">
        <v>3579</v>
      </c>
      <c r="J67" s="368">
        <v>1463</v>
      </c>
      <c r="K67" s="368">
        <v>62844</v>
      </c>
      <c r="L67" s="369">
        <v>2.25</v>
      </c>
    </row>
    <row r="68" spans="1:14" x14ac:dyDescent="0.2">
      <c r="A68" s="360">
        <v>51</v>
      </c>
      <c r="B68" s="366" t="s">
        <v>665</v>
      </c>
      <c r="C68" s="367">
        <v>1993</v>
      </c>
      <c r="D68" s="368">
        <v>28326</v>
      </c>
      <c r="E68" s="368">
        <v>9828</v>
      </c>
      <c r="F68" s="368">
        <v>18498</v>
      </c>
      <c r="G68" s="368">
        <v>8856</v>
      </c>
      <c r="H68" s="368">
        <v>4574</v>
      </c>
      <c r="I68" s="368">
        <v>3575</v>
      </c>
      <c r="J68" s="368">
        <v>1493</v>
      </c>
      <c r="K68" s="368">
        <v>63588</v>
      </c>
      <c r="L68" s="369">
        <v>2.2400000000000002</v>
      </c>
    </row>
    <row r="69" spans="1:14" x14ac:dyDescent="0.2">
      <c r="A69" s="360">
        <v>52</v>
      </c>
      <c r="B69" s="366" t="s">
        <v>665</v>
      </c>
      <c r="C69" s="367">
        <v>1994</v>
      </c>
      <c r="D69" s="368">
        <v>28723</v>
      </c>
      <c r="E69" s="368">
        <v>10115</v>
      </c>
      <c r="F69" s="368">
        <v>18608</v>
      </c>
      <c r="G69" s="368">
        <v>9060</v>
      </c>
      <c r="H69" s="368">
        <v>4488</v>
      </c>
      <c r="I69" s="368">
        <v>3571</v>
      </c>
      <c r="J69" s="368">
        <v>1489</v>
      </c>
      <c r="K69" s="368">
        <v>63971</v>
      </c>
      <c r="L69" s="369">
        <v>2.23</v>
      </c>
    </row>
    <row r="70" spans="1:14" x14ac:dyDescent="0.2">
      <c r="A70" s="360">
        <v>53</v>
      </c>
      <c r="B70" s="366" t="s">
        <v>665</v>
      </c>
      <c r="C70" s="367">
        <v>1995</v>
      </c>
      <c r="D70" s="368">
        <v>28964</v>
      </c>
      <c r="E70" s="368">
        <v>10246</v>
      </c>
      <c r="F70" s="368">
        <v>18718</v>
      </c>
      <c r="G70" s="368">
        <v>9261</v>
      </c>
      <c r="H70" s="368">
        <v>4437</v>
      </c>
      <c r="I70" s="368">
        <v>3536</v>
      </c>
      <c r="J70" s="368">
        <v>1484</v>
      </c>
      <c r="K70" s="368">
        <v>64198</v>
      </c>
      <c r="L70" s="369">
        <v>2.2200000000000002</v>
      </c>
    </row>
    <row r="71" spans="1:14" x14ac:dyDescent="0.2">
      <c r="A71" s="360">
        <v>54</v>
      </c>
      <c r="B71" s="366" t="s">
        <v>665</v>
      </c>
      <c r="C71" s="367">
        <v>1996</v>
      </c>
      <c r="D71" s="368">
        <v>29287</v>
      </c>
      <c r="E71" s="368">
        <v>10514</v>
      </c>
      <c r="F71" s="368">
        <v>18774</v>
      </c>
      <c r="G71" s="368">
        <v>9398</v>
      </c>
      <c r="H71" s="368">
        <v>4371</v>
      </c>
      <c r="I71" s="368">
        <v>3537</v>
      </c>
      <c r="J71" s="368">
        <v>1467</v>
      </c>
      <c r="K71" s="368">
        <v>64473</v>
      </c>
      <c r="L71" s="369">
        <v>2.2000000000000002</v>
      </c>
    </row>
    <row r="72" spans="1:14" x14ac:dyDescent="0.2">
      <c r="A72" s="360">
        <v>55</v>
      </c>
      <c r="B72" s="366" t="s">
        <v>665</v>
      </c>
      <c r="C72" s="367">
        <v>1997</v>
      </c>
      <c r="D72" s="368">
        <v>29451</v>
      </c>
      <c r="E72" s="368">
        <v>10563</v>
      </c>
      <c r="F72" s="368">
        <v>18888</v>
      </c>
      <c r="G72" s="368">
        <v>9542</v>
      </c>
      <c r="H72" s="368">
        <v>4341</v>
      </c>
      <c r="I72" s="368">
        <v>3547</v>
      </c>
      <c r="J72" s="368">
        <v>1458</v>
      </c>
      <c r="K72" s="368">
        <v>64708</v>
      </c>
      <c r="L72" s="369">
        <v>2.2000000000000002</v>
      </c>
    </row>
    <row r="73" spans="1:14" x14ac:dyDescent="0.2">
      <c r="A73" s="360">
        <v>56</v>
      </c>
      <c r="B73" s="366" t="s">
        <v>665</v>
      </c>
      <c r="C73" s="367">
        <v>1998</v>
      </c>
      <c r="D73" s="368">
        <v>29495</v>
      </c>
      <c r="E73" s="368">
        <v>10538</v>
      </c>
      <c r="F73" s="368">
        <v>18957</v>
      </c>
      <c r="G73" s="368">
        <v>9676</v>
      </c>
      <c r="H73" s="368">
        <v>4283</v>
      </c>
      <c r="I73" s="368">
        <v>3570</v>
      </c>
      <c r="J73" s="368">
        <v>1428</v>
      </c>
      <c r="K73" s="368">
        <v>64703</v>
      </c>
      <c r="L73" s="369">
        <v>2.19</v>
      </c>
    </row>
    <row r="74" spans="1:14" x14ac:dyDescent="0.2">
      <c r="A74" s="360">
        <v>57</v>
      </c>
      <c r="B74" s="366" t="s">
        <v>665</v>
      </c>
      <c r="C74" s="367">
        <v>1999</v>
      </c>
      <c r="D74" s="368">
        <v>29679</v>
      </c>
      <c r="E74" s="368">
        <v>10631</v>
      </c>
      <c r="F74" s="368">
        <v>19048</v>
      </c>
      <c r="G74" s="368">
        <v>9806</v>
      </c>
      <c r="H74" s="368">
        <v>4284</v>
      </c>
      <c r="I74" s="368">
        <v>3530</v>
      </c>
      <c r="J74" s="368">
        <v>1427</v>
      </c>
      <c r="K74" s="368">
        <v>64887</v>
      </c>
      <c r="L74" s="369">
        <v>2.19</v>
      </c>
    </row>
    <row r="75" spans="1:14" x14ac:dyDescent="0.2">
      <c r="A75" s="360">
        <v>58</v>
      </c>
      <c r="B75" s="366" t="s">
        <v>666</v>
      </c>
      <c r="C75" s="367">
        <v>2000</v>
      </c>
      <c r="D75" s="368">
        <v>29904</v>
      </c>
      <c r="E75" s="368">
        <v>10781</v>
      </c>
      <c r="F75" s="368">
        <v>19123</v>
      </c>
      <c r="G75" s="368">
        <v>9912</v>
      </c>
      <c r="H75" s="368">
        <v>4259</v>
      </c>
      <c r="I75" s="368">
        <v>3513</v>
      </c>
      <c r="J75" s="368">
        <v>1440</v>
      </c>
      <c r="K75" s="368">
        <v>65156</v>
      </c>
      <c r="L75" s="369">
        <v>2.1800000000000002</v>
      </c>
    </row>
    <row r="76" spans="1:14" x14ac:dyDescent="0.2">
      <c r="A76" s="360">
        <v>59</v>
      </c>
      <c r="B76" s="366" t="s">
        <v>665</v>
      </c>
      <c r="C76" s="367">
        <v>2001</v>
      </c>
      <c r="D76" s="368">
        <v>30145</v>
      </c>
      <c r="E76" s="368">
        <v>10947</v>
      </c>
      <c r="F76" s="368">
        <v>19198</v>
      </c>
      <c r="G76" s="368">
        <v>10073</v>
      </c>
      <c r="H76" s="368">
        <v>4182</v>
      </c>
      <c r="I76" s="368">
        <v>3509</v>
      </c>
      <c r="J76" s="368">
        <v>1433</v>
      </c>
      <c r="K76" s="368">
        <v>65358</v>
      </c>
      <c r="L76" s="369">
        <v>2.17</v>
      </c>
    </row>
    <row r="77" spans="1:14" x14ac:dyDescent="0.2">
      <c r="A77" s="360">
        <v>60</v>
      </c>
      <c r="B77" s="366" t="s">
        <v>665</v>
      </c>
      <c r="C77" s="367">
        <v>2002</v>
      </c>
      <c r="D77" s="368">
        <v>30395</v>
      </c>
      <c r="E77" s="368">
        <v>11092</v>
      </c>
      <c r="F77" s="368">
        <v>19303</v>
      </c>
      <c r="G77" s="368">
        <v>10188</v>
      </c>
      <c r="H77" s="368">
        <v>4177</v>
      </c>
      <c r="I77" s="368">
        <v>3514</v>
      </c>
      <c r="J77" s="368">
        <v>1424</v>
      </c>
      <c r="K77" s="368">
        <v>65695</v>
      </c>
      <c r="L77" s="369">
        <v>2.16</v>
      </c>
    </row>
    <row r="78" spans="1:14" x14ac:dyDescent="0.2">
      <c r="A78" s="360">
        <v>61</v>
      </c>
      <c r="B78" s="366" t="s">
        <v>666</v>
      </c>
      <c r="C78" s="367">
        <v>2003</v>
      </c>
      <c r="D78" s="368">
        <v>30572</v>
      </c>
      <c r="E78" s="368">
        <v>11208</v>
      </c>
      <c r="F78" s="368">
        <v>19364</v>
      </c>
      <c r="G78" s="368">
        <v>10274</v>
      </c>
      <c r="H78" s="368">
        <v>4165</v>
      </c>
      <c r="I78" s="368">
        <v>3504</v>
      </c>
      <c r="J78" s="368">
        <v>1421</v>
      </c>
      <c r="K78" s="368">
        <v>65877</v>
      </c>
      <c r="L78" s="369">
        <v>2.15</v>
      </c>
    </row>
    <row r="79" spans="1:14" x14ac:dyDescent="0.2">
      <c r="A79" s="360">
        <v>62</v>
      </c>
      <c r="B79" s="366" t="s">
        <v>667</v>
      </c>
      <c r="C79" s="367">
        <v>2004</v>
      </c>
      <c r="D79" s="368">
        <v>30723</v>
      </c>
      <c r="E79" s="368">
        <v>11314</v>
      </c>
      <c r="F79" s="368">
        <v>19409</v>
      </c>
      <c r="G79" s="368">
        <v>10389</v>
      </c>
      <c r="H79" s="368">
        <v>4134</v>
      </c>
      <c r="I79" s="368">
        <v>3486</v>
      </c>
      <c r="J79" s="368">
        <v>1400</v>
      </c>
      <c r="K79" s="368">
        <v>65933</v>
      </c>
      <c r="L79" s="369">
        <v>2.15</v>
      </c>
    </row>
    <row r="80" spans="1:14" ht="13.5" x14ac:dyDescent="0.2">
      <c r="A80" s="360">
        <v>63</v>
      </c>
      <c r="B80" s="366" t="s">
        <v>668</v>
      </c>
      <c r="C80" s="367" t="s">
        <v>669</v>
      </c>
      <c r="D80" s="368">
        <v>30732</v>
      </c>
      <c r="E80" s="368">
        <v>11323</v>
      </c>
      <c r="F80" s="368">
        <v>19410</v>
      </c>
      <c r="G80" s="368">
        <v>10332</v>
      </c>
      <c r="H80" s="368">
        <v>4207</v>
      </c>
      <c r="I80" s="368">
        <v>3517</v>
      </c>
      <c r="J80" s="368">
        <v>1353</v>
      </c>
      <c r="K80" s="368">
        <v>65917</v>
      </c>
      <c r="L80" s="369">
        <v>2.14</v>
      </c>
    </row>
    <row r="81" spans="1:12" x14ac:dyDescent="0.2">
      <c r="A81" s="360">
        <v>64</v>
      </c>
      <c r="B81" s="366" t="s">
        <v>668</v>
      </c>
      <c r="C81" s="367">
        <v>2006</v>
      </c>
      <c r="D81" s="368">
        <v>31201</v>
      </c>
      <c r="E81" s="368">
        <v>11895</v>
      </c>
      <c r="F81" s="368">
        <v>19306</v>
      </c>
      <c r="G81" s="368">
        <v>10402</v>
      </c>
      <c r="H81" s="368">
        <v>4133</v>
      </c>
      <c r="I81" s="368">
        <v>3460</v>
      </c>
      <c r="J81" s="368">
        <v>1311</v>
      </c>
      <c r="K81" s="368">
        <v>65963</v>
      </c>
      <c r="L81" s="369">
        <v>2.11</v>
      </c>
    </row>
    <row r="82" spans="1:12" x14ac:dyDescent="0.2">
      <c r="A82" s="360">
        <v>65</v>
      </c>
      <c r="B82" s="366" t="s">
        <v>668</v>
      </c>
      <c r="C82" s="367">
        <v>2007</v>
      </c>
      <c r="D82" s="368">
        <v>31130</v>
      </c>
      <c r="E82" s="368">
        <v>11789</v>
      </c>
      <c r="F82" s="368">
        <v>19341</v>
      </c>
      <c r="G82" s="368">
        <v>10485</v>
      </c>
      <c r="H82" s="368">
        <v>4113</v>
      </c>
      <c r="I82" s="368">
        <v>3454</v>
      </c>
      <c r="J82" s="368">
        <v>1289</v>
      </c>
      <c r="K82" s="368">
        <v>65798</v>
      </c>
      <c r="L82" s="369">
        <v>2.11</v>
      </c>
    </row>
    <row r="83" spans="1:12" x14ac:dyDescent="0.2">
      <c r="A83" s="360">
        <v>66</v>
      </c>
      <c r="B83" s="366" t="s">
        <v>668</v>
      </c>
      <c r="C83" s="367">
        <v>2008</v>
      </c>
      <c r="D83" s="368">
        <v>31454</v>
      </c>
      <c r="E83" s="368">
        <v>12143</v>
      </c>
      <c r="F83" s="368">
        <v>19310</v>
      </c>
      <c r="G83" s="368">
        <v>10597</v>
      </c>
      <c r="H83" s="368">
        <v>4064</v>
      </c>
      <c r="I83" s="368">
        <v>3366</v>
      </c>
      <c r="J83" s="368">
        <v>1283</v>
      </c>
      <c r="K83" s="368">
        <v>65841</v>
      </c>
      <c r="L83" s="369">
        <v>2.09</v>
      </c>
    </row>
    <row r="84" spans="1:12" x14ac:dyDescent="0.2">
      <c r="A84" s="360">
        <v>67</v>
      </c>
      <c r="B84" s="366" t="s">
        <v>668</v>
      </c>
      <c r="C84" s="367">
        <v>2009</v>
      </c>
      <c r="D84" s="368">
        <v>31539</v>
      </c>
      <c r="E84" s="368">
        <v>12291</v>
      </c>
      <c r="F84" s="368">
        <v>19248</v>
      </c>
      <c r="G84" s="368">
        <v>10660</v>
      </c>
      <c r="H84" s="368">
        <v>3996</v>
      </c>
      <c r="I84" s="368">
        <v>3314</v>
      </c>
      <c r="J84" s="368">
        <v>1277</v>
      </c>
      <c r="K84" s="368">
        <v>65670</v>
      </c>
      <c r="L84" s="369">
        <v>2.08</v>
      </c>
    </row>
    <row r="85" spans="1:12" x14ac:dyDescent="0.2">
      <c r="A85" s="360">
        <v>68</v>
      </c>
      <c r="B85" s="366" t="s">
        <v>668</v>
      </c>
      <c r="C85" s="367">
        <v>2010</v>
      </c>
      <c r="D85" s="368">
        <v>31667</v>
      </c>
      <c r="E85" s="368">
        <v>12474</v>
      </c>
      <c r="F85" s="368">
        <v>19192</v>
      </c>
      <c r="G85" s="368">
        <v>10694</v>
      </c>
      <c r="H85" s="368">
        <v>3988</v>
      </c>
      <c r="I85" s="368">
        <v>3282</v>
      </c>
      <c r="J85" s="368">
        <v>1229</v>
      </c>
      <c r="K85" s="368">
        <v>65506</v>
      </c>
      <c r="L85" s="369">
        <v>2.0699999999999998</v>
      </c>
    </row>
    <row r="86" spans="1:12" ht="3.95" customHeight="1" x14ac:dyDescent="0.2">
      <c r="A86" s="360">
        <v>69</v>
      </c>
      <c r="B86" s="366"/>
      <c r="C86" s="366"/>
      <c r="D86" s="370"/>
      <c r="E86" s="368"/>
      <c r="F86" s="368"/>
      <c r="G86" s="368"/>
      <c r="H86" s="368"/>
      <c r="I86" s="368"/>
      <c r="J86" s="368"/>
      <c r="K86" s="368"/>
      <c r="L86" s="369"/>
    </row>
    <row r="87" spans="1:12" x14ac:dyDescent="0.2">
      <c r="A87" s="360">
        <v>69</v>
      </c>
      <c r="B87" s="366" t="s">
        <v>668</v>
      </c>
      <c r="C87" s="367">
        <v>2011</v>
      </c>
      <c r="D87" s="368">
        <v>31141</v>
      </c>
      <c r="E87" s="368">
        <v>12261</v>
      </c>
      <c r="F87" s="368">
        <v>18880</v>
      </c>
      <c r="G87" s="368">
        <v>10524</v>
      </c>
      <c r="H87" s="368">
        <v>3936</v>
      </c>
      <c r="I87" s="368">
        <v>3220</v>
      </c>
      <c r="J87" s="368">
        <v>1199</v>
      </c>
      <c r="K87" s="368">
        <v>64389</v>
      </c>
      <c r="L87" s="369">
        <v>2.0699999999999998</v>
      </c>
    </row>
    <row r="88" spans="1:12" ht="12" customHeight="1" x14ac:dyDescent="0.2">
      <c r="A88" s="360">
        <v>70</v>
      </c>
      <c r="B88" s="366" t="s">
        <v>668</v>
      </c>
      <c r="C88" s="367">
        <v>2012</v>
      </c>
      <c r="D88" s="368">
        <v>31311</v>
      </c>
      <c r="E88" s="368">
        <v>12354</v>
      </c>
      <c r="F88" s="368">
        <v>18957</v>
      </c>
      <c r="G88" s="368">
        <v>10633</v>
      </c>
      <c r="H88" s="368">
        <v>3949</v>
      </c>
      <c r="I88" s="368">
        <v>3197</v>
      </c>
      <c r="J88" s="368">
        <v>1179</v>
      </c>
      <c r="K88" s="368">
        <v>64552</v>
      </c>
      <c r="L88" s="369">
        <v>2.06</v>
      </c>
    </row>
    <row r="89" spans="1:12" ht="12" customHeight="1" x14ac:dyDescent="0.2">
      <c r="A89" s="360">
        <v>71</v>
      </c>
      <c r="B89" s="366" t="s">
        <v>668</v>
      </c>
      <c r="C89" s="367">
        <v>2013</v>
      </c>
      <c r="D89" s="368">
        <v>31523</v>
      </c>
      <c r="E89" s="368">
        <v>12518</v>
      </c>
      <c r="F89" s="368">
        <v>19006</v>
      </c>
      <c r="G89" s="368">
        <v>10737</v>
      </c>
      <c r="H89" s="368">
        <v>3944</v>
      </c>
      <c r="I89" s="368">
        <v>3151</v>
      </c>
      <c r="J89" s="368">
        <v>1174</v>
      </c>
      <c r="K89" s="368">
        <v>64694</v>
      </c>
      <c r="L89" s="369">
        <v>2.0499999999999998</v>
      </c>
    </row>
    <row r="90" spans="1:12" ht="12" customHeight="1" x14ac:dyDescent="0.2">
      <c r="A90" s="360">
        <v>72</v>
      </c>
      <c r="B90" s="366" t="s">
        <v>668</v>
      </c>
      <c r="C90" s="367">
        <v>2014</v>
      </c>
      <c r="D90" s="368">
        <v>31768</v>
      </c>
      <c r="E90" s="368">
        <v>12715</v>
      </c>
      <c r="F90" s="368">
        <v>19052</v>
      </c>
      <c r="G90" s="368">
        <v>10797</v>
      </c>
      <c r="H90" s="368">
        <v>3959</v>
      </c>
      <c r="I90" s="368">
        <v>3126</v>
      </c>
      <c r="J90" s="368">
        <v>1170</v>
      </c>
      <c r="K90" s="368">
        <v>64946</v>
      </c>
      <c r="L90" s="369">
        <v>2.04</v>
      </c>
    </row>
    <row r="91" spans="1:12" ht="12.75" x14ac:dyDescent="0.2">
      <c r="B91" s="371"/>
      <c r="C91" s="377"/>
      <c r="D91" s="685" t="s">
        <v>670</v>
      </c>
      <c r="E91" s="687"/>
    </row>
    <row r="92" spans="1:12" x14ac:dyDescent="0.2">
      <c r="A92" s="360">
        <v>73</v>
      </c>
      <c r="B92" s="366" t="s">
        <v>665</v>
      </c>
      <c r="C92" s="367">
        <v>1991</v>
      </c>
      <c r="D92" s="368">
        <v>26821</v>
      </c>
      <c r="E92" s="368">
        <v>9022</v>
      </c>
      <c r="F92" s="368">
        <v>17800</v>
      </c>
      <c r="G92" s="368">
        <v>8264</v>
      </c>
      <c r="H92" s="368">
        <v>4520</v>
      </c>
      <c r="I92" s="368">
        <v>3541</v>
      </c>
      <c r="J92" s="368">
        <v>1474</v>
      </c>
      <c r="K92" s="368">
        <v>61084</v>
      </c>
      <c r="L92" s="369">
        <v>2.2799999999999998</v>
      </c>
    </row>
    <row r="93" spans="1:12" x14ac:dyDescent="0.2">
      <c r="A93" s="360">
        <v>74</v>
      </c>
      <c r="B93" s="366" t="s">
        <v>666</v>
      </c>
      <c r="C93" s="367">
        <v>1992</v>
      </c>
      <c r="D93" s="368">
        <v>27266</v>
      </c>
      <c r="E93" s="368">
        <v>9159</v>
      </c>
      <c r="F93" s="368">
        <v>18107</v>
      </c>
      <c r="G93" s="368">
        <v>8529</v>
      </c>
      <c r="H93" s="368">
        <v>4558</v>
      </c>
      <c r="I93" s="368">
        <v>3562</v>
      </c>
      <c r="J93" s="368">
        <v>1458</v>
      </c>
      <c r="K93" s="368">
        <v>61865</v>
      </c>
      <c r="L93" s="369">
        <v>2.27</v>
      </c>
    </row>
    <row r="94" spans="1:12" x14ac:dyDescent="0.2">
      <c r="A94" s="360">
        <v>75</v>
      </c>
      <c r="B94" s="366" t="s">
        <v>665</v>
      </c>
      <c r="C94" s="367">
        <v>1993</v>
      </c>
      <c r="D94" s="368">
        <v>27725</v>
      </c>
      <c r="E94" s="368">
        <v>9404</v>
      </c>
      <c r="F94" s="368">
        <v>18321</v>
      </c>
      <c r="G94" s="368">
        <v>8734</v>
      </c>
      <c r="H94" s="368">
        <v>4545</v>
      </c>
      <c r="I94" s="368">
        <v>3554</v>
      </c>
      <c r="J94" s="368">
        <v>1487</v>
      </c>
      <c r="K94" s="368">
        <v>62628</v>
      </c>
      <c r="L94" s="369">
        <v>2.2599999999999998</v>
      </c>
    </row>
    <row r="95" spans="1:12" x14ac:dyDescent="0.2">
      <c r="A95" s="360">
        <v>76</v>
      </c>
      <c r="B95" s="366" t="s">
        <v>665</v>
      </c>
      <c r="C95" s="367">
        <v>1994</v>
      </c>
      <c r="D95" s="368">
        <v>28090</v>
      </c>
      <c r="E95" s="368">
        <v>9665</v>
      </c>
      <c r="F95" s="368">
        <v>18425</v>
      </c>
      <c r="G95" s="368">
        <v>8926</v>
      </c>
      <c r="H95" s="368">
        <v>4462</v>
      </c>
      <c r="I95" s="368">
        <v>3555</v>
      </c>
      <c r="J95" s="368">
        <v>1482</v>
      </c>
      <c r="K95" s="368">
        <v>62970</v>
      </c>
      <c r="L95" s="369">
        <v>2.2400000000000002</v>
      </c>
    </row>
    <row r="96" spans="1:12" x14ac:dyDescent="0.2">
      <c r="A96" s="360">
        <v>77</v>
      </c>
      <c r="B96" s="366" t="s">
        <v>665</v>
      </c>
      <c r="C96" s="367">
        <v>1995</v>
      </c>
      <c r="D96" s="368">
        <v>28355</v>
      </c>
      <c r="E96" s="368">
        <v>9814</v>
      </c>
      <c r="F96" s="368">
        <v>18541</v>
      </c>
      <c r="G96" s="368">
        <v>9130</v>
      </c>
      <c r="H96" s="368">
        <v>4414</v>
      </c>
      <c r="I96" s="368">
        <v>3519</v>
      </c>
      <c r="J96" s="368">
        <v>1477</v>
      </c>
      <c r="K96" s="368">
        <v>63251</v>
      </c>
      <c r="L96" s="369">
        <v>2.23</v>
      </c>
    </row>
    <row r="97" spans="1:12" x14ac:dyDescent="0.2">
      <c r="A97" s="360">
        <v>78</v>
      </c>
      <c r="B97" s="366" t="s">
        <v>665</v>
      </c>
      <c r="C97" s="367">
        <v>1996</v>
      </c>
      <c r="D97" s="368">
        <v>28698</v>
      </c>
      <c r="E97" s="368">
        <v>10075</v>
      </c>
      <c r="F97" s="368">
        <v>18623</v>
      </c>
      <c r="G97" s="368">
        <v>9288</v>
      </c>
      <c r="H97" s="368">
        <v>4351</v>
      </c>
      <c r="I97" s="368">
        <v>3522</v>
      </c>
      <c r="J97" s="368">
        <v>1461</v>
      </c>
      <c r="K97" s="368">
        <v>63552</v>
      </c>
      <c r="L97" s="369">
        <v>2.21</v>
      </c>
    </row>
    <row r="98" spans="1:12" x14ac:dyDescent="0.2">
      <c r="A98" s="360">
        <v>79</v>
      </c>
      <c r="B98" s="366" t="s">
        <v>665</v>
      </c>
      <c r="C98" s="367">
        <v>1997</v>
      </c>
      <c r="D98" s="368">
        <v>28873</v>
      </c>
      <c r="E98" s="368">
        <v>10133</v>
      </c>
      <c r="F98" s="368">
        <v>18739</v>
      </c>
      <c r="G98" s="368">
        <v>9431</v>
      </c>
      <c r="H98" s="368">
        <v>4321</v>
      </c>
      <c r="I98" s="368">
        <v>3534</v>
      </c>
      <c r="J98" s="368">
        <v>1453</v>
      </c>
      <c r="K98" s="368">
        <v>63827</v>
      </c>
      <c r="L98" s="369">
        <v>2.21</v>
      </c>
    </row>
    <row r="99" spans="1:12" x14ac:dyDescent="0.2">
      <c r="A99" s="360">
        <v>80</v>
      </c>
      <c r="B99" s="366" t="s">
        <v>665</v>
      </c>
      <c r="C99" s="367">
        <v>1998</v>
      </c>
      <c r="D99" s="368">
        <v>28923</v>
      </c>
      <c r="E99" s="368">
        <v>10108</v>
      </c>
      <c r="F99" s="368">
        <v>18815</v>
      </c>
      <c r="G99" s="368">
        <v>9569</v>
      </c>
      <c r="H99" s="368">
        <v>4263</v>
      </c>
      <c r="I99" s="368">
        <v>3558</v>
      </c>
      <c r="J99" s="368">
        <v>1424</v>
      </c>
      <c r="K99" s="368">
        <v>63843</v>
      </c>
      <c r="L99" s="369">
        <v>2.21</v>
      </c>
    </row>
    <row r="100" spans="1:12" x14ac:dyDescent="0.2">
      <c r="A100" s="360">
        <v>81</v>
      </c>
      <c r="B100" s="366" t="s">
        <v>665</v>
      </c>
      <c r="C100" s="367">
        <v>1999</v>
      </c>
      <c r="D100" s="368">
        <v>29084</v>
      </c>
      <c r="E100" s="368">
        <v>10183</v>
      </c>
      <c r="F100" s="368">
        <v>18902</v>
      </c>
      <c r="G100" s="368">
        <v>9695</v>
      </c>
      <c r="H100" s="368">
        <v>4264</v>
      </c>
      <c r="I100" s="368">
        <v>3519</v>
      </c>
      <c r="J100" s="368">
        <v>1423</v>
      </c>
      <c r="K100" s="368">
        <v>64003</v>
      </c>
      <c r="L100" s="369">
        <v>2.2000000000000002</v>
      </c>
    </row>
    <row r="101" spans="1:12" x14ac:dyDescent="0.2">
      <c r="A101" s="360">
        <v>82</v>
      </c>
      <c r="B101" s="366" t="s">
        <v>666</v>
      </c>
      <c r="C101" s="367">
        <v>2000</v>
      </c>
      <c r="D101" s="368">
        <v>29293</v>
      </c>
      <c r="E101" s="368">
        <v>10326</v>
      </c>
      <c r="F101" s="368">
        <v>18966</v>
      </c>
      <c r="G101" s="368">
        <v>9790</v>
      </c>
      <c r="H101" s="368">
        <v>4238</v>
      </c>
      <c r="I101" s="368">
        <v>3502</v>
      </c>
      <c r="J101" s="368">
        <v>1436</v>
      </c>
      <c r="K101" s="368">
        <v>64228</v>
      </c>
      <c r="L101" s="369">
        <v>2.2000000000000002</v>
      </c>
    </row>
    <row r="102" spans="1:12" x14ac:dyDescent="0.2">
      <c r="A102" s="360">
        <v>83</v>
      </c>
      <c r="B102" s="366" t="s">
        <v>665</v>
      </c>
      <c r="C102" s="367">
        <v>2001</v>
      </c>
      <c r="D102" s="368">
        <v>29529</v>
      </c>
      <c r="E102" s="368">
        <v>10496</v>
      </c>
      <c r="F102" s="368">
        <v>19033</v>
      </c>
      <c r="G102" s="368">
        <v>9946</v>
      </c>
      <c r="H102" s="368">
        <v>4160</v>
      </c>
      <c r="I102" s="368">
        <v>3498</v>
      </c>
      <c r="J102" s="368">
        <v>1429</v>
      </c>
      <c r="K102" s="368">
        <v>64434</v>
      </c>
      <c r="L102" s="369">
        <v>2.1800000000000002</v>
      </c>
    </row>
    <row r="103" spans="1:12" x14ac:dyDescent="0.2">
      <c r="A103" s="360">
        <v>84</v>
      </c>
      <c r="B103" s="366" t="s">
        <v>665</v>
      </c>
      <c r="C103" s="367">
        <v>2002</v>
      </c>
      <c r="D103" s="368">
        <v>29760</v>
      </c>
      <c r="E103" s="368">
        <v>10623</v>
      </c>
      <c r="F103" s="368">
        <v>19137</v>
      </c>
      <c r="G103" s="368">
        <v>10058</v>
      </c>
      <c r="H103" s="368">
        <v>4157</v>
      </c>
      <c r="I103" s="368">
        <v>3504</v>
      </c>
      <c r="J103" s="368">
        <v>1419</v>
      </c>
      <c r="K103" s="368">
        <v>64748</v>
      </c>
      <c r="L103" s="369">
        <v>2.1800000000000002</v>
      </c>
    </row>
    <row r="104" spans="1:12" x14ac:dyDescent="0.2">
      <c r="A104" s="360">
        <v>85</v>
      </c>
      <c r="B104" s="366" t="s">
        <v>666</v>
      </c>
      <c r="C104" s="367">
        <v>2003</v>
      </c>
      <c r="D104" s="368">
        <v>29934</v>
      </c>
      <c r="E104" s="368">
        <v>10742</v>
      </c>
      <c r="F104" s="368">
        <v>19192</v>
      </c>
      <c r="G104" s="368">
        <v>10142</v>
      </c>
      <c r="H104" s="368">
        <v>4142</v>
      </c>
      <c r="I104" s="368">
        <v>3491</v>
      </c>
      <c r="J104" s="368">
        <v>1416</v>
      </c>
      <c r="K104" s="368">
        <v>64924</v>
      </c>
      <c r="L104" s="369">
        <v>2.17</v>
      </c>
    </row>
    <row r="105" spans="1:12" x14ac:dyDescent="0.2">
      <c r="A105" s="360">
        <v>86</v>
      </c>
      <c r="B105" s="366" t="s">
        <v>667</v>
      </c>
      <c r="C105" s="367">
        <v>2004</v>
      </c>
      <c r="D105" s="368">
        <v>30101</v>
      </c>
      <c r="E105" s="368">
        <v>10858</v>
      </c>
      <c r="F105" s="368">
        <v>19243</v>
      </c>
      <c r="G105" s="368">
        <v>10261</v>
      </c>
      <c r="H105" s="368">
        <v>4112</v>
      </c>
      <c r="I105" s="368">
        <v>3476</v>
      </c>
      <c r="J105" s="368">
        <v>1394</v>
      </c>
      <c r="K105" s="368">
        <v>64984</v>
      </c>
      <c r="L105" s="369">
        <v>2.16</v>
      </c>
    </row>
    <row r="106" spans="1:12" ht="13.5" x14ac:dyDescent="0.2">
      <c r="A106" s="360">
        <v>87</v>
      </c>
      <c r="B106" s="366" t="s">
        <v>668</v>
      </c>
      <c r="C106" s="367" t="s">
        <v>669</v>
      </c>
      <c r="D106" s="368">
        <v>30150</v>
      </c>
      <c r="E106" s="368">
        <v>10898</v>
      </c>
      <c r="F106" s="368">
        <v>19253</v>
      </c>
      <c r="G106" s="368">
        <v>10214</v>
      </c>
      <c r="H106" s="368">
        <v>4185</v>
      </c>
      <c r="I106" s="368">
        <v>3505</v>
      </c>
      <c r="J106" s="368">
        <v>1349</v>
      </c>
      <c r="K106" s="368">
        <v>65118</v>
      </c>
      <c r="L106" s="369">
        <v>2.16</v>
      </c>
    </row>
    <row r="107" spans="1:12" x14ac:dyDescent="0.2">
      <c r="A107" s="360">
        <v>88</v>
      </c>
      <c r="B107" s="366" t="s">
        <v>668</v>
      </c>
      <c r="C107" s="367">
        <v>2006</v>
      </c>
      <c r="D107" s="368">
        <v>30615</v>
      </c>
      <c r="E107" s="368">
        <v>11461</v>
      </c>
      <c r="F107" s="368">
        <v>19154</v>
      </c>
      <c r="G107" s="368">
        <v>10288</v>
      </c>
      <c r="H107" s="368">
        <v>4109</v>
      </c>
      <c r="I107" s="368">
        <v>3450</v>
      </c>
      <c r="J107" s="368">
        <v>1307</v>
      </c>
      <c r="K107" s="368">
        <v>65167</v>
      </c>
      <c r="L107" s="369">
        <v>2.13</v>
      </c>
    </row>
    <row r="108" spans="1:12" x14ac:dyDescent="0.2">
      <c r="A108" s="360">
        <v>89</v>
      </c>
      <c r="B108" s="366" t="s">
        <v>668</v>
      </c>
      <c r="C108" s="367">
        <v>2007</v>
      </c>
      <c r="D108" s="368">
        <v>30620</v>
      </c>
      <c r="E108" s="368">
        <v>11416</v>
      </c>
      <c r="F108" s="368">
        <v>19204</v>
      </c>
      <c r="G108" s="368">
        <v>10380</v>
      </c>
      <c r="H108" s="368">
        <v>4096</v>
      </c>
      <c r="I108" s="368">
        <v>3443</v>
      </c>
      <c r="J108" s="368">
        <v>1285</v>
      </c>
      <c r="K108" s="368">
        <v>65101</v>
      </c>
      <c r="L108" s="369">
        <v>2.13</v>
      </c>
    </row>
    <row r="109" spans="1:12" x14ac:dyDescent="0.2">
      <c r="A109" s="360">
        <v>90</v>
      </c>
      <c r="B109" s="366" t="s">
        <v>668</v>
      </c>
      <c r="C109" s="367">
        <v>2008</v>
      </c>
      <c r="D109" s="368">
        <v>30916</v>
      </c>
      <c r="E109" s="368">
        <v>11753</v>
      </c>
      <c r="F109" s="368">
        <v>19163</v>
      </c>
      <c r="G109" s="368">
        <v>10485</v>
      </c>
      <c r="H109" s="368">
        <v>4044</v>
      </c>
      <c r="I109" s="368">
        <v>3355</v>
      </c>
      <c r="J109" s="368">
        <v>1280</v>
      </c>
      <c r="K109" s="368">
        <v>65101</v>
      </c>
      <c r="L109" s="369">
        <v>2.11</v>
      </c>
    </row>
    <row r="110" spans="1:12" x14ac:dyDescent="0.2">
      <c r="A110" s="360">
        <v>91</v>
      </c>
      <c r="B110" s="366" t="s">
        <v>668</v>
      </c>
      <c r="C110" s="367">
        <v>2009</v>
      </c>
      <c r="D110" s="368">
        <v>30984</v>
      </c>
      <c r="E110" s="368">
        <v>11877</v>
      </c>
      <c r="F110" s="368">
        <v>19107</v>
      </c>
      <c r="G110" s="368">
        <v>10551</v>
      </c>
      <c r="H110" s="368">
        <v>3977</v>
      </c>
      <c r="I110" s="368">
        <v>3305</v>
      </c>
      <c r="J110" s="368">
        <v>1274</v>
      </c>
      <c r="K110" s="368">
        <v>64926</v>
      </c>
      <c r="L110" s="369">
        <v>2.1</v>
      </c>
    </row>
    <row r="111" spans="1:12" ht="12" customHeight="1" x14ac:dyDescent="0.2">
      <c r="A111" s="360">
        <v>92</v>
      </c>
      <c r="B111" s="366" t="s">
        <v>668</v>
      </c>
      <c r="C111" s="367">
        <v>2010</v>
      </c>
      <c r="D111" s="368">
        <v>31127</v>
      </c>
      <c r="E111" s="368">
        <v>12066</v>
      </c>
      <c r="F111" s="368">
        <v>19061</v>
      </c>
      <c r="G111" s="368">
        <v>10591</v>
      </c>
      <c r="H111" s="368">
        <v>3971</v>
      </c>
      <c r="I111" s="368">
        <v>3273</v>
      </c>
      <c r="J111" s="368">
        <v>1226</v>
      </c>
      <c r="K111" s="368">
        <v>64790</v>
      </c>
      <c r="L111" s="369">
        <v>2.08</v>
      </c>
    </row>
    <row r="112" spans="1:12" ht="6.75" customHeight="1" x14ac:dyDescent="0.2">
      <c r="B112" s="366"/>
      <c r="C112" s="366"/>
      <c r="D112" s="370"/>
      <c r="E112" s="368"/>
      <c r="F112" s="368"/>
      <c r="G112" s="368"/>
      <c r="H112" s="368"/>
      <c r="I112" s="368"/>
      <c r="J112" s="368"/>
      <c r="K112" s="368"/>
      <c r="L112" s="369"/>
    </row>
    <row r="113" spans="1:12" ht="12" customHeight="1" x14ac:dyDescent="0.2">
      <c r="A113" s="360">
        <v>93</v>
      </c>
      <c r="B113" s="366" t="s">
        <v>668</v>
      </c>
      <c r="C113" s="367">
        <v>2011</v>
      </c>
      <c r="D113" s="368">
        <v>30634</v>
      </c>
      <c r="E113" s="368">
        <v>11884</v>
      </c>
      <c r="F113" s="368">
        <v>18750</v>
      </c>
      <c r="G113" s="368">
        <v>10425</v>
      </c>
      <c r="H113" s="368">
        <v>3919</v>
      </c>
      <c r="I113" s="368">
        <v>3209</v>
      </c>
      <c r="J113" s="368">
        <v>1197</v>
      </c>
      <c r="K113" s="368">
        <v>63705</v>
      </c>
      <c r="L113" s="369">
        <v>2.08</v>
      </c>
    </row>
    <row r="114" spans="1:12" ht="12.75" customHeight="1" x14ac:dyDescent="0.2">
      <c r="A114" s="360">
        <v>94</v>
      </c>
      <c r="B114" s="366" t="s">
        <v>668</v>
      </c>
      <c r="C114" s="367">
        <v>2012</v>
      </c>
      <c r="D114" s="368">
        <v>30812</v>
      </c>
      <c r="E114" s="368">
        <v>11985</v>
      </c>
      <c r="F114" s="368">
        <v>18827</v>
      </c>
      <c r="G114" s="368">
        <v>10535</v>
      </c>
      <c r="H114" s="368">
        <v>3930</v>
      </c>
      <c r="I114" s="368">
        <v>3185</v>
      </c>
      <c r="J114" s="368">
        <v>1177</v>
      </c>
      <c r="K114" s="368">
        <v>63875</v>
      </c>
      <c r="L114" s="369">
        <v>2.0699999999999998</v>
      </c>
    </row>
    <row r="115" spans="1:12" ht="12.75" customHeight="1" x14ac:dyDescent="0.2">
      <c r="A115" s="360">
        <v>95</v>
      </c>
      <c r="B115" s="366" t="s">
        <v>668</v>
      </c>
      <c r="C115" s="367">
        <v>2013</v>
      </c>
      <c r="D115" s="368">
        <v>31040</v>
      </c>
      <c r="E115" s="368">
        <v>12156</v>
      </c>
      <c r="F115" s="368">
        <v>18884</v>
      </c>
      <c r="G115" s="368">
        <v>10643</v>
      </c>
      <c r="H115" s="368">
        <v>3930</v>
      </c>
      <c r="I115" s="368">
        <v>3142</v>
      </c>
      <c r="J115" s="368">
        <v>1170</v>
      </c>
      <c r="K115" s="368">
        <v>64046</v>
      </c>
      <c r="L115" s="369">
        <v>2.06</v>
      </c>
    </row>
    <row r="116" spans="1:12" ht="12.75" customHeight="1" x14ac:dyDescent="0.2">
      <c r="A116" s="360">
        <v>96</v>
      </c>
      <c r="B116" s="366" t="s">
        <v>668</v>
      </c>
      <c r="C116" s="367">
        <v>2014</v>
      </c>
      <c r="D116" s="368">
        <v>31296</v>
      </c>
      <c r="E116" s="368">
        <v>12361</v>
      </c>
      <c r="F116" s="368">
        <v>18935</v>
      </c>
      <c r="G116" s="368">
        <v>10706</v>
      </c>
      <c r="H116" s="368">
        <v>3943</v>
      </c>
      <c r="I116" s="368">
        <v>3119</v>
      </c>
      <c r="J116" s="368">
        <v>1167</v>
      </c>
      <c r="K116" s="368">
        <v>64318</v>
      </c>
      <c r="L116" s="369">
        <v>2.06</v>
      </c>
    </row>
    <row r="117" spans="1:12" ht="12.75" customHeight="1" x14ac:dyDescent="0.2">
      <c r="B117" s="366"/>
      <c r="C117" s="367"/>
      <c r="D117" s="378" t="s">
        <v>649</v>
      </c>
      <c r="E117" s="379"/>
      <c r="F117" s="379"/>
      <c r="G117" s="379"/>
      <c r="H117" s="379"/>
      <c r="I117" s="379"/>
      <c r="J117" s="379"/>
    </row>
    <row r="118" spans="1:12" x14ac:dyDescent="0.2">
      <c r="B118" s="371"/>
      <c r="C118" s="377"/>
      <c r="D118" s="373" t="s">
        <v>664</v>
      </c>
      <c r="E118" s="380"/>
      <c r="F118" s="380"/>
      <c r="G118" s="380"/>
      <c r="H118" s="380"/>
      <c r="I118" s="380"/>
      <c r="J118" s="380"/>
    </row>
    <row r="119" spans="1:12" x14ac:dyDescent="0.2">
      <c r="A119" s="360">
        <v>97</v>
      </c>
      <c r="B119" s="366" t="s">
        <v>665</v>
      </c>
      <c r="C119" s="367">
        <v>1991</v>
      </c>
      <c r="D119" s="368">
        <v>7833</v>
      </c>
      <c r="E119" s="368">
        <v>2412</v>
      </c>
      <c r="F119" s="368">
        <v>5421</v>
      </c>
      <c r="G119" s="368">
        <v>2472</v>
      </c>
      <c r="H119" s="368">
        <v>1468</v>
      </c>
      <c r="I119" s="368">
        <v>1183</v>
      </c>
      <c r="J119" s="368">
        <v>298</v>
      </c>
      <c r="K119" s="368">
        <v>18069</v>
      </c>
      <c r="L119" s="369">
        <v>2.31</v>
      </c>
    </row>
    <row r="120" spans="1:12" x14ac:dyDescent="0.2">
      <c r="A120" s="360">
        <v>98</v>
      </c>
      <c r="B120" s="366" t="s">
        <v>666</v>
      </c>
      <c r="C120" s="367">
        <v>1992</v>
      </c>
      <c r="D120" s="368">
        <v>7828</v>
      </c>
      <c r="E120" s="368">
        <v>2456</v>
      </c>
      <c r="F120" s="368">
        <v>5372</v>
      </c>
      <c r="G120" s="368">
        <v>2501</v>
      </c>
      <c r="H120" s="368">
        <v>1432</v>
      </c>
      <c r="I120" s="368">
        <v>1150</v>
      </c>
      <c r="J120" s="368">
        <v>290</v>
      </c>
      <c r="K120" s="368">
        <v>17887</v>
      </c>
      <c r="L120" s="369">
        <v>2.29</v>
      </c>
    </row>
    <row r="121" spans="1:12" x14ac:dyDescent="0.2">
      <c r="A121" s="360">
        <v>99</v>
      </c>
      <c r="B121" s="366" t="s">
        <v>665</v>
      </c>
      <c r="C121" s="367">
        <v>1993</v>
      </c>
      <c r="D121" s="368">
        <v>7904</v>
      </c>
      <c r="E121" s="368">
        <v>2550</v>
      </c>
      <c r="F121" s="368">
        <v>5353</v>
      </c>
      <c r="G121" s="368">
        <v>2533</v>
      </c>
      <c r="H121" s="368">
        <v>1420</v>
      </c>
      <c r="I121" s="368">
        <v>1123</v>
      </c>
      <c r="J121" s="368">
        <v>277</v>
      </c>
      <c r="K121" s="368">
        <v>17839</v>
      </c>
      <c r="L121" s="369">
        <v>2.2599999999999998</v>
      </c>
    </row>
    <row r="122" spans="1:12" x14ac:dyDescent="0.2">
      <c r="A122" s="360">
        <v>100</v>
      </c>
      <c r="B122" s="366" t="s">
        <v>665</v>
      </c>
      <c r="C122" s="367">
        <v>1994</v>
      </c>
      <c r="D122" s="368">
        <v>7972</v>
      </c>
      <c r="E122" s="368">
        <v>2632</v>
      </c>
      <c r="F122" s="368">
        <v>5340</v>
      </c>
      <c r="G122" s="368">
        <v>2564</v>
      </c>
      <c r="H122" s="368">
        <v>1414</v>
      </c>
      <c r="I122" s="368">
        <v>1098</v>
      </c>
      <c r="J122" s="368">
        <v>264</v>
      </c>
      <c r="K122" s="368">
        <v>17791</v>
      </c>
      <c r="L122" s="369">
        <v>2.23</v>
      </c>
    </row>
    <row r="123" spans="1:12" x14ac:dyDescent="0.2">
      <c r="A123" s="360">
        <v>101</v>
      </c>
      <c r="B123" s="366" t="s">
        <v>665</v>
      </c>
      <c r="C123" s="367">
        <v>1995</v>
      </c>
      <c r="D123" s="368">
        <v>7974</v>
      </c>
      <c r="E123" s="368">
        <v>2645</v>
      </c>
      <c r="F123" s="368">
        <v>5329</v>
      </c>
      <c r="G123" s="368">
        <v>2597</v>
      </c>
      <c r="H123" s="368">
        <v>1409</v>
      </c>
      <c r="I123" s="368">
        <v>1061</v>
      </c>
      <c r="J123" s="368">
        <v>262</v>
      </c>
      <c r="K123" s="368">
        <v>17696</v>
      </c>
      <c r="L123" s="369">
        <v>2.2200000000000002</v>
      </c>
    </row>
    <row r="124" spans="1:12" x14ac:dyDescent="0.2">
      <c r="A124" s="360">
        <v>102</v>
      </c>
      <c r="B124" s="366" t="s">
        <v>665</v>
      </c>
      <c r="C124" s="367">
        <v>1996</v>
      </c>
      <c r="D124" s="368">
        <v>7993</v>
      </c>
      <c r="E124" s="368">
        <v>2677</v>
      </c>
      <c r="F124" s="368">
        <v>5316</v>
      </c>
      <c r="G124" s="368">
        <v>2641</v>
      </c>
      <c r="H124" s="368">
        <v>1398</v>
      </c>
      <c r="I124" s="368">
        <v>1019</v>
      </c>
      <c r="J124" s="368">
        <v>258</v>
      </c>
      <c r="K124" s="368">
        <v>17597</v>
      </c>
      <c r="L124" s="369">
        <v>2.2000000000000002</v>
      </c>
    </row>
    <row r="125" spans="1:12" x14ac:dyDescent="0.2">
      <c r="A125" s="360">
        <v>103</v>
      </c>
      <c r="B125" s="366" t="s">
        <v>665</v>
      </c>
      <c r="C125" s="367">
        <v>1997</v>
      </c>
      <c r="D125" s="368">
        <v>8006</v>
      </c>
      <c r="E125" s="368">
        <v>2696</v>
      </c>
      <c r="F125" s="368">
        <v>5310</v>
      </c>
      <c r="G125" s="368">
        <v>2679</v>
      </c>
      <c r="H125" s="368">
        <v>1384</v>
      </c>
      <c r="I125" s="368">
        <v>990</v>
      </c>
      <c r="J125" s="368">
        <v>257</v>
      </c>
      <c r="K125" s="368">
        <v>17527</v>
      </c>
      <c r="L125" s="369">
        <v>2.19</v>
      </c>
    </row>
    <row r="126" spans="1:12" x14ac:dyDescent="0.2">
      <c r="A126" s="360">
        <v>104</v>
      </c>
      <c r="B126" s="366" t="s">
        <v>665</v>
      </c>
      <c r="C126" s="367">
        <v>1998</v>
      </c>
      <c r="D126" s="368">
        <v>8038</v>
      </c>
      <c r="E126" s="368">
        <v>2759</v>
      </c>
      <c r="F126" s="368">
        <v>5279</v>
      </c>
      <c r="G126" s="368">
        <v>2714</v>
      </c>
      <c r="H126" s="368">
        <v>1360</v>
      </c>
      <c r="I126" s="368">
        <v>957</v>
      </c>
      <c r="J126" s="368">
        <v>248</v>
      </c>
      <c r="K126" s="368">
        <v>17415</v>
      </c>
      <c r="L126" s="369">
        <v>2.17</v>
      </c>
    </row>
    <row r="127" spans="1:12" x14ac:dyDescent="0.2">
      <c r="A127" s="360">
        <v>105</v>
      </c>
      <c r="B127" s="366" t="s">
        <v>665</v>
      </c>
      <c r="C127" s="367">
        <v>1999</v>
      </c>
      <c r="D127" s="368">
        <v>8116</v>
      </c>
      <c r="E127" s="368">
        <v>2853</v>
      </c>
      <c r="F127" s="368">
        <v>5262</v>
      </c>
      <c r="G127" s="368">
        <v>2748</v>
      </c>
      <c r="H127" s="368">
        <v>1361</v>
      </c>
      <c r="I127" s="368">
        <v>915</v>
      </c>
      <c r="J127" s="368">
        <v>239</v>
      </c>
      <c r="K127" s="368">
        <v>17364</v>
      </c>
      <c r="L127" s="369">
        <v>2.14</v>
      </c>
    </row>
    <row r="128" spans="1:12" x14ac:dyDescent="0.2">
      <c r="A128" s="360">
        <v>106</v>
      </c>
      <c r="B128" s="366" t="s">
        <v>666</v>
      </c>
      <c r="C128" s="367">
        <v>2000</v>
      </c>
      <c r="D128" s="368">
        <v>8219</v>
      </c>
      <c r="E128" s="368">
        <v>2969</v>
      </c>
      <c r="F128" s="368">
        <v>5251</v>
      </c>
      <c r="G128" s="368">
        <v>2808</v>
      </c>
      <c r="H128" s="368">
        <v>1339</v>
      </c>
      <c r="I128" s="368">
        <v>879</v>
      </c>
      <c r="J128" s="368">
        <v>225</v>
      </c>
      <c r="K128" s="368">
        <v>17316</v>
      </c>
      <c r="L128" s="369">
        <v>2.11</v>
      </c>
    </row>
    <row r="129" spans="1:12" x14ac:dyDescent="0.2">
      <c r="A129" s="360">
        <v>107</v>
      </c>
      <c r="B129" s="366" t="s">
        <v>665</v>
      </c>
      <c r="C129" s="367">
        <v>2001</v>
      </c>
      <c r="D129" s="368">
        <v>8311</v>
      </c>
      <c r="E129" s="368">
        <v>3109</v>
      </c>
      <c r="F129" s="368">
        <v>5201</v>
      </c>
      <c r="G129" s="368">
        <v>2831</v>
      </c>
      <c r="H129" s="368">
        <v>1320</v>
      </c>
      <c r="I129" s="368">
        <v>837</v>
      </c>
      <c r="J129" s="368">
        <v>213</v>
      </c>
      <c r="K129" s="368">
        <v>17217</v>
      </c>
      <c r="L129" s="369">
        <v>2.0699999999999998</v>
      </c>
    </row>
    <row r="130" spans="1:12" x14ac:dyDescent="0.2">
      <c r="A130" s="360">
        <v>108</v>
      </c>
      <c r="B130" s="366" t="s">
        <v>665</v>
      </c>
      <c r="C130" s="367">
        <v>2002</v>
      </c>
      <c r="D130" s="368">
        <v>8323</v>
      </c>
      <c r="E130" s="368">
        <v>3132</v>
      </c>
      <c r="F130" s="368">
        <v>5191</v>
      </c>
      <c r="G130" s="368">
        <v>2871</v>
      </c>
      <c r="H130" s="368">
        <v>1309</v>
      </c>
      <c r="I130" s="368">
        <v>801</v>
      </c>
      <c r="J130" s="368">
        <v>209</v>
      </c>
      <c r="K130" s="368">
        <v>17128</v>
      </c>
      <c r="L130" s="369">
        <v>2.06</v>
      </c>
    </row>
    <row r="131" spans="1:12" x14ac:dyDescent="0.2">
      <c r="A131" s="360">
        <v>109</v>
      </c>
      <c r="B131" s="366" t="s">
        <v>666</v>
      </c>
      <c r="C131" s="367">
        <v>2003</v>
      </c>
      <c r="D131" s="368">
        <v>8372</v>
      </c>
      <c r="E131" s="368">
        <v>3218</v>
      </c>
      <c r="F131" s="368">
        <v>5154</v>
      </c>
      <c r="G131" s="368">
        <v>2895</v>
      </c>
      <c r="H131" s="368">
        <v>1297</v>
      </c>
      <c r="I131" s="368">
        <v>765</v>
      </c>
      <c r="J131" s="368">
        <v>197</v>
      </c>
      <c r="K131" s="368">
        <v>17015</v>
      </c>
      <c r="L131" s="369">
        <v>2.0299999999999998</v>
      </c>
    </row>
    <row r="132" spans="1:12" x14ac:dyDescent="0.2">
      <c r="A132" s="360">
        <v>110</v>
      </c>
      <c r="B132" s="366" t="s">
        <v>667</v>
      </c>
      <c r="C132" s="367">
        <v>2004</v>
      </c>
      <c r="D132" s="368">
        <v>8399</v>
      </c>
      <c r="E132" s="368">
        <v>3252</v>
      </c>
      <c r="F132" s="368">
        <v>5147</v>
      </c>
      <c r="G132" s="368">
        <v>2945</v>
      </c>
      <c r="H132" s="368">
        <v>1279</v>
      </c>
      <c r="I132" s="368">
        <v>732</v>
      </c>
      <c r="J132" s="368">
        <v>190</v>
      </c>
      <c r="K132" s="368">
        <v>16922</v>
      </c>
      <c r="L132" s="369">
        <v>2.0099999999999998</v>
      </c>
    </row>
    <row r="133" spans="1:12" ht="13.5" x14ac:dyDescent="0.2">
      <c r="A133" s="360">
        <v>111</v>
      </c>
      <c r="B133" s="366" t="s">
        <v>668</v>
      </c>
      <c r="C133" s="367" t="s">
        <v>669</v>
      </c>
      <c r="D133" s="368">
        <v>8446</v>
      </c>
      <c r="E133" s="368">
        <v>3372</v>
      </c>
      <c r="F133" s="368">
        <v>5074</v>
      </c>
      <c r="G133" s="368">
        <v>2934</v>
      </c>
      <c r="H133" s="368">
        <v>1270</v>
      </c>
      <c r="I133" s="368">
        <v>695</v>
      </c>
      <c r="J133" s="368">
        <v>174</v>
      </c>
      <c r="K133" s="368">
        <v>16759</v>
      </c>
      <c r="L133" s="369">
        <v>1.98</v>
      </c>
    </row>
    <row r="134" spans="1:12" x14ac:dyDescent="0.2">
      <c r="A134" s="360">
        <v>112</v>
      </c>
      <c r="B134" s="366" t="s">
        <v>668</v>
      </c>
      <c r="C134" s="367">
        <v>2006</v>
      </c>
      <c r="D134" s="368">
        <v>8565</v>
      </c>
      <c r="E134" s="368">
        <v>3552</v>
      </c>
      <c r="F134" s="368">
        <v>5013</v>
      </c>
      <c r="G134" s="368">
        <v>2973</v>
      </c>
      <c r="H134" s="368">
        <v>1224</v>
      </c>
      <c r="I134" s="368">
        <v>647</v>
      </c>
      <c r="J134" s="368">
        <v>168</v>
      </c>
      <c r="K134" s="368">
        <v>16655</v>
      </c>
      <c r="L134" s="369">
        <v>1.94</v>
      </c>
    </row>
    <row r="135" spans="1:12" x14ac:dyDescent="0.2">
      <c r="A135" s="360">
        <v>113</v>
      </c>
      <c r="B135" s="366" t="s">
        <v>668</v>
      </c>
      <c r="C135" s="367">
        <v>2007</v>
      </c>
      <c r="D135" s="368">
        <v>8592</v>
      </c>
      <c r="E135" s="368">
        <v>3596</v>
      </c>
      <c r="F135" s="368">
        <v>4996</v>
      </c>
      <c r="G135" s="368">
        <v>3011</v>
      </c>
      <c r="H135" s="368">
        <v>1196</v>
      </c>
      <c r="I135" s="368">
        <v>627</v>
      </c>
      <c r="J135" s="368">
        <v>162</v>
      </c>
      <c r="K135" s="370">
        <v>16577</v>
      </c>
      <c r="L135" s="369">
        <v>1.93</v>
      </c>
    </row>
    <row r="136" spans="1:12" x14ac:dyDescent="0.2">
      <c r="A136" s="360">
        <v>114</v>
      </c>
      <c r="B136" s="366" t="s">
        <v>668</v>
      </c>
      <c r="C136" s="367">
        <v>2008</v>
      </c>
      <c r="D136" s="368">
        <v>8623</v>
      </c>
      <c r="E136" s="368">
        <v>3647</v>
      </c>
      <c r="F136" s="368">
        <v>4976</v>
      </c>
      <c r="G136" s="368">
        <v>3040</v>
      </c>
      <c r="H136" s="368">
        <v>1183</v>
      </c>
      <c r="I136" s="368">
        <v>600</v>
      </c>
      <c r="J136" s="368">
        <v>154</v>
      </c>
      <c r="K136" s="368">
        <v>16492</v>
      </c>
      <c r="L136" s="369">
        <v>1.91</v>
      </c>
    </row>
    <row r="137" spans="1:12" x14ac:dyDescent="0.2">
      <c r="A137" s="360">
        <v>115</v>
      </c>
      <c r="B137" s="366" t="s">
        <v>668</v>
      </c>
      <c r="C137" s="367">
        <v>2009</v>
      </c>
      <c r="D137" s="368">
        <v>8650</v>
      </c>
      <c r="E137" s="368">
        <v>3704</v>
      </c>
      <c r="F137" s="368">
        <v>4946</v>
      </c>
      <c r="G137" s="368">
        <v>3081</v>
      </c>
      <c r="H137" s="368">
        <v>1143</v>
      </c>
      <c r="I137" s="368">
        <v>572</v>
      </c>
      <c r="J137" s="368">
        <v>150</v>
      </c>
      <c r="K137" s="368">
        <v>16379</v>
      </c>
      <c r="L137" s="369">
        <v>1.89</v>
      </c>
    </row>
    <row r="138" spans="1:12" ht="12.75" customHeight="1" x14ac:dyDescent="0.2">
      <c r="A138" s="360">
        <v>116</v>
      </c>
      <c r="B138" s="366" t="s">
        <v>668</v>
      </c>
      <c r="C138" s="367">
        <v>2010</v>
      </c>
      <c r="D138" s="368">
        <v>8634</v>
      </c>
      <c r="E138" s="368">
        <v>3721</v>
      </c>
      <c r="F138" s="368">
        <v>4914</v>
      </c>
      <c r="G138" s="368">
        <v>3099</v>
      </c>
      <c r="H138" s="368">
        <v>1101</v>
      </c>
      <c r="I138" s="368">
        <v>564</v>
      </c>
      <c r="J138" s="368">
        <v>149</v>
      </c>
      <c r="K138" s="368">
        <v>16273</v>
      </c>
      <c r="L138" s="369">
        <v>1.88</v>
      </c>
    </row>
    <row r="139" spans="1:12" ht="6.75" customHeight="1" x14ac:dyDescent="0.2">
      <c r="B139" s="366"/>
      <c r="C139" s="366"/>
      <c r="D139" s="370"/>
      <c r="E139" s="368"/>
      <c r="F139" s="368"/>
      <c r="G139" s="368"/>
      <c r="H139" s="368"/>
      <c r="I139" s="368"/>
      <c r="J139" s="368"/>
      <c r="K139" s="368"/>
      <c r="L139" s="369"/>
    </row>
    <row r="140" spans="1:12" ht="12.75" customHeight="1" x14ac:dyDescent="0.2">
      <c r="A140" s="360">
        <v>117</v>
      </c>
      <c r="B140" s="366" t="s">
        <v>668</v>
      </c>
      <c r="C140" s="367">
        <v>2011</v>
      </c>
      <c r="D140" s="368">
        <v>8369</v>
      </c>
      <c r="E140" s="368">
        <v>3606</v>
      </c>
      <c r="F140" s="368">
        <v>4763</v>
      </c>
      <c r="G140" s="368">
        <v>2989</v>
      </c>
      <c r="H140" s="368">
        <v>1065</v>
      </c>
      <c r="I140" s="368">
        <v>558</v>
      </c>
      <c r="J140" s="368">
        <v>151</v>
      </c>
      <c r="K140" s="368">
        <v>15822</v>
      </c>
      <c r="L140" s="369">
        <v>1.89</v>
      </c>
    </row>
    <row r="141" spans="1:12" ht="12.75" customHeight="1" x14ac:dyDescent="0.2">
      <c r="A141" s="360">
        <v>118</v>
      </c>
      <c r="B141" s="366" t="s">
        <v>668</v>
      </c>
      <c r="C141" s="367">
        <v>2012</v>
      </c>
      <c r="D141" s="368">
        <v>8396</v>
      </c>
      <c r="E141" s="368">
        <v>3626</v>
      </c>
      <c r="F141" s="368">
        <v>4770</v>
      </c>
      <c r="G141" s="368">
        <v>3032</v>
      </c>
      <c r="H141" s="368">
        <v>1043</v>
      </c>
      <c r="I141" s="368">
        <v>543</v>
      </c>
      <c r="J141" s="368">
        <v>153</v>
      </c>
      <c r="K141" s="368">
        <v>15814</v>
      </c>
      <c r="L141" s="369">
        <v>1.88</v>
      </c>
    </row>
    <row r="142" spans="1:12" ht="12.75" customHeight="1" x14ac:dyDescent="0.2">
      <c r="A142" s="360">
        <v>119</v>
      </c>
      <c r="B142" s="366" t="s">
        <v>668</v>
      </c>
      <c r="C142" s="367">
        <v>2013</v>
      </c>
      <c r="D142" s="368">
        <v>8409</v>
      </c>
      <c r="E142" s="368">
        <v>3659</v>
      </c>
      <c r="F142" s="368">
        <v>4751</v>
      </c>
      <c r="G142" s="368">
        <v>3010</v>
      </c>
      <c r="H142" s="368">
        <v>1045</v>
      </c>
      <c r="I142" s="368">
        <v>537</v>
      </c>
      <c r="J142" s="368">
        <v>158</v>
      </c>
      <c r="K142" s="368">
        <v>15814</v>
      </c>
      <c r="L142" s="369">
        <v>1.88</v>
      </c>
    </row>
    <row r="143" spans="1:12" ht="12.75" customHeight="1" x14ac:dyDescent="0.2">
      <c r="A143" s="360">
        <v>120</v>
      </c>
      <c r="B143" s="366" t="s">
        <v>668</v>
      </c>
      <c r="C143" s="367">
        <v>2014</v>
      </c>
      <c r="D143" s="368">
        <v>8455</v>
      </c>
      <c r="E143" s="368">
        <v>3696</v>
      </c>
      <c r="F143" s="368">
        <v>4759</v>
      </c>
      <c r="G143" s="368">
        <v>3040</v>
      </c>
      <c r="H143" s="368">
        <v>1010</v>
      </c>
      <c r="I143" s="368">
        <v>546</v>
      </c>
      <c r="J143" s="368">
        <v>163</v>
      </c>
      <c r="K143" s="368">
        <v>15857</v>
      </c>
      <c r="L143" s="369">
        <v>1.88</v>
      </c>
    </row>
    <row r="144" spans="1:12" ht="12.75" x14ac:dyDescent="0.2">
      <c r="B144" s="371"/>
      <c r="C144" s="377"/>
      <c r="D144" s="685" t="s">
        <v>670</v>
      </c>
      <c r="E144" s="681"/>
      <c r="F144" s="365"/>
      <c r="G144" s="365"/>
      <c r="H144" s="365"/>
      <c r="I144" s="365"/>
      <c r="J144" s="365"/>
      <c r="K144" s="365"/>
      <c r="L144" s="365"/>
    </row>
    <row r="145" spans="1:12" x14ac:dyDescent="0.2">
      <c r="A145" s="360">
        <v>121</v>
      </c>
      <c r="B145" s="366" t="s">
        <v>665</v>
      </c>
      <c r="C145" s="367">
        <v>1991</v>
      </c>
      <c r="D145" s="368">
        <v>7754</v>
      </c>
      <c r="E145" s="368">
        <v>2357</v>
      </c>
      <c r="F145" s="368">
        <v>5398</v>
      </c>
      <c r="G145" s="368">
        <v>2456</v>
      </c>
      <c r="H145" s="368">
        <v>1463</v>
      </c>
      <c r="I145" s="368">
        <v>1181</v>
      </c>
      <c r="J145" s="368">
        <v>298</v>
      </c>
      <c r="K145" s="368">
        <v>17928</v>
      </c>
      <c r="L145" s="369">
        <v>2.31</v>
      </c>
    </row>
    <row r="146" spans="1:12" x14ac:dyDescent="0.2">
      <c r="A146" s="360">
        <v>122</v>
      </c>
      <c r="B146" s="366" t="s">
        <v>666</v>
      </c>
      <c r="C146" s="367">
        <v>1992</v>
      </c>
      <c r="D146" s="368">
        <v>7754</v>
      </c>
      <c r="E146" s="368">
        <v>2403</v>
      </c>
      <c r="F146" s="368">
        <v>5351</v>
      </c>
      <c r="G146" s="368">
        <v>2487</v>
      </c>
      <c r="H146" s="368">
        <v>1427</v>
      </c>
      <c r="I146" s="368">
        <v>1147</v>
      </c>
      <c r="J146" s="368">
        <v>289</v>
      </c>
      <c r="K146" s="368">
        <v>17756</v>
      </c>
      <c r="L146" s="369">
        <v>2.29</v>
      </c>
    </row>
    <row r="147" spans="1:12" x14ac:dyDescent="0.2">
      <c r="A147" s="360">
        <v>123</v>
      </c>
      <c r="B147" s="366" t="s">
        <v>665</v>
      </c>
      <c r="C147" s="367">
        <v>1993</v>
      </c>
      <c r="D147" s="368">
        <v>7815</v>
      </c>
      <c r="E147" s="368">
        <v>2485</v>
      </c>
      <c r="F147" s="368">
        <v>5330</v>
      </c>
      <c r="G147" s="368">
        <v>2517</v>
      </c>
      <c r="H147" s="368">
        <v>1417</v>
      </c>
      <c r="I147" s="368">
        <v>1120</v>
      </c>
      <c r="J147" s="368">
        <v>276</v>
      </c>
      <c r="K147" s="368">
        <v>17688</v>
      </c>
      <c r="L147" s="369">
        <v>2.2599999999999998</v>
      </c>
    </row>
    <row r="148" spans="1:12" x14ac:dyDescent="0.2">
      <c r="A148" s="360">
        <v>124</v>
      </c>
      <c r="B148" s="366" t="s">
        <v>665</v>
      </c>
      <c r="C148" s="367">
        <v>1994</v>
      </c>
      <c r="D148" s="368">
        <v>7863</v>
      </c>
      <c r="E148" s="368">
        <v>2556</v>
      </c>
      <c r="F148" s="368">
        <v>5308</v>
      </c>
      <c r="G148" s="368">
        <v>2542</v>
      </c>
      <c r="H148" s="368">
        <v>1408</v>
      </c>
      <c r="I148" s="368">
        <v>1094</v>
      </c>
      <c r="J148" s="368">
        <v>263</v>
      </c>
      <c r="K148" s="368">
        <v>17612</v>
      </c>
      <c r="L148" s="369">
        <v>2.2400000000000002</v>
      </c>
    </row>
    <row r="149" spans="1:12" x14ac:dyDescent="0.2">
      <c r="A149" s="360">
        <v>125</v>
      </c>
      <c r="B149" s="366" t="s">
        <v>665</v>
      </c>
      <c r="C149" s="367">
        <v>1995</v>
      </c>
      <c r="D149" s="368">
        <v>7873</v>
      </c>
      <c r="E149" s="368">
        <v>2572</v>
      </c>
      <c r="F149" s="368">
        <v>5301</v>
      </c>
      <c r="G149" s="368">
        <v>2578</v>
      </c>
      <c r="H149" s="368">
        <v>1404</v>
      </c>
      <c r="I149" s="368">
        <v>1058</v>
      </c>
      <c r="J149" s="368">
        <v>261</v>
      </c>
      <c r="K149" s="368">
        <v>17534</v>
      </c>
      <c r="L149" s="369">
        <v>2.23</v>
      </c>
    </row>
    <row r="150" spans="1:12" x14ac:dyDescent="0.2">
      <c r="A150" s="360">
        <v>126</v>
      </c>
      <c r="B150" s="366" t="s">
        <v>665</v>
      </c>
      <c r="C150" s="367">
        <v>1996</v>
      </c>
      <c r="D150" s="368">
        <v>7903</v>
      </c>
      <c r="E150" s="368">
        <v>2612</v>
      </c>
      <c r="F150" s="368">
        <v>5291</v>
      </c>
      <c r="G150" s="368">
        <v>2624</v>
      </c>
      <c r="H150" s="368">
        <v>1395</v>
      </c>
      <c r="I150" s="368">
        <v>1016</v>
      </c>
      <c r="J150" s="368">
        <v>257</v>
      </c>
      <c r="K150" s="368">
        <v>17453</v>
      </c>
      <c r="L150" s="369">
        <v>2.21</v>
      </c>
    </row>
    <row r="151" spans="1:12" x14ac:dyDescent="0.2">
      <c r="A151" s="360">
        <v>127</v>
      </c>
      <c r="B151" s="366" t="s">
        <v>665</v>
      </c>
      <c r="C151" s="367">
        <v>1997</v>
      </c>
      <c r="D151" s="368">
        <v>7915</v>
      </c>
      <c r="E151" s="368">
        <v>2628</v>
      </c>
      <c r="F151" s="368">
        <v>5287</v>
      </c>
      <c r="G151" s="368">
        <v>2662</v>
      </c>
      <c r="H151" s="368">
        <v>1380</v>
      </c>
      <c r="I151" s="368">
        <v>988</v>
      </c>
      <c r="J151" s="368">
        <v>257</v>
      </c>
      <c r="K151" s="368">
        <v>17386</v>
      </c>
      <c r="L151" s="369">
        <v>2.2000000000000002</v>
      </c>
    </row>
    <row r="152" spans="1:12" x14ac:dyDescent="0.2">
      <c r="A152" s="360">
        <v>128</v>
      </c>
      <c r="B152" s="366" t="s">
        <v>665</v>
      </c>
      <c r="C152" s="367">
        <v>1998</v>
      </c>
      <c r="D152" s="368">
        <v>7944</v>
      </c>
      <c r="E152" s="368">
        <v>2689</v>
      </c>
      <c r="F152" s="368">
        <v>5255</v>
      </c>
      <c r="G152" s="368">
        <v>2698</v>
      </c>
      <c r="H152" s="368">
        <v>1355</v>
      </c>
      <c r="I152" s="368">
        <v>955</v>
      </c>
      <c r="J152" s="368">
        <v>247</v>
      </c>
      <c r="K152" s="368">
        <v>17266</v>
      </c>
      <c r="L152" s="369">
        <v>2.17</v>
      </c>
    </row>
    <row r="153" spans="1:12" x14ac:dyDescent="0.2">
      <c r="A153" s="360">
        <v>129</v>
      </c>
      <c r="B153" s="366" t="s">
        <v>665</v>
      </c>
      <c r="C153" s="367">
        <v>1999</v>
      </c>
      <c r="D153" s="368">
        <v>8012</v>
      </c>
      <c r="E153" s="368">
        <v>2773</v>
      </c>
      <c r="F153" s="368">
        <v>5238</v>
      </c>
      <c r="G153" s="368">
        <v>2730</v>
      </c>
      <c r="H153" s="368">
        <v>1357</v>
      </c>
      <c r="I153" s="368">
        <v>913</v>
      </c>
      <c r="J153" s="368">
        <v>238</v>
      </c>
      <c r="K153" s="368">
        <v>17201</v>
      </c>
      <c r="L153" s="369">
        <v>2.15</v>
      </c>
    </row>
    <row r="154" spans="1:12" x14ac:dyDescent="0.2">
      <c r="A154" s="360">
        <v>130</v>
      </c>
      <c r="B154" s="366" t="s">
        <v>666</v>
      </c>
      <c r="C154" s="367">
        <v>2000</v>
      </c>
      <c r="D154" s="368">
        <v>8101</v>
      </c>
      <c r="E154" s="368">
        <v>2878</v>
      </c>
      <c r="F154" s="368">
        <v>5223</v>
      </c>
      <c r="G154" s="368">
        <v>2788</v>
      </c>
      <c r="H154" s="368">
        <v>1334</v>
      </c>
      <c r="I154" s="368">
        <v>877</v>
      </c>
      <c r="J154" s="368">
        <v>224</v>
      </c>
      <c r="K154" s="368">
        <v>17138</v>
      </c>
      <c r="L154" s="369">
        <v>2.12</v>
      </c>
    </row>
    <row r="155" spans="1:12" x14ac:dyDescent="0.2">
      <c r="A155" s="360">
        <v>131</v>
      </c>
      <c r="B155" s="366" t="s">
        <v>665</v>
      </c>
      <c r="C155" s="367">
        <v>2001</v>
      </c>
      <c r="D155" s="368">
        <v>8182</v>
      </c>
      <c r="E155" s="368">
        <v>3009</v>
      </c>
      <c r="F155" s="368">
        <v>5173</v>
      </c>
      <c r="G155" s="368">
        <v>2810</v>
      </c>
      <c r="H155" s="368">
        <v>1315</v>
      </c>
      <c r="I155" s="368">
        <v>835</v>
      </c>
      <c r="J155" s="368">
        <v>213</v>
      </c>
      <c r="K155" s="368">
        <v>17031</v>
      </c>
      <c r="L155" s="369">
        <v>2.08</v>
      </c>
    </row>
    <row r="156" spans="1:12" x14ac:dyDescent="0.2">
      <c r="A156" s="360">
        <v>132</v>
      </c>
      <c r="B156" s="366" t="s">
        <v>665</v>
      </c>
      <c r="C156" s="367">
        <v>2002</v>
      </c>
      <c r="D156" s="368">
        <v>8197</v>
      </c>
      <c r="E156" s="368">
        <v>3035</v>
      </c>
      <c r="F156" s="368">
        <v>5162</v>
      </c>
      <c r="G156" s="368">
        <v>2849</v>
      </c>
      <c r="H156" s="368">
        <v>1304</v>
      </c>
      <c r="I156" s="368">
        <v>800</v>
      </c>
      <c r="J156" s="368">
        <v>209</v>
      </c>
      <c r="K156" s="368">
        <v>16941</v>
      </c>
      <c r="L156" s="369">
        <v>2.0699999999999998</v>
      </c>
    </row>
    <row r="157" spans="1:12" x14ac:dyDescent="0.2">
      <c r="A157" s="360">
        <v>133</v>
      </c>
      <c r="B157" s="366" t="s">
        <v>666</v>
      </c>
      <c r="C157" s="367">
        <v>2003</v>
      </c>
      <c r="D157" s="368">
        <v>8230</v>
      </c>
      <c r="E157" s="368">
        <v>3107</v>
      </c>
      <c r="F157" s="368">
        <v>5123</v>
      </c>
      <c r="G157" s="368">
        <v>2872</v>
      </c>
      <c r="H157" s="368">
        <v>1291</v>
      </c>
      <c r="I157" s="368">
        <v>763</v>
      </c>
      <c r="J157" s="368">
        <v>196</v>
      </c>
      <c r="K157" s="368">
        <v>16810</v>
      </c>
      <c r="L157" s="369">
        <v>2.04</v>
      </c>
    </row>
    <row r="158" spans="1:12" x14ac:dyDescent="0.2">
      <c r="A158" s="360">
        <v>134</v>
      </c>
      <c r="B158" s="366" t="s">
        <v>667</v>
      </c>
      <c r="C158" s="367">
        <v>2004</v>
      </c>
      <c r="D158" s="368">
        <v>8257</v>
      </c>
      <c r="E158" s="368">
        <v>3138</v>
      </c>
      <c r="F158" s="368">
        <v>5119</v>
      </c>
      <c r="G158" s="368">
        <v>2924</v>
      </c>
      <c r="H158" s="368">
        <v>1274</v>
      </c>
      <c r="I158" s="368">
        <v>730</v>
      </c>
      <c r="J158" s="368">
        <v>190</v>
      </c>
      <c r="K158" s="368">
        <v>16719</v>
      </c>
      <c r="L158" s="369">
        <v>2.02</v>
      </c>
    </row>
    <row r="159" spans="1:12" ht="13.5" x14ac:dyDescent="0.2">
      <c r="A159" s="360">
        <v>135</v>
      </c>
      <c r="B159" s="366" t="s">
        <v>668</v>
      </c>
      <c r="C159" s="367" t="s">
        <v>669</v>
      </c>
      <c r="D159" s="368">
        <v>8326</v>
      </c>
      <c r="E159" s="368">
        <v>3277</v>
      </c>
      <c r="F159" s="368">
        <v>5050</v>
      </c>
      <c r="G159" s="368">
        <v>2916</v>
      </c>
      <c r="H159" s="368">
        <v>1266</v>
      </c>
      <c r="I159" s="368">
        <v>694</v>
      </c>
      <c r="J159" s="368">
        <v>174</v>
      </c>
      <c r="K159" s="368">
        <v>16608</v>
      </c>
      <c r="L159" s="369">
        <v>1.99</v>
      </c>
    </row>
    <row r="160" spans="1:12" x14ac:dyDescent="0.2">
      <c r="A160" s="360">
        <v>136</v>
      </c>
      <c r="B160" s="366" t="s">
        <v>668</v>
      </c>
      <c r="C160" s="367">
        <v>2006</v>
      </c>
      <c r="D160" s="368">
        <v>8457</v>
      </c>
      <c r="E160" s="368">
        <v>3465</v>
      </c>
      <c r="F160" s="368">
        <v>4993</v>
      </c>
      <c r="G160" s="368">
        <v>2958</v>
      </c>
      <c r="H160" s="368">
        <v>1221</v>
      </c>
      <c r="I160" s="368">
        <v>645</v>
      </c>
      <c r="J160" s="368">
        <v>168</v>
      </c>
      <c r="K160" s="368">
        <v>16518</v>
      </c>
      <c r="L160" s="369">
        <v>1.95</v>
      </c>
    </row>
    <row r="161" spans="1:12" x14ac:dyDescent="0.2">
      <c r="A161" s="360">
        <v>137</v>
      </c>
      <c r="B161" s="366" t="s">
        <v>668</v>
      </c>
      <c r="C161" s="367">
        <v>2007</v>
      </c>
      <c r="D161" s="368">
        <v>8490</v>
      </c>
      <c r="E161" s="368">
        <v>3514</v>
      </c>
      <c r="F161" s="368">
        <v>4976</v>
      </c>
      <c r="G161" s="368">
        <v>2996</v>
      </c>
      <c r="H161" s="368">
        <v>1192</v>
      </c>
      <c r="I161" s="368">
        <v>626</v>
      </c>
      <c r="J161" s="368">
        <v>161</v>
      </c>
      <c r="K161" s="370">
        <v>16447</v>
      </c>
      <c r="L161" s="369">
        <v>1.94</v>
      </c>
    </row>
    <row r="162" spans="1:12" x14ac:dyDescent="0.2">
      <c r="A162" s="360">
        <v>138</v>
      </c>
      <c r="B162" s="366" t="s">
        <v>668</v>
      </c>
      <c r="C162" s="367">
        <v>2008</v>
      </c>
      <c r="D162" s="368">
        <v>8521</v>
      </c>
      <c r="E162" s="368">
        <v>3567</v>
      </c>
      <c r="F162" s="368">
        <v>4955</v>
      </c>
      <c r="G162" s="368">
        <v>3023</v>
      </c>
      <c r="H162" s="368">
        <v>1179</v>
      </c>
      <c r="I162" s="368">
        <v>599</v>
      </c>
      <c r="J162" s="368">
        <v>153</v>
      </c>
      <c r="K162" s="368">
        <v>16363</v>
      </c>
      <c r="L162" s="369">
        <v>1.92</v>
      </c>
    </row>
    <row r="163" spans="1:12" x14ac:dyDescent="0.2">
      <c r="A163" s="360">
        <v>139</v>
      </c>
      <c r="B163" s="366" t="s">
        <v>668</v>
      </c>
      <c r="C163" s="367">
        <v>2009</v>
      </c>
      <c r="D163" s="368">
        <v>8551</v>
      </c>
      <c r="E163" s="368">
        <v>3627</v>
      </c>
      <c r="F163" s="368">
        <v>4924</v>
      </c>
      <c r="G163" s="368">
        <v>3063</v>
      </c>
      <c r="H163" s="368">
        <v>1140</v>
      </c>
      <c r="I163" s="368">
        <v>571</v>
      </c>
      <c r="J163" s="368">
        <v>149</v>
      </c>
      <c r="K163" s="368">
        <v>16251</v>
      </c>
      <c r="L163" s="369">
        <v>1.9</v>
      </c>
    </row>
    <row r="164" spans="1:12" x14ac:dyDescent="0.2">
      <c r="A164" s="360">
        <v>140</v>
      </c>
      <c r="B164" s="366" t="s">
        <v>668</v>
      </c>
      <c r="C164" s="367">
        <v>2010</v>
      </c>
      <c r="D164" s="368">
        <v>8549</v>
      </c>
      <c r="E164" s="368">
        <v>3651</v>
      </c>
      <c r="F164" s="368">
        <v>4897</v>
      </c>
      <c r="G164" s="368">
        <v>3086</v>
      </c>
      <c r="H164" s="368">
        <v>1099</v>
      </c>
      <c r="I164" s="368">
        <v>563</v>
      </c>
      <c r="J164" s="368">
        <v>149</v>
      </c>
      <c r="K164" s="368">
        <v>16165</v>
      </c>
      <c r="L164" s="369">
        <v>1.89</v>
      </c>
    </row>
    <row r="165" spans="1:12" ht="6" customHeight="1" x14ac:dyDescent="0.2">
      <c r="B165" s="366"/>
      <c r="C165" s="366"/>
      <c r="D165" s="370"/>
      <c r="E165" s="368"/>
      <c r="F165" s="368"/>
      <c r="G165" s="368"/>
      <c r="H165" s="368"/>
      <c r="I165" s="368"/>
      <c r="J165" s="368"/>
      <c r="K165" s="368"/>
      <c r="L165" s="369"/>
    </row>
    <row r="166" spans="1:12" x14ac:dyDescent="0.2">
      <c r="A166" s="360">
        <v>141</v>
      </c>
      <c r="B166" s="366" t="s">
        <v>668</v>
      </c>
      <c r="C166" s="367">
        <v>2011</v>
      </c>
      <c r="D166" s="368">
        <v>8289</v>
      </c>
      <c r="E166" s="368">
        <v>3544</v>
      </c>
      <c r="F166" s="368">
        <v>4745</v>
      </c>
      <c r="G166" s="368">
        <v>2976</v>
      </c>
      <c r="H166" s="368">
        <v>1061</v>
      </c>
      <c r="I166" s="368">
        <v>557</v>
      </c>
      <c r="J166" s="368">
        <v>151</v>
      </c>
      <c r="K166" s="368">
        <v>15717</v>
      </c>
      <c r="L166" s="369">
        <v>1.9</v>
      </c>
    </row>
    <row r="167" spans="1:12" x14ac:dyDescent="0.2">
      <c r="A167" s="360">
        <v>142</v>
      </c>
      <c r="B167" s="366" t="s">
        <v>668</v>
      </c>
      <c r="C167" s="367">
        <v>2012</v>
      </c>
      <c r="D167" s="368">
        <v>8315</v>
      </c>
      <c r="E167" s="368">
        <v>3561</v>
      </c>
      <c r="F167" s="368">
        <v>4754</v>
      </c>
      <c r="G167" s="368">
        <v>3020</v>
      </c>
      <c r="H167" s="368">
        <v>1039</v>
      </c>
      <c r="I167" s="368">
        <v>542</v>
      </c>
      <c r="J167" s="368">
        <v>153</v>
      </c>
      <c r="K167" s="368">
        <v>15711</v>
      </c>
      <c r="L167" s="369">
        <v>1.89</v>
      </c>
    </row>
    <row r="168" spans="1:12" x14ac:dyDescent="0.2">
      <c r="A168" s="360">
        <v>143</v>
      </c>
      <c r="B168" s="366" t="s">
        <v>668</v>
      </c>
      <c r="C168" s="367">
        <v>2013</v>
      </c>
      <c r="D168" s="368">
        <v>8337</v>
      </c>
      <c r="E168" s="368">
        <v>3601</v>
      </c>
      <c r="F168" s="368">
        <v>4736</v>
      </c>
      <c r="G168" s="368">
        <v>2999</v>
      </c>
      <c r="H168" s="368">
        <v>1043</v>
      </c>
      <c r="I168" s="368">
        <v>536</v>
      </c>
      <c r="J168" s="368">
        <v>158</v>
      </c>
      <c r="K168" s="368">
        <v>15721</v>
      </c>
      <c r="L168" s="369">
        <v>1.89</v>
      </c>
    </row>
    <row r="169" spans="1:12" x14ac:dyDescent="0.2">
      <c r="A169" s="360">
        <v>144</v>
      </c>
      <c r="B169" s="366" t="s">
        <v>668</v>
      </c>
      <c r="C169" s="367">
        <v>2014</v>
      </c>
      <c r="D169" s="368">
        <v>8376</v>
      </c>
      <c r="E169" s="368">
        <v>3636</v>
      </c>
      <c r="F169" s="368">
        <v>4740</v>
      </c>
      <c r="G169" s="368">
        <v>3026</v>
      </c>
      <c r="H169" s="368">
        <v>1007</v>
      </c>
      <c r="I169" s="368">
        <v>545</v>
      </c>
      <c r="J169" s="368">
        <v>162</v>
      </c>
      <c r="K169" s="368">
        <v>15751</v>
      </c>
      <c r="L169" s="369">
        <v>1.88</v>
      </c>
    </row>
    <row r="170" spans="1:12" ht="12.75" customHeight="1" x14ac:dyDescent="0.2">
      <c r="A170" s="382"/>
      <c r="B170" s="383"/>
      <c r="C170" s="383"/>
    </row>
    <row r="171" spans="1:12" ht="14.25" customHeight="1" x14ac:dyDescent="0.2">
      <c r="A171" s="360" t="s">
        <v>671</v>
      </c>
      <c r="D171" s="384"/>
      <c r="E171" s="384"/>
      <c r="F171" s="384"/>
      <c r="G171" s="384"/>
      <c r="H171" s="384"/>
      <c r="I171" s="384"/>
      <c r="J171" s="384"/>
      <c r="K171" s="384"/>
      <c r="L171" s="384"/>
    </row>
    <row r="172" spans="1:12" ht="27" customHeight="1" x14ac:dyDescent="0.2">
      <c r="A172" s="680" t="s">
        <v>672</v>
      </c>
      <c r="B172" s="681"/>
      <c r="C172" s="681"/>
      <c r="D172" s="681"/>
      <c r="E172" s="681"/>
      <c r="F172" s="681"/>
      <c r="G172" s="681"/>
      <c r="H172" s="681"/>
      <c r="I172" s="681"/>
      <c r="J172" s="681"/>
      <c r="K172" s="681"/>
      <c r="L172" s="681"/>
    </row>
    <row r="173" spans="1:12" ht="12.75" x14ac:dyDescent="0.2">
      <c r="A173" s="680" t="s">
        <v>673</v>
      </c>
      <c r="B173" s="681"/>
      <c r="C173" s="681"/>
      <c r="D173" s="681"/>
      <c r="E173" s="681"/>
      <c r="F173" s="681"/>
      <c r="G173" s="681"/>
      <c r="H173" s="681"/>
      <c r="I173" s="681"/>
      <c r="J173" s="681"/>
      <c r="K173" s="681"/>
      <c r="L173" s="681"/>
    </row>
    <row r="174" spans="1:12" x14ac:dyDescent="0.2">
      <c r="A174" s="360" t="s">
        <v>674</v>
      </c>
    </row>
    <row r="219" spans="1:12" x14ac:dyDescent="0.2">
      <c r="D219" s="242"/>
      <c r="E219" s="242"/>
      <c r="F219" s="242"/>
      <c r="G219" s="242"/>
      <c r="H219" s="242"/>
      <c r="I219" s="242"/>
      <c r="J219" s="242"/>
      <c r="K219" s="242"/>
      <c r="L219" s="242"/>
    </row>
    <row r="220" spans="1:12" s="242" customFormat="1" x14ac:dyDescent="0.2">
      <c r="A220" s="234"/>
    </row>
    <row r="221" spans="1:12" s="242" customFormat="1" x14ac:dyDescent="0.2">
      <c r="A221" s="234"/>
    </row>
    <row r="222" spans="1:12" s="242" customFormat="1" x14ac:dyDescent="0.2">
      <c r="A222" s="234"/>
    </row>
    <row r="223" spans="1:12" s="242" customFormat="1" x14ac:dyDescent="0.2">
      <c r="A223" s="234"/>
    </row>
    <row r="224" spans="1:12" s="242" customFormat="1" x14ac:dyDescent="0.2">
      <c r="A224" s="234"/>
    </row>
    <row r="225" spans="1:1" s="242" customFormat="1" x14ac:dyDescent="0.2">
      <c r="A225" s="234"/>
    </row>
    <row r="226" spans="1:1" s="242" customFormat="1" x14ac:dyDescent="0.2">
      <c r="A226" s="234"/>
    </row>
    <row r="227" spans="1:1" s="242" customFormat="1" x14ac:dyDescent="0.2">
      <c r="A227" s="234"/>
    </row>
    <row r="228" spans="1:1" s="242" customFormat="1" x14ac:dyDescent="0.2">
      <c r="A228" s="234"/>
    </row>
    <row r="229" spans="1:1" s="242" customFormat="1" x14ac:dyDescent="0.2">
      <c r="A229" s="234"/>
    </row>
    <row r="230" spans="1:1" s="242" customFormat="1" x14ac:dyDescent="0.2">
      <c r="A230" s="234"/>
    </row>
    <row r="231" spans="1:1" s="242" customFormat="1" x14ac:dyDescent="0.2">
      <c r="A231" s="234"/>
    </row>
    <row r="232" spans="1:1" s="242" customFormat="1" x14ac:dyDescent="0.2">
      <c r="A232" s="234"/>
    </row>
    <row r="233" spans="1:1" s="242" customFormat="1" x14ac:dyDescent="0.2">
      <c r="A233" s="234"/>
    </row>
    <row r="234" spans="1:1" s="242" customFormat="1" x14ac:dyDescent="0.2">
      <c r="A234" s="234"/>
    </row>
    <row r="235" spans="1:1" s="242" customFormat="1" x14ac:dyDescent="0.2">
      <c r="A235" s="234"/>
    </row>
    <row r="236" spans="1:1" s="242" customFormat="1" x14ac:dyDescent="0.2">
      <c r="A236" s="234"/>
    </row>
    <row r="237" spans="1:1" s="242" customFormat="1" x14ac:dyDescent="0.2">
      <c r="A237" s="234"/>
    </row>
    <row r="238" spans="1:1" s="242" customFormat="1" x14ac:dyDescent="0.2">
      <c r="A238" s="234"/>
    </row>
    <row r="239" spans="1:1" s="242" customFormat="1" x14ac:dyDescent="0.2">
      <c r="A239" s="234"/>
    </row>
    <row r="240" spans="1:1" s="242" customFormat="1" x14ac:dyDescent="0.2">
      <c r="A240" s="234"/>
    </row>
    <row r="241" spans="1:1" s="242" customFormat="1" x14ac:dyDescent="0.2">
      <c r="A241" s="234"/>
    </row>
    <row r="242" spans="1:1" s="242" customFormat="1" x14ac:dyDescent="0.2">
      <c r="A242" s="234"/>
    </row>
    <row r="243" spans="1:1" s="242" customFormat="1" x14ac:dyDescent="0.2">
      <c r="A243" s="234"/>
    </row>
    <row r="244" spans="1:1" s="242" customFormat="1" x14ac:dyDescent="0.2">
      <c r="A244" s="234"/>
    </row>
    <row r="245" spans="1:1" s="242" customFormat="1" x14ac:dyDescent="0.2">
      <c r="A245" s="234"/>
    </row>
    <row r="246" spans="1:1" s="242" customFormat="1" x14ac:dyDescent="0.2">
      <c r="A246" s="234"/>
    </row>
    <row r="247" spans="1:1" s="242" customFormat="1" x14ac:dyDescent="0.2">
      <c r="A247" s="234"/>
    </row>
    <row r="248" spans="1:1" s="242" customFormat="1" x14ac:dyDescent="0.2">
      <c r="A248" s="234"/>
    </row>
    <row r="249" spans="1:1" s="242" customFormat="1" x14ac:dyDescent="0.2">
      <c r="A249" s="234"/>
    </row>
    <row r="250" spans="1:1" s="242" customFormat="1" x14ac:dyDescent="0.2">
      <c r="A250" s="234"/>
    </row>
    <row r="251" spans="1:1" s="242" customFormat="1" x14ac:dyDescent="0.2">
      <c r="A251" s="234"/>
    </row>
    <row r="252" spans="1:1" s="242" customFormat="1" x14ac:dyDescent="0.2">
      <c r="A252" s="234"/>
    </row>
    <row r="253" spans="1:1" s="242" customFormat="1" x14ac:dyDescent="0.2">
      <c r="A253" s="234"/>
    </row>
    <row r="254" spans="1:1" s="242" customFormat="1" x14ac:dyDescent="0.2">
      <c r="A254" s="234"/>
    </row>
    <row r="255" spans="1:1" s="242" customFormat="1" x14ac:dyDescent="0.2">
      <c r="A255" s="234"/>
    </row>
    <row r="256" spans="1:1" s="242" customFormat="1" x14ac:dyDescent="0.2">
      <c r="A256" s="234"/>
    </row>
    <row r="257" spans="1:1" s="242" customFormat="1" x14ac:dyDescent="0.2">
      <c r="A257" s="234"/>
    </row>
    <row r="258" spans="1:1" s="242" customFormat="1" x14ac:dyDescent="0.2">
      <c r="A258" s="234"/>
    </row>
    <row r="259" spans="1:1" s="242" customFormat="1" x14ac:dyDescent="0.2">
      <c r="A259" s="234"/>
    </row>
    <row r="260" spans="1:1" s="242" customFormat="1" x14ac:dyDescent="0.2">
      <c r="A260" s="234"/>
    </row>
    <row r="261" spans="1:1" s="242" customFormat="1" x14ac:dyDescent="0.2">
      <c r="A261" s="234"/>
    </row>
    <row r="262" spans="1:1" s="242" customFormat="1" x14ac:dyDescent="0.2">
      <c r="A262" s="234"/>
    </row>
    <row r="263" spans="1:1" s="242" customFormat="1" x14ac:dyDescent="0.2">
      <c r="A263" s="234"/>
    </row>
    <row r="264" spans="1:1" s="242" customFormat="1" x14ac:dyDescent="0.2">
      <c r="A264" s="234"/>
    </row>
    <row r="265" spans="1:1" s="242" customFormat="1" x14ac:dyDescent="0.2">
      <c r="A265" s="234"/>
    </row>
    <row r="266" spans="1:1" s="242" customFormat="1" x14ac:dyDescent="0.2">
      <c r="A266" s="234"/>
    </row>
    <row r="267" spans="1:1" s="242" customFormat="1" x14ac:dyDescent="0.2">
      <c r="A267" s="234"/>
    </row>
    <row r="268" spans="1:1" s="242" customFormat="1" x14ac:dyDescent="0.2">
      <c r="A268" s="234"/>
    </row>
    <row r="269" spans="1:1" s="242" customFormat="1" x14ac:dyDescent="0.2">
      <c r="A269" s="234"/>
    </row>
    <row r="270" spans="1:1" s="242" customFormat="1" x14ac:dyDescent="0.2">
      <c r="A270" s="234"/>
    </row>
    <row r="271" spans="1:1" s="242" customFormat="1" x14ac:dyDescent="0.2">
      <c r="A271" s="234"/>
    </row>
    <row r="272" spans="1:1" s="242" customFormat="1" x14ac:dyDescent="0.2">
      <c r="A272" s="234"/>
    </row>
    <row r="273" spans="1:12" s="242" customFormat="1" x14ac:dyDescent="0.2">
      <c r="A273" s="234"/>
    </row>
    <row r="274" spans="1:12" s="242" customFormat="1" x14ac:dyDescent="0.2">
      <c r="A274" s="234"/>
    </row>
    <row r="275" spans="1:12" s="242" customFormat="1" x14ac:dyDescent="0.2">
      <c r="A275" s="234"/>
    </row>
    <row r="276" spans="1:12" s="242" customFormat="1" x14ac:dyDescent="0.2">
      <c r="A276" s="234"/>
    </row>
    <row r="277" spans="1:12" s="242" customFormat="1" x14ac:dyDescent="0.2">
      <c r="A277" s="234"/>
      <c r="D277" s="350"/>
      <c r="E277" s="350"/>
      <c r="F277" s="350"/>
      <c r="G277" s="350"/>
      <c r="H277" s="350"/>
      <c r="I277" s="350"/>
      <c r="J277" s="350"/>
      <c r="K277" s="350"/>
      <c r="L277" s="350"/>
    </row>
  </sheetData>
  <mergeCells count="17">
    <mergeCell ref="G7:J7"/>
    <mergeCell ref="A173:L173"/>
    <mergeCell ref="D9:K9"/>
    <mergeCell ref="D38:F38"/>
    <mergeCell ref="D64:G64"/>
    <mergeCell ref="D91:E91"/>
    <mergeCell ref="D144:E144"/>
    <mergeCell ref="A172:L172"/>
    <mergeCell ref="B5:C9"/>
    <mergeCell ref="D5:J5"/>
    <mergeCell ref="K5:L5"/>
    <mergeCell ref="D6:D8"/>
    <mergeCell ref="E6:E8"/>
    <mergeCell ref="F6:J6"/>
    <mergeCell ref="K6:K8"/>
    <mergeCell ref="L6:L8"/>
    <mergeCell ref="F7:F8"/>
  </mergeCells>
  <printOptions horizontalCentered="1"/>
  <pageMargins left="0.39370078740157483" right="0.39370078740157483" top="0.59055118110236227" bottom="0.59055118110236227" header="0.39370078740157483" footer="0.27559055118110237"/>
  <pageSetup paperSize="9" scale="78" fitToHeight="3" orientation="portrait" r:id="rId1"/>
  <headerFooter alignWithMargins="0">
    <oddFooter>&amp;L&amp;"MetaNormalLF-Roman,Standard"&amp;8Statistisches Bundesamt, Fachserie 1, Reihe 3, 2014</oddFooter>
  </headerFooter>
  <rowBreaks count="2" manualBreakCount="2">
    <brk id="63" max="11" man="1"/>
    <brk id="116" max="11"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4"/>
  <sheetViews>
    <sheetView zoomScaleNormal="100" zoomScaleSheetLayoutView="100" workbookViewId="0">
      <pane ySplit="8" topLeftCell="A9" activePane="bottomLeft" state="frozen"/>
      <selection activeCell="A2" sqref="A2"/>
      <selection pane="bottomLeft" activeCell="A2" sqref="A2"/>
    </sheetView>
  </sheetViews>
  <sheetFormatPr baseColWidth="10" defaultColWidth="26.5703125" defaultRowHeight="20.100000000000001" customHeight="1" x14ac:dyDescent="0.2"/>
  <cols>
    <col min="1" max="1" width="4.85546875" style="385" customWidth="1"/>
    <col min="2" max="2" width="28" style="385" customWidth="1"/>
    <col min="3" max="14" width="10.7109375" style="385" customWidth="1"/>
    <col min="15" max="15" width="11.85546875" style="385" customWidth="1"/>
    <col min="16" max="17" width="10.7109375" style="385" customWidth="1"/>
    <col min="18" max="19" width="10.7109375" style="386" customWidth="1"/>
    <col min="20" max="21" width="9.7109375" style="385" customWidth="1"/>
    <col min="22" max="22" width="4" style="385" customWidth="1"/>
    <col min="23" max="37" width="9.7109375" style="385" customWidth="1"/>
    <col min="38" max="16384" width="26.5703125" style="385"/>
  </cols>
  <sheetData>
    <row r="1" spans="1:23" ht="12" x14ac:dyDescent="0.2">
      <c r="A1" s="339" t="s">
        <v>675</v>
      </c>
      <c r="K1" s="339" t="s">
        <v>675</v>
      </c>
      <c r="W1" s="46" t="s">
        <v>12</v>
      </c>
    </row>
    <row r="2" spans="1:23" ht="13.5" x14ac:dyDescent="0.2">
      <c r="A2" s="342" t="s">
        <v>676</v>
      </c>
      <c r="K2" s="342" t="s">
        <v>677</v>
      </c>
    </row>
    <row r="3" spans="1:23" ht="14.25" hidden="1" customHeight="1" x14ac:dyDescent="0.2">
      <c r="A3" s="345" t="s">
        <v>678</v>
      </c>
      <c r="C3" s="387">
        <v>11848</v>
      </c>
      <c r="D3" s="387">
        <v>9437</v>
      </c>
      <c r="E3" s="387">
        <v>1575</v>
      </c>
      <c r="F3" s="387">
        <v>1694</v>
      </c>
      <c r="G3" s="387">
        <v>144</v>
      </c>
      <c r="H3" s="387">
        <v>391</v>
      </c>
      <c r="I3" s="387">
        <v>870</v>
      </c>
      <c r="J3">
        <v>1080</v>
      </c>
      <c r="K3" s="345">
        <v>2637</v>
      </c>
      <c r="L3">
        <v>488</v>
      </c>
      <c r="M3">
        <v>179</v>
      </c>
      <c r="N3" s="387">
        <v>381</v>
      </c>
      <c r="O3" s="387">
        <v>2411</v>
      </c>
      <c r="P3" s="387">
        <v>786</v>
      </c>
      <c r="Q3" s="387">
        <v>269</v>
      </c>
      <c r="R3" s="388">
        <v>180</v>
      </c>
      <c r="S3" s="389">
        <v>596</v>
      </c>
      <c r="T3">
        <v>320</v>
      </c>
      <c r="U3">
        <v>260</v>
      </c>
    </row>
    <row r="4" spans="1:23" s="386" customFormat="1" ht="12" x14ac:dyDescent="0.2">
      <c r="A4" s="318"/>
      <c r="J4" s="390"/>
      <c r="K4" s="387"/>
      <c r="N4" s="387"/>
      <c r="O4" s="387"/>
      <c r="P4" s="387"/>
      <c r="Q4" s="387"/>
      <c r="R4" s="388"/>
      <c r="S4" s="389"/>
    </row>
    <row r="5" spans="1:23" s="386" customFormat="1" ht="18" customHeight="1" x14ac:dyDescent="0.2">
      <c r="A5" s="722" t="s">
        <v>679</v>
      </c>
      <c r="B5" s="709" t="s">
        <v>680</v>
      </c>
      <c r="C5" s="715" t="s">
        <v>443</v>
      </c>
      <c r="D5" s="717" t="s">
        <v>638</v>
      </c>
      <c r="E5" s="718"/>
      <c r="F5" s="718"/>
      <c r="G5" s="718"/>
      <c r="H5" s="718"/>
      <c r="I5" s="718"/>
      <c r="J5" s="718"/>
      <c r="K5" s="712" t="s">
        <v>638</v>
      </c>
      <c r="L5" s="712"/>
      <c r="M5" s="712"/>
      <c r="N5" s="719"/>
      <c r="O5" s="720" t="s">
        <v>649</v>
      </c>
      <c r="P5" s="710"/>
      <c r="Q5" s="710"/>
      <c r="R5" s="710"/>
      <c r="S5" s="710"/>
      <c r="T5" s="710"/>
      <c r="U5" s="710"/>
      <c r="V5" s="701" t="s">
        <v>679</v>
      </c>
    </row>
    <row r="6" spans="1:23" s="386" customFormat="1" ht="18" customHeight="1" x14ac:dyDescent="0.2">
      <c r="A6" s="723"/>
      <c r="B6" s="710"/>
      <c r="C6" s="716"/>
      <c r="D6" s="704" t="s">
        <v>605</v>
      </c>
      <c r="E6" s="705" t="s">
        <v>681</v>
      </c>
      <c r="F6" s="706"/>
      <c r="G6" s="706"/>
      <c r="H6" s="706"/>
      <c r="I6" s="706"/>
      <c r="J6" s="706"/>
      <c r="K6" s="707" t="s">
        <v>681</v>
      </c>
      <c r="L6" s="707"/>
      <c r="M6" s="707"/>
      <c r="N6" s="708"/>
      <c r="O6" s="709" t="s">
        <v>605</v>
      </c>
      <c r="P6" s="709" t="s">
        <v>681</v>
      </c>
      <c r="Q6" s="710"/>
      <c r="R6" s="710"/>
      <c r="S6" s="710"/>
      <c r="T6" s="710"/>
      <c r="U6" s="710"/>
      <c r="V6" s="702"/>
    </row>
    <row r="7" spans="1:23" s="386" customFormat="1" ht="39.950000000000003" customHeight="1" x14ac:dyDescent="0.2">
      <c r="A7" s="723"/>
      <c r="B7" s="710"/>
      <c r="C7" s="716"/>
      <c r="D7" s="704"/>
      <c r="E7" s="391" t="s">
        <v>639</v>
      </c>
      <c r="F7" s="391" t="s">
        <v>640</v>
      </c>
      <c r="G7" s="391" t="s">
        <v>641</v>
      </c>
      <c r="H7" s="391" t="s">
        <v>642</v>
      </c>
      <c r="I7" s="391" t="s">
        <v>643</v>
      </c>
      <c r="J7" s="392" t="s">
        <v>682</v>
      </c>
      <c r="K7" s="393" t="s">
        <v>645</v>
      </c>
      <c r="L7" s="394" t="s">
        <v>646</v>
      </c>
      <c r="M7" s="394" t="s">
        <v>647</v>
      </c>
      <c r="N7" s="394" t="s">
        <v>648</v>
      </c>
      <c r="O7" s="710"/>
      <c r="P7" s="395" t="s">
        <v>683</v>
      </c>
      <c r="Q7" s="395" t="s">
        <v>684</v>
      </c>
      <c r="R7" s="395" t="s">
        <v>685</v>
      </c>
      <c r="S7" s="395" t="s">
        <v>686</v>
      </c>
      <c r="T7" s="395" t="s">
        <v>687</v>
      </c>
      <c r="U7" s="395" t="s">
        <v>688</v>
      </c>
      <c r="V7" s="702"/>
    </row>
    <row r="8" spans="1:23" s="386" customFormat="1" ht="12" customHeight="1" x14ac:dyDescent="0.2">
      <c r="A8" s="723"/>
      <c r="B8" s="710"/>
      <c r="C8" s="711">
        <v>1000</v>
      </c>
      <c r="D8" s="712"/>
      <c r="E8" s="712"/>
      <c r="F8" s="712"/>
      <c r="G8" s="712"/>
      <c r="H8" s="712"/>
      <c r="I8" s="712"/>
      <c r="J8" s="712"/>
      <c r="K8" s="713">
        <v>1000</v>
      </c>
      <c r="L8" s="713"/>
      <c r="M8" s="713"/>
      <c r="N8" s="713"/>
      <c r="O8" s="713"/>
      <c r="P8" s="713"/>
      <c r="Q8" s="713"/>
      <c r="R8" s="713"/>
      <c r="S8" s="713"/>
      <c r="T8" s="713"/>
      <c r="U8" s="714"/>
      <c r="V8" s="703"/>
    </row>
    <row r="9" spans="1:23" s="386" customFormat="1" ht="3" customHeight="1" x14ac:dyDescent="0.2">
      <c r="A9" s="396"/>
      <c r="B9" s="397"/>
      <c r="C9" s="398"/>
      <c r="D9" s="398"/>
      <c r="E9" s="398"/>
      <c r="F9" s="398"/>
      <c r="G9" s="398"/>
      <c r="H9" s="398"/>
      <c r="I9" s="398"/>
      <c r="J9" s="398"/>
      <c r="K9" s="399"/>
      <c r="L9" s="399"/>
      <c r="M9" s="399"/>
      <c r="N9" s="399"/>
      <c r="O9" s="399"/>
      <c r="P9" s="399"/>
      <c r="Q9" s="399"/>
      <c r="R9" s="399"/>
      <c r="S9" s="399"/>
      <c r="T9" s="399"/>
      <c r="U9" s="399"/>
      <c r="V9" s="400"/>
    </row>
    <row r="10" spans="1:23" ht="20.100000000000001" customHeight="1" x14ac:dyDescent="0.2">
      <c r="B10" s="401"/>
      <c r="C10" s="402" t="s">
        <v>689</v>
      </c>
      <c r="D10" s="403"/>
      <c r="E10" s="403"/>
      <c r="F10" s="403"/>
      <c r="G10" s="403"/>
      <c r="H10" s="403"/>
      <c r="I10" s="403"/>
      <c r="K10" s="403"/>
      <c r="M10" s="403"/>
      <c r="N10" s="403"/>
      <c r="O10" s="403"/>
      <c r="P10" s="403"/>
      <c r="Q10" s="403"/>
      <c r="R10" s="385"/>
      <c r="S10" s="385"/>
      <c r="U10" s="404" t="s">
        <v>689</v>
      </c>
      <c r="V10" s="405"/>
    </row>
    <row r="11" spans="1:23" ht="12" x14ac:dyDescent="0.2">
      <c r="A11" s="406">
        <v>1</v>
      </c>
      <c r="B11" s="407" t="s">
        <v>690</v>
      </c>
      <c r="C11" s="408">
        <v>11858</v>
      </c>
      <c r="D11" s="409">
        <v>9446</v>
      </c>
      <c r="E11" s="409">
        <v>1576</v>
      </c>
      <c r="F11" s="409">
        <v>1695</v>
      </c>
      <c r="G11" s="409">
        <v>144</v>
      </c>
      <c r="H11" s="409">
        <v>391</v>
      </c>
      <c r="I11" s="409">
        <v>870</v>
      </c>
      <c r="J11" s="409">
        <v>1081</v>
      </c>
      <c r="K11" s="409">
        <v>2638</v>
      </c>
      <c r="L11" s="409">
        <v>490</v>
      </c>
      <c r="M11" s="409">
        <v>179</v>
      </c>
      <c r="N11" s="409">
        <v>382</v>
      </c>
      <c r="O11" s="409">
        <v>2412</v>
      </c>
      <c r="P11" s="409">
        <v>787</v>
      </c>
      <c r="Q11" s="409">
        <v>269</v>
      </c>
      <c r="R11" s="410">
        <v>180</v>
      </c>
      <c r="S11" s="410">
        <v>596</v>
      </c>
      <c r="T11" s="410">
        <v>320</v>
      </c>
      <c r="U11" s="408">
        <v>260</v>
      </c>
      <c r="V11" s="411">
        <v>1</v>
      </c>
    </row>
    <row r="12" spans="1:23" ht="12" x14ac:dyDescent="0.2">
      <c r="A12" s="406">
        <v>2</v>
      </c>
      <c r="B12" s="407" t="s">
        <v>691</v>
      </c>
      <c r="C12" s="408">
        <v>10863</v>
      </c>
      <c r="D12" s="409">
        <v>8391</v>
      </c>
      <c r="E12" s="409">
        <v>1240</v>
      </c>
      <c r="F12" s="409">
        <v>1463</v>
      </c>
      <c r="G12" s="409">
        <v>108</v>
      </c>
      <c r="H12" s="409">
        <v>279</v>
      </c>
      <c r="I12" s="409">
        <v>787</v>
      </c>
      <c r="J12" s="409">
        <v>1018</v>
      </c>
      <c r="K12" s="409">
        <v>2438</v>
      </c>
      <c r="L12" s="409">
        <v>506</v>
      </c>
      <c r="M12" s="409">
        <v>148</v>
      </c>
      <c r="N12" s="409">
        <v>402</v>
      </c>
      <c r="O12" s="409">
        <v>2472</v>
      </c>
      <c r="P12" s="409">
        <v>521</v>
      </c>
      <c r="Q12" s="409">
        <v>323</v>
      </c>
      <c r="R12" s="410">
        <v>209</v>
      </c>
      <c r="S12" s="410">
        <v>690</v>
      </c>
      <c r="T12" s="410">
        <v>386</v>
      </c>
      <c r="U12" s="408">
        <v>343</v>
      </c>
      <c r="V12" s="411">
        <v>2</v>
      </c>
    </row>
    <row r="13" spans="1:23" ht="12" x14ac:dyDescent="0.2">
      <c r="A13" s="406">
        <v>3</v>
      </c>
      <c r="B13" s="407" t="s">
        <v>692</v>
      </c>
      <c r="C13" s="408">
        <v>6017</v>
      </c>
      <c r="D13" s="409">
        <v>4549</v>
      </c>
      <c r="E13" s="409">
        <v>714</v>
      </c>
      <c r="F13" s="409">
        <v>827</v>
      </c>
      <c r="G13" s="409">
        <v>46</v>
      </c>
      <c r="H13" s="409">
        <v>104</v>
      </c>
      <c r="I13" s="409">
        <v>438</v>
      </c>
      <c r="J13" s="409">
        <v>526</v>
      </c>
      <c r="K13" s="409">
        <v>1302</v>
      </c>
      <c r="L13" s="409">
        <v>301</v>
      </c>
      <c r="M13" s="409">
        <v>90</v>
      </c>
      <c r="N13" s="409">
        <v>201</v>
      </c>
      <c r="O13" s="409">
        <v>1468</v>
      </c>
      <c r="P13" s="409">
        <v>238</v>
      </c>
      <c r="Q13" s="409">
        <v>210</v>
      </c>
      <c r="R13" s="410">
        <v>158</v>
      </c>
      <c r="S13" s="410">
        <v>389</v>
      </c>
      <c r="T13" s="410">
        <v>249</v>
      </c>
      <c r="U13" s="408">
        <v>224</v>
      </c>
      <c r="V13" s="411">
        <v>3</v>
      </c>
    </row>
    <row r="14" spans="1:23" ht="12" x14ac:dyDescent="0.2">
      <c r="A14" s="406">
        <v>4</v>
      </c>
      <c r="B14" s="407" t="s">
        <v>693</v>
      </c>
      <c r="C14" s="408">
        <v>4742</v>
      </c>
      <c r="D14" s="409">
        <v>3559</v>
      </c>
      <c r="E14" s="409">
        <v>601</v>
      </c>
      <c r="F14" s="409">
        <v>704</v>
      </c>
      <c r="G14" s="409">
        <v>30</v>
      </c>
      <c r="H14" s="409">
        <v>69</v>
      </c>
      <c r="I14" s="409">
        <v>338</v>
      </c>
      <c r="J14" s="409">
        <v>427</v>
      </c>
      <c r="K14" s="409">
        <v>955</v>
      </c>
      <c r="L14" s="409">
        <v>234</v>
      </c>
      <c r="M14" s="409">
        <v>55</v>
      </c>
      <c r="N14" s="409">
        <v>145</v>
      </c>
      <c r="O14" s="409">
        <v>1183</v>
      </c>
      <c r="P14" s="409">
        <v>162</v>
      </c>
      <c r="Q14" s="409">
        <v>188</v>
      </c>
      <c r="R14" s="410">
        <v>151</v>
      </c>
      <c r="S14" s="410">
        <v>303</v>
      </c>
      <c r="T14" s="410">
        <v>195</v>
      </c>
      <c r="U14" s="408">
        <v>184</v>
      </c>
      <c r="V14" s="411">
        <v>4</v>
      </c>
    </row>
    <row r="15" spans="1:23" ht="12" x14ac:dyDescent="0.2">
      <c r="A15" s="406">
        <v>5</v>
      </c>
      <c r="B15" s="407" t="s">
        <v>694</v>
      </c>
      <c r="C15" s="408">
        <v>1777</v>
      </c>
      <c r="D15" s="409">
        <v>1478</v>
      </c>
      <c r="E15" s="409">
        <v>252</v>
      </c>
      <c r="F15" s="409">
        <v>307</v>
      </c>
      <c r="G15" s="409">
        <v>12</v>
      </c>
      <c r="H15" s="409">
        <v>24</v>
      </c>
      <c r="I15" s="409">
        <v>133</v>
      </c>
      <c r="J15" s="409">
        <v>189</v>
      </c>
      <c r="K15" s="409">
        <v>399</v>
      </c>
      <c r="L15" s="409">
        <v>88</v>
      </c>
      <c r="M15" s="409">
        <v>20</v>
      </c>
      <c r="N15" s="409">
        <v>54</v>
      </c>
      <c r="O15" s="409">
        <v>298</v>
      </c>
      <c r="P15" s="409">
        <v>46</v>
      </c>
      <c r="Q15" s="409">
        <v>49</v>
      </c>
      <c r="R15" s="410">
        <v>45</v>
      </c>
      <c r="S15" s="410">
        <v>71</v>
      </c>
      <c r="T15" s="410">
        <v>44</v>
      </c>
      <c r="U15" s="408">
        <v>43</v>
      </c>
      <c r="V15" s="411">
        <v>5</v>
      </c>
    </row>
    <row r="16" spans="1:23" ht="12" x14ac:dyDescent="0.2">
      <c r="A16" s="406">
        <v>6</v>
      </c>
      <c r="B16" s="412" t="s">
        <v>28</v>
      </c>
      <c r="C16" s="408">
        <v>35256</v>
      </c>
      <c r="D16" s="409">
        <v>27423</v>
      </c>
      <c r="E16" s="409">
        <v>4383</v>
      </c>
      <c r="F16" s="409">
        <v>4995</v>
      </c>
      <c r="G16" s="409">
        <v>340</v>
      </c>
      <c r="H16" s="409">
        <v>868</v>
      </c>
      <c r="I16" s="409">
        <v>2566</v>
      </c>
      <c r="J16" s="409">
        <v>3242</v>
      </c>
      <c r="K16" s="409">
        <v>7732</v>
      </c>
      <c r="L16" s="409">
        <v>1620</v>
      </c>
      <c r="M16" s="409">
        <v>492</v>
      </c>
      <c r="N16" s="409">
        <v>1184</v>
      </c>
      <c r="O16" s="409">
        <v>7833</v>
      </c>
      <c r="P16" s="409">
        <v>1754</v>
      </c>
      <c r="Q16" s="409">
        <v>1039</v>
      </c>
      <c r="R16" s="410">
        <v>743</v>
      </c>
      <c r="S16" s="410">
        <v>2048</v>
      </c>
      <c r="T16" s="410">
        <v>1194</v>
      </c>
      <c r="U16" s="408">
        <v>1054</v>
      </c>
      <c r="V16" s="411">
        <v>6</v>
      </c>
    </row>
    <row r="17" spans="1:22" ht="20.100000000000001" customHeight="1" x14ac:dyDescent="0.2">
      <c r="B17" s="401"/>
      <c r="C17" s="402" t="s">
        <v>695</v>
      </c>
      <c r="D17" s="403"/>
      <c r="E17" s="403"/>
      <c r="F17" s="403"/>
      <c r="G17" s="403"/>
      <c r="H17" s="403"/>
      <c r="I17" s="403"/>
      <c r="J17" s="403"/>
      <c r="K17" s="403"/>
      <c r="M17" s="403"/>
      <c r="N17" s="403"/>
      <c r="O17" s="403"/>
      <c r="P17" s="403"/>
      <c r="Q17" s="403"/>
      <c r="R17" s="385"/>
      <c r="S17" s="385"/>
      <c r="U17" s="404" t="s">
        <v>695</v>
      </c>
      <c r="V17" s="413"/>
    </row>
    <row r="18" spans="1:22" ht="12" x14ac:dyDescent="0.2">
      <c r="A18" s="406">
        <v>7</v>
      </c>
      <c r="B18" s="407" t="s">
        <v>690</v>
      </c>
      <c r="C18" s="408">
        <v>12044</v>
      </c>
      <c r="D18" s="409">
        <v>9588</v>
      </c>
      <c r="E18" s="409">
        <v>1619</v>
      </c>
      <c r="F18" s="409">
        <v>1704</v>
      </c>
      <c r="G18" s="409">
        <v>142</v>
      </c>
      <c r="H18" s="409">
        <v>394</v>
      </c>
      <c r="I18" s="409">
        <v>882</v>
      </c>
      <c r="J18" s="409">
        <v>1089</v>
      </c>
      <c r="K18" s="409">
        <v>2664</v>
      </c>
      <c r="L18" s="409">
        <v>509</v>
      </c>
      <c r="M18" s="409">
        <v>181</v>
      </c>
      <c r="N18" s="409">
        <v>403</v>
      </c>
      <c r="O18" s="409">
        <v>2456</v>
      </c>
      <c r="P18" s="409">
        <v>820</v>
      </c>
      <c r="Q18" s="409">
        <v>279</v>
      </c>
      <c r="R18" s="410">
        <v>177</v>
      </c>
      <c r="S18" s="410">
        <v>600</v>
      </c>
      <c r="T18" s="410">
        <v>313</v>
      </c>
      <c r="U18" s="408">
        <v>268</v>
      </c>
      <c r="V18" s="411">
        <v>7</v>
      </c>
    </row>
    <row r="19" spans="1:22" ht="12" x14ac:dyDescent="0.2">
      <c r="A19" s="406">
        <v>8</v>
      </c>
      <c r="B19" s="407" t="s">
        <v>691</v>
      </c>
      <c r="C19" s="408">
        <v>11156</v>
      </c>
      <c r="D19" s="409">
        <v>8655</v>
      </c>
      <c r="E19" s="409">
        <v>1276</v>
      </c>
      <c r="F19" s="409">
        <v>1505</v>
      </c>
      <c r="G19" s="409">
        <v>114</v>
      </c>
      <c r="H19" s="409">
        <v>283</v>
      </c>
      <c r="I19" s="409">
        <v>814</v>
      </c>
      <c r="J19" s="409">
        <v>1044</v>
      </c>
      <c r="K19" s="409">
        <v>2554</v>
      </c>
      <c r="L19" s="409">
        <v>517</v>
      </c>
      <c r="M19" s="409">
        <v>146</v>
      </c>
      <c r="N19" s="409">
        <v>403</v>
      </c>
      <c r="O19" s="409">
        <v>2501</v>
      </c>
      <c r="P19" s="409">
        <v>531</v>
      </c>
      <c r="Q19" s="409">
        <v>323</v>
      </c>
      <c r="R19" s="410">
        <v>216</v>
      </c>
      <c r="S19" s="410">
        <v>695</v>
      </c>
      <c r="T19" s="410">
        <v>393</v>
      </c>
      <c r="U19" s="408">
        <v>342</v>
      </c>
      <c r="V19" s="411">
        <v>8</v>
      </c>
    </row>
    <row r="20" spans="1:22" ht="12" x14ac:dyDescent="0.2">
      <c r="A20" s="406">
        <v>9</v>
      </c>
      <c r="B20" s="407" t="s">
        <v>692</v>
      </c>
      <c r="C20" s="408">
        <v>6018</v>
      </c>
      <c r="D20" s="409">
        <v>4586</v>
      </c>
      <c r="E20" s="409">
        <v>719</v>
      </c>
      <c r="F20" s="409">
        <v>843</v>
      </c>
      <c r="G20" s="409">
        <v>46</v>
      </c>
      <c r="H20" s="409">
        <v>109</v>
      </c>
      <c r="I20" s="409">
        <v>434</v>
      </c>
      <c r="J20" s="409">
        <v>544</v>
      </c>
      <c r="K20" s="409">
        <v>1290</v>
      </c>
      <c r="L20" s="409">
        <v>313</v>
      </c>
      <c r="M20" s="409">
        <v>92</v>
      </c>
      <c r="N20" s="409">
        <v>196</v>
      </c>
      <c r="O20" s="409">
        <v>1432</v>
      </c>
      <c r="P20" s="409">
        <v>231</v>
      </c>
      <c r="Q20" s="409">
        <v>205</v>
      </c>
      <c r="R20" s="410">
        <v>153</v>
      </c>
      <c r="S20" s="410">
        <v>381</v>
      </c>
      <c r="T20" s="410">
        <v>246</v>
      </c>
      <c r="U20" s="408">
        <v>217</v>
      </c>
      <c r="V20" s="411">
        <v>9</v>
      </c>
    </row>
    <row r="21" spans="1:22" ht="12" x14ac:dyDescent="0.2">
      <c r="A21" s="406">
        <v>10</v>
      </c>
      <c r="B21" s="407" t="s">
        <v>693</v>
      </c>
      <c r="C21" s="408">
        <v>4730</v>
      </c>
      <c r="D21" s="409">
        <v>3579</v>
      </c>
      <c r="E21" s="409">
        <v>611</v>
      </c>
      <c r="F21" s="409">
        <v>700</v>
      </c>
      <c r="G21" s="409">
        <v>29</v>
      </c>
      <c r="H21" s="409">
        <v>68</v>
      </c>
      <c r="I21" s="409">
        <v>341</v>
      </c>
      <c r="J21" s="409">
        <v>428</v>
      </c>
      <c r="K21" s="409">
        <v>962</v>
      </c>
      <c r="L21" s="409">
        <v>230</v>
      </c>
      <c r="M21" s="409">
        <v>60</v>
      </c>
      <c r="N21" s="409">
        <v>150</v>
      </c>
      <c r="O21" s="409">
        <v>1150</v>
      </c>
      <c r="P21" s="409">
        <v>159</v>
      </c>
      <c r="Q21" s="409">
        <v>185</v>
      </c>
      <c r="R21" s="410">
        <v>148</v>
      </c>
      <c r="S21" s="410">
        <v>292</v>
      </c>
      <c r="T21" s="410">
        <v>186</v>
      </c>
      <c r="U21" s="408">
        <v>180</v>
      </c>
      <c r="V21" s="411">
        <v>10</v>
      </c>
    </row>
    <row r="22" spans="1:22" ht="12" x14ac:dyDescent="0.2">
      <c r="A22" s="406">
        <v>11</v>
      </c>
      <c r="B22" s="407" t="s">
        <v>694</v>
      </c>
      <c r="C22" s="408">
        <v>1752</v>
      </c>
      <c r="D22" s="409">
        <v>1463</v>
      </c>
      <c r="E22" s="409">
        <v>254</v>
      </c>
      <c r="F22" s="409">
        <v>316</v>
      </c>
      <c r="G22" s="409">
        <v>13</v>
      </c>
      <c r="H22" s="409">
        <v>24</v>
      </c>
      <c r="I22" s="409">
        <v>130</v>
      </c>
      <c r="J22" s="409">
        <v>184</v>
      </c>
      <c r="K22" s="409">
        <v>384</v>
      </c>
      <c r="L22" s="409">
        <v>88</v>
      </c>
      <c r="M22" s="409">
        <v>17</v>
      </c>
      <c r="N22" s="409">
        <v>53</v>
      </c>
      <c r="O22" s="409">
        <v>290</v>
      </c>
      <c r="P22" s="409">
        <v>50</v>
      </c>
      <c r="Q22" s="409">
        <v>45</v>
      </c>
      <c r="R22" s="410">
        <v>43</v>
      </c>
      <c r="S22" s="410">
        <v>67</v>
      </c>
      <c r="T22" s="410">
        <v>43</v>
      </c>
      <c r="U22" s="408">
        <v>42</v>
      </c>
      <c r="V22" s="411">
        <v>11</v>
      </c>
    </row>
    <row r="23" spans="1:22" ht="12" x14ac:dyDescent="0.2">
      <c r="A23" s="406">
        <v>12</v>
      </c>
      <c r="B23" s="412" t="s">
        <v>28</v>
      </c>
      <c r="C23" s="408">
        <v>35700</v>
      </c>
      <c r="D23" s="409">
        <v>27872</v>
      </c>
      <c r="E23" s="409">
        <v>4480</v>
      </c>
      <c r="F23" s="409">
        <v>5069</v>
      </c>
      <c r="G23" s="409">
        <v>343</v>
      </c>
      <c r="H23" s="409">
        <v>877</v>
      </c>
      <c r="I23" s="409">
        <v>2601</v>
      </c>
      <c r="J23" s="409">
        <v>3289</v>
      </c>
      <c r="K23" s="409">
        <v>7855</v>
      </c>
      <c r="L23" s="409">
        <v>1658</v>
      </c>
      <c r="M23" s="409">
        <v>496</v>
      </c>
      <c r="N23" s="409">
        <v>1206</v>
      </c>
      <c r="O23" s="409">
        <v>7828</v>
      </c>
      <c r="P23" s="409">
        <v>1790</v>
      </c>
      <c r="Q23" s="409">
        <v>1037</v>
      </c>
      <c r="R23" s="410">
        <v>737</v>
      </c>
      <c r="S23" s="410">
        <v>2035</v>
      </c>
      <c r="T23" s="410">
        <v>1180</v>
      </c>
      <c r="U23" s="408">
        <v>1049</v>
      </c>
      <c r="V23" s="411">
        <v>12</v>
      </c>
    </row>
    <row r="24" spans="1:22" ht="20.100000000000001" customHeight="1" x14ac:dyDescent="0.2">
      <c r="B24" s="401"/>
      <c r="C24" s="402" t="s">
        <v>696</v>
      </c>
      <c r="D24" s="403"/>
      <c r="E24" s="403"/>
      <c r="F24" s="403"/>
      <c r="G24" s="403"/>
      <c r="H24" s="403"/>
      <c r="I24" s="403"/>
      <c r="J24" s="403"/>
      <c r="K24" s="403"/>
      <c r="M24" s="403"/>
      <c r="N24" s="403"/>
      <c r="O24" s="403"/>
      <c r="P24" s="403"/>
      <c r="Q24" s="403"/>
      <c r="R24" s="385"/>
      <c r="S24" s="385"/>
      <c r="U24" s="404" t="s">
        <v>696</v>
      </c>
      <c r="V24" s="413"/>
    </row>
    <row r="25" spans="1:22" ht="12" x14ac:dyDescent="0.2">
      <c r="A25" s="406">
        <v>13</v>
      </c>
      <c r="B25" s="407" t="s">
        <v>690</v>
      </c>
      <c r="C25" s="408">
        <v>12379</v>
      </c>
      <c r="D25" s="409">
        <v>9828</v>
      </c>
      <c r="E25" s="409">
        <v>1667</v>
      </c>
      <c r="F25" s="409">
        <v>1755</v>
      </c>
      <c r="G25" s="409">
        <v>140</v>
      </c>
      <c r="H25" s="409">
        <v>417</v>
      </c>
      <c r="I25" s="409">
        <v>907</v>
      </c>
      <c r="J25" s="409">
        <v>1136</v>
      </c>
      <c r="K25" s="409">
        <v>2664</v>
      </c>
      <c r="L25" s="409">
        <v>535</v>
      </c>
      <c r="M25" s="409">
        <v>184</v>
      </c>
      <c r="N25" s="409">
        <v>423</v>
      </c>
      <c r="O25" s="409">
        <v>2550</v>
      </c>
      <c r="P25" s="409">
        <v>828</v>
      </c>
      <c r="Q25" s="409">
        <v>291</v>
      </c>
      <c r="R25" s="410">
        <v>190</v>
      </c>
      <c r="S25" s="410">
        <v>626</v>
      </c>
      <c r="T25" s="410">
        <v>337</v>
      </c>
      <c r="U25" s="408">
        <v>278</v>
      </c>
      <c r="V25" s="411">
        <v>13</v>
      </c>
    </row>
    <row r="26" spans="1:22" ht="12" x14ac:dyDescent="0.2">
      <c r="A26" s="406">
        <v>14</v>
      </c>
      <c r="B26" s="407" t="s">
        <v>691</v>
      </c>
      <c r="C26" s="408">
        <v>11389</v>
      </c>
      <c r="D26" s="409">
        <v>8856</v>
      </c>
      <c r="E26" s="409">
        <v>1321</v>
      </c>
      <c r="F26" s="409">
        <v>1560</v>
      </c>
      <c r="G26" s="409">
        <v>111</v>
      </c>
      <c r="H26" s="409">
        <v>280</v>
      </c>
      <c r="I26" s="409">
        <v>847</v>
      </c>
      <c r="J26" s="409">
        <v>1063</v>
      </c>
      <c r="K26" s="409">
        <v>2562</v>
      </c>
      <c r="L26" s="409">
        <v>540</v>
      </c>
      <c r="M26" s="409">
        <v>157</v>
      </c>
      <c r="N26" s="409">
        <v>416</v>
      </c>
      <c r="O26" s="409">
        <v>2533</v>
      </c>
      <c r="P26" s="409">
        <v>536</v>
      </c>
      <c r="Q26" s="409">
        <v>340</v>
      </c>
      <c r="R26" s="410">
        <v>228</v>
      </c>
      <c r="S26" s="410">
        <v>685</v>
      </c>
      <c r="T26" s="410">
        <v>394</v>
      </c>
      <c r="U26" s="408">
        <v>350</v>
      </c>
      <c r="V26" s="411">
        <v>14</v>
      </c>
    </row>
    <row r="27" spans="1:22" ht="12" x14ac:dyDescent="0.2">
      <c r="A27" s="406">
        <v>15</v>
      </c>
      <c r="B27" s="407" t="s">
        <v>692</v>
      </c>
      <c r="C27" s="408">
        <v>5994</v>
      </c>
      <c r="D27" s="409">
        <v>4574</v>
      </c>
      <c r="E27" s="409">
        <v>713</v>
      </c>
      <c r="F27" s="409">
        <v>850</v>
      </c>
      <c r="G27" s="409">
        <v>49</v>
      </c>
      <c r="H27" s="409">
        <v>105</v>
      </c>
      <c r="I27" s="409">
        <v>433</v>
      </c>
      <c r="J27" s="409">
        <v>534</v>
      </c>
      <c r="K27" s="409">
        <v>1300</v>
      </c>
      <c r="L27" s="409">
        <v>311</v>
      </c>
      <c r="M27" s="409">
        <v>89</v>
      </c>
      <c r="N27" s="409">
        <v>191</v>
      </c>
      <c r="O27" s="409">
        <v>1420</v>
      </c>
      <c r="P27" s="409">
        <v>239</v>
      </c>
      <c r="Q27" s="409">
        <v>202</v>
      </c>
      <c r="R27" s="410">
        <v>149</v>
      </c>
      <c r="S27" s="410">
        <v>377</v>
      </c>
      <c r="T27" s="410">
        <v>240</v>
      </c>
      <c r="U27" s="408">
        <v>215</v>
      </c>
      <c r="V27" s="411">
        <v>15</v>
      </c>
    </row>
    <row r="28" spans="1:22" ht="12" x14ac:dyDescent="0.2">
      <c r="A28" s="406">
        <v>16</v>
      </c>
      <c r="B28" s="407" t="s">
        <v>693</v>
      </c>
      <c r="C28" s="408">
        <v>4698</v>
      </c>
      <c r="D28" s="409">
        <v>3575</v>
      </c>
      <c r="E28" s="409">
        <v>612</v>
      </c>
      <c r="F28" s="409">
        <v>700</v>
      </c>
      <c r="G28" s="409">
        <v>28</v>
      </c>
      <c r="H28" s="409">
        <v>66</v>
      </c>
      <c r="I28" s="409">
        <v>343</v>
      </c>
      <c r="J28" s="409">
        <v>433</v>
      </c>
      <c r="K28" s="409">
        <v>961</v>
      </c>
      <c r="L28" s="409">
        <v>224</v>
      </c>
      <c r="M28" s="409">
        <v>58</v>
      </c>
      <c r="N28" s="409">
        <v>150</v>
      </c>
      <c r="O28" s="409">
        <v>1123</v>
      </c>
      <c r="P28" s="409">
        <v>155</v>
      </c>
      <c r="Q28" s="409">
        <v>183</v>
      </c>
      <c r="R28" s="410">
        <v>143</v>
      </c>
      <c r="S28" s="410">
        <v>286</v>
      </c>
      <c r="T28" s="410">
        <v>178</v>
      </c>
      <c r="U28" s="408">
        <v>177</v>
      </c>
      <c r="V28" s="411">
        <v>16</v>
      </c>
    </row>
    <row r="29" spans="1:22" ht="12" x14ac:dyDescent="0.2">
      <c r="A29" s="406">
        <v>17</v>
      </c>
      <c r="B29" s="407" t="s">
        <v>694</v>
      </c>
      <c r="C29" s="408">
        <v>1770</v>
      </c>
      <c r="D29" s="409">
        <v>1493</v>
      </c>
      <c r="E29" s="409">
        <v>253</v>
      </c>
      <c r="F29" s="409">
        <v>318</v>
      </c>
      <c r="G29" s="409">
        <v>12</v>
      </c>
      <c r="H29" s="409">
        <v>27</v>
      </c>
      <c r="I29" s="409">
        <v>128</v>
      </c>
      <c r="J29" s="409">
        <v>188</v>
      </c>
      <c r="K29" s="409">
        <v>408</v>
      </c>
      <c r="L29" s="409">
        <v>88</v>
      </c>
      <c r="M29" s="409">
        <v>16</v>
      </c>
      <c r="N29" s="409">
        <v>55</v>
      </c>
      <c r="O29" s="409">
        <v>277</v>
      </c>
      <c r="P29" s="409">
        <v>48</v>
      </c>
      <c r="Q29" s="409">
        <v>45</v>
      </c>
      <c r="R29" s="410">
        <v>38</v>
      </c>
      <c r="S29" s="410">
        <v>69</v>
      </c>
      <c r="T29" s="410">
        <v>40</v>
      </c>
      <c r="U29" s="408">
        <v>38</v>
      </c>
      <c r="V29" s="411">
        <v>17</v>
      </c>
    </row>
    <row r="30" spans="1:22" ht="12" x14ac:dyDescent="0.2">
      <c r="A30" s="406">
        <v>18</v>
      </c>
      <c r="B30" s="412" t="s">
        <v>28</v>
      </c>
      <c r="C30" s="408">
        <v>36230</v>
      </c>
      <c r="D30" s="409">
        <v>28326</v>
      </c>
      <c r="E30" s="409">
        <v>4565</v>
      </c>
      <c r="F30" s="409">
        <v>5183</v>
      </c>
      <c r="G30" s="409">
        <v>340</v>
      </c>
      <c r="H30" s="409">
        <v>896</v>
      </c>
      <c r="I30" s="409">
        <v>2658</v>
      </c>
      <c r="J30" s="409">
        <v>3353</v>
      </c>
      <c r="K30" s="409">
        <v>7894</v>
      </c>
      <c r="L30" s="409">
        <v>1699</v>
      </c>
      <c r="M30" s="409">
        <v>504</v>
      </c>
      <c r="N30" s="409">
        <v>1235</v>
      </c>
      <c r="O30" s="409">
        <v>7904</v>
      </c>
      <c r="P30" s="409">
        <v>1806</v>
      </c>
      <c r="Q30" s="409">
        <v>1059</v>
      </c>
      <c r="R30" s="410">
        <v>747</v>
      </c>
      <c r="S30" s="410">
        <v>2044</v>
      </c>
      <c r="T30" s="410">
        <v>1189</v>
      </c>
      <c r="U30" s="408">
        <v>1059</v>
      </c>
      <c r="V30" s="411">
        <v>18</v>
      </c>
    </row>
    <row r="31" spans="1:22" ht="20.100000000000001" customHeight="1" x14ac:dyDescent="0.2">
      <c r="B31" s="401"/>
      <c r="C31" s="402" t="s">
        <v>697</v>
      </c>
      <c r="D31" s="403"/>
      <c r="E31" s="403"/>
      <c r="F31" s="403"/>
      <c r="G31" s="403"/>
      <c r="H31" s="403"/>
      <c r="I31" s="403"/>
      <c r="J31" s="403"/>
      <c r="K31" s="403"/>
      <c r="M31" s="403"/>
      <c r="N31" s="403"/>
      <c r="O31" s="403"/>
      <c r="P31" s="403"/>
      <c r="Q31" s="403"/>
      <c r="R31" s="385"/>
      <c r="S31" s="385"/>
      <c r="U31" s="404" t="s">
        <v>697</v>
      </c>
      <c r="V31" s="413"/>
    </row>
    <row r="32" spans="1:22" ht="12" x14ac:dyDescent="0.2">
      <c r="A32" s="406">
        <v>19</v>
      </c>
      <c r="B32" s="407" t="s">
        <v>690</v>
      </c>
      <c r="C32" s="408">
        <v>12747</v>
      </c>
      <c r="D32" s="409">
        <v>10115</v>
      </c>
      <c r="E32" s="409">
        <v>1698</v>
      </c>
      <c r="F32" s="409">
        <v>1841</v>
      </c>
      <c r="G32" s="409">
        <v>143</v>
      </c>
      <c r="H32" s="409">
        <v>401</v>
      </c>
      <c r="I32" s="409">
        <v>923</v>
      </c>
      <c r="J32" s="409">
        <v>1134</v>
      </c>
      <c r="K32" s="409">
        <v>2787</v>
      </c>
      <c r="L32" s="409">
        <v>563</v>
      </c>
      <c r="M32" s="409">
        <v>187</v>
      </c>
      <c r="N32" s="409">
        <v>436</v>
      </c>
      <c r="O32" s="409">
        <v>2632</v>
      </c>
      <c r="P32" s="409">
        <v>860</v>
      </c>
      <c r="Q32" s="409">
        <v>295</v>
      </c>
      <c r="R32" s="410">
        <v>201</v>
      </c>
      <c r="S32" s="410">
        <v>628</v>
      </c>
      <c r="T32" s="410">
        <v>339</v>
      </c>
      <c r="U32" s="408">
        <v>309</v>
      </c>
      <c r="V32" s="411">
        <v>19</v>
      </c>
    </row>
    <row r="33" spans="1:22" ht="12" x14ac:dyDescent="0.2">
      <c r="A33" s="406">
        <v>20</v>
      </c>
      <c r="B33" s="407" t="s">
        <v>691</v>
      </c>
      <c r="C33" s="408">
        <v>11624</v>
      </c>
      <c r="D33" s="409">
        <v>9061</v>
      </c>
      <c r="E33" s="409">
        <v>1368</v>
      </c>
      <c r="F33" s="409">
        <v>1612</v>
      </c>
      <c r="G33" s="409">
        <v>113</v>
      </c>
      <c r="H33" s="409">
        <v>278</v>
      </c>
      <c r="I33" s="409">
        <v>866</v>
      </c>
      <c r="J33" s="409">
        <v>1098</v>
      </c>
      <c r="K33" s="409">
        <v>2581</v>
      </c>
      <c r="L33" s="409">
        <v>562</v>
      </c>
      <c r="M33" s="409">
        <v>155</v>
      </c>
      <c r="N33" s="409">
        <v>428</v>
      </c>
      <c r="O33" s="409">
        <v>2564</v>
      </c>
      <c r="P33" s="409">
        <v>550</v>
      </c>
      <c r="Q33" s="409">
        <v>341</v>
      </c>
      <c r="R33" s="410">
        <v>241</v>
      </c>
      <c r="S33" s="410">
        <v>682</v>
      </c>
      <c r="T33" s="410">
        <v>394</v>
      </c>
      <c r="U33" s="408">
        <v>355</v>
      </c>
      <c r="V33" s="411">
        <v>20</v>
      </c>
    </row>
    <row r="34" spans="1:22" ht="12" x14ac:dyDescent="0.2">
      <c r="A34" s="406">
        <v>21</v>
      </c>
      <c r="B34" s="407" t="s">
        <v>692</v>
      </c>
      <c r="C34" s="408">
        <v>5902</v>
      </c>
      <c r="D34" s="409">
        <v>4488</v>
      </c>
      <c r="E34" s="409">
        <v>705</v>
      </c>
      <c r="F34" s="409">
        <v>821</v>
      </c>
      <c r="G34" s="409">
        <v>47</v>
      </c>
      <c r="H34" s="409">
        <v>107</v>
      </c>
      <c r="I34" s="409">
        <v>440</v>
      </c>
      <c r="J34" s="409">
        <v>535</v>
      </c>
      <c r="K34" s="409">
        <v>1259</v>
      </c>
      <c r="L34" s="409">
        <v>301</v>
      </c>
      <c r="M34" s="409">
        <v>89</v>
      </c>
      <c r="N34" s="409">
        <v>186</v>
      </c>
      <c r="O34" s="409">
        <v>1414</v>
      </c>
      <c r="P34" s="409">
        <v>230</v>
      </c>
      <c r="Q34" s="409">
        <v>205</v>
      </c>
      <c r="R34" s="410">
        <v>146</v>
      </c>
      <c r="S34" s="410">
        <v>376</v>
      </c>
      <c r="T34" s="410">
        <v>242</v>
      </c>
      <c r="U34" s="408">
        <v>215</v>
      </c>
      <c r="V34" s="411">
        <v>21</v>
      </c>
    </row>
    <row r="35" spans="1:22" ht="12" x14ac:dyDescent="0.2">
      <c r="A35" s="406">
        <v>22</v>
      </c>
      <c r="B35" s="407" t="s">
        <v>693</v>
      </c>
      <c r="C35" s="408">
        <v>4669</v>
      </c>
      <c r="D35" s="409">
        <v>3571</v>
      </c>
      <c r="E35" s="409">
        <v>618</v>
      </c>
      <c r="F35" s="409">
        <v>703</v>
      </c>
      <c r="G35" s="409">
        <v>28</v>
      </c>
      <c r="H35" s="409">
        <v>69</v>
      </c>
      <c r="I35" s="409">
        <v>339</v>
      </c>
      <c r="J35" s="409">
        <v>427</v>
      </c>
      <c r="K35" s="409">
        <v>954</v>
      </c>
      <c r="L35" s="409">
        <v>227</v>
      </c>
      <c r="M35" s="409">
        <v>58</v>
      </c>
      <c r="N35" s="409">
        <v>147</v>
      </c>
      <c r="O35" s="409">
        <v>1098</v>
      </c>
      <c r="P35" s="409">
        <v>155</v>
      </c>
      <c r="Q35" s="409">
        <v>183</v>
      </c>
      <c r="R35" s="410">
        <v>133</v>
      </c>
      <c r="S35" s="410">
        <v>283</v>
      </c>
      <c r="T35" s="410">
        <v>173</v>
      </c>
      <c r="U35" s="408">
        <v>171</v>
      </c>
      <c r="V35" s="411">
        <v>22</v>
      </c>
    </row>
    <row r="36" spans="1:22" ht="12" x14ac:dyDescent="0.2">
      <c r="A36" s="406">
        <v>23</v>
      </c>
      <c r="B36" s="407" t="s">
        <v>694</v>
      </c>
      <c r="C36" s="408">
        <v>1753</v>
      </c>
      <c r="D36" s="409">
        <v>1489</v>
      </c>
      <c r="E36" s="409">
        <v>247</v>
      </c>
      <c r="F36" s="409">
        <v>314</v>
      </c>
      <c r="G36" s="409">
        <v>12</v>
      </c>
      <c r="H36" s="409">
        <v>25</v>
      </c>
      <c r="I36" s="409">
        <v>125</v>
      </c>
      <c r="J36" s="409">
        <v>191</v>
      </c>
      <c r="K36" s="409">
        <v>414</v>
      </c>
      <c r="L36" s="409">
        <v>86</v>
      </c>
      <c r="M36" s="409">
        <v>16</v>
      </c>
      <c r="N36" s="409">
        <v>58</v>
      </c>
      <c r="O36" s="409">
        <v>264</v>
      </c>
      <c r="P36" s="409">
        <v>46</v>
      </c>
      <c r="Q36" s="409">
        <v>42</v>
      </c>
      <c r="R36" s="410">
        <v>36</v>
      </c>
      <c r="S36" s="410">
        <v>67</v>
      </c>
      <c r="T36" s="410">
        <v>39</v>
      </c>
      <c r="U36" s="408">
        <v>33</v>
      </c>
      <c r="V36" s="411">
        <v>23</v>
      </c>
    </row>
    <row r="37" spans="1:22" ht="12" x14ac:dyDescent="0.2">
      <c r="A37" s="406">
        <v>24</v>
      </c>
      <c r="B37" s="412" t="s">
        <v>28</v>
      </c>
      <c r="C37" s="408">
        <v>36695</v>
      </c>
      <c r="D37" s="409">
        <v>28723</v>
      </c>
      <c r="E37" s="409">
        <v>4636</v>
      </c>
      <c r="F37" s="409">
        <v>5290</v>
      </c>
      <c r="G37" s="409">
        <v>342</v>
      </c>
      <c r="H37" s="409">
        <v>881</v>
      </c>
      <c r="I37" s="409">
        <v>2693</v>
      </c>
      <c r="J37" s="409">
        <v>3386</v>
      </c>
      <c r="K37" s="409">
        <v>7996</v>
      </c>
      <c r="L37" s="409">
        <v>1739</v>
      </c>
      <c r="M37" s="409">
        <v>506</v>
      </c>
      <c r="N37" s="409">
        <v>1255</v>
      </c>
      <c r="O37" s="409">
        <v>7972</v>
      </c>
      <c r="P37" s="409">
        <v>1841</v>
      </c>
      <c r="Q37" s="409">
        <v>1067</v>
      </c>
      <c r="R37" s="410">
        <v>757</v>
      </c>
      <c r="S37" s="410">
        <v>2036</v>
      </c>
      <c r="T37" s="410">
        <v>1188</v>
      </c>
      <c r="U37" s="408">
        <v>1084</v>
      </c>
      <c r="V37" s="411">
        <v>24</v>
      </c>
    </row>
    <row r="38" spans="1:22" ht="20.100000000000001" customHeight="1" x14ac:dyDescent="0.2">
      <c r="B38" s="401"/>
      <c r="C38" s="402" t="s">
        <v>698</v>
      </c>
      <c r="D38" s="403"/>
      <c r="E38" s="403"/>
      <c r="F38" s="403"/>
      <c r="G38" s="403"/>
      <c r="H38" s="403"/>
      <c r="I38" s="403"/>
      <c r="J38" s="403"/>
      <c r="K38" s="403"/>
      <c r="M38" s="403"/>
      <c r="N38" s="403"/>
      <c r="O38" s="403"/>
      <c r="P38" s="403"/>
      <c r="Q38" s="403"/>
      <c r="R38" s="385"/>
      <c r="S38" s="385"/>
      <c r="U38" s="404" t="s">
        <v>698</v>
      </c>
      <c r="V38" s="413"/>
    </row>
    <row r="39" spans="1:22" ht="12" x14ac:dyDescent="0.2">
      <c r="A39" s="406">
        <v>25</v>
      </c>
      <c r="B39" s="407" t="s">
        <v>690</v>
      </c>
      <c r="C39" s="408">
        <v>12891</v>
      </c>
      <c r="D39" s="409">
        <v>10246</v>
      </c>
      <c r="E39" s="409">
        <v>1750</v>
      </c>
      <c r="F39" s="409">
        <v>1864</v>
      </c>
      <c r="G39" s="409">
        <v>144</v>
      </c>
      <c r="H39" s="409">
        <v>403</v>
      </c>
      <c r="I39" s="409">
        <v>927</v>
      </c>
      <c r="J39" s="409">
        <v>1168</v>
      </c>
      <c r="K39" s="409">
        <v>2793</v>
      </c>
      <c r="L39" s="409">
        <v>574</v>
      </c>
      <c r="M39" s="409">
        <v>189</v>
      </c>
      <c r="N39" s="409">
        <v>435</v>
      </c>
      <c r="O39" s="409">
        <v>2645</v>
      </c>
      <c r="P39" s="409">
        <v>847</v>
      </c>
      <c r="Q39" s="409">
        <v>300</v>
      </c>
      <c r="R39" s="410">
        <v>208</v>
      </c>
      <c r="S39" s="410">
        <v>637</v>
      </c>
      <c r="T39" s="410">
        <v>348</v>
      </c>
      <c r="U39" s="408">
        <v>304</v>
      </c>
      <c r="V39" s="411">
        <v>25</v>
      </c>
    </row>
    <row r="40" spans="1:22" ht="12" x14ac:dyDescent="0.2">
      <c r="A40" s="406">
        <v>26</v>
      </c>
      <c r="B40" s="407" t="s">
        <v>691</v>
      </c>
      <c r="C40" s="408">
        <v>11858</v>
      </c>
      <c r="D40" s="409">
        <v>9261</v>
      </c>
      <c r="E40" s="409">
        <v>1404</v>
      </c>
      <c r="F40" s="409">
        <v>1650</v>
      </c>
      <c r="G40" s="409">
        <v>119</v>
      </c>
      <c r="H40" s="409">
        <v>278</v>
      </c>
      <c r="I40" s="409">
        <v>880</v>
      </c>
      <c r="J40" s="409">
        <v>1114</v>
      </c>
      <c r="K40" s="409">
        <v>2648</v>
      </c>
      <c r="L40" s="409">
        <v>570</v>
      </c>
      <c r="M40" s="409">
        <v>159</v>
      </c>
      <c r="N40" s="409">
        <v>439</v>
      </c>
      <c r="O40" s="409">
        <v>2597</v>
      </c>
      <c r="P40" s="409">
        <v>553</v>
      </c>
      <c r="Q40" s="409">
        <v>350</v>
      </c>
      <c r="R40" s="410">
        <v>244</v>
      </c>
      <c r="S40" s="410">
        <v>681</v>
      </c>
      <c r="T40" s="410">
        <v>415</v>
      </c>
      <c r="U40" s="408">
        <v>354</v>
      </c>
      <c r="V40" s="411">
        <v>26</v>
      </c>
    </row>
    <row r="41" spans="1:22" ht="12" x14ac:dyDescent="0.2">
      <c r="A41" s="406">
        <v>27</v>
      </c>
      <c r="B41" s="407" t="s">
        <v>692</v>
      </c>
      <c r="C41" s="408">
        <v>5847</v>
      </c>
      <c r="D41" s="409">
        <v>4437</v>
      </c>
      <c r="E41" s="409">
        <v>697</v>
      </c>
      <c r="F41" s="409">
        <v>819</v>
      </c>
      <c r="G41" s="409">
        <v>43</v>
      </c>
      <c r="H41" s="409">
        <v>104</v>
      </c>
      <c r="I41" s="409">
        <v>442</v>
      </c>
      <c r="J41" s="409">
        <v>534</v>
      </c>
      <c r="K41" s="409">
        <v>1225</v>
      </c>
      <c r="L41" s="409">
        <v>301</v>
      </c>
      <c r="M41" s="409">
        <v>87</v>
      </c>
      <c r="N41" s="409">
        <v>186</v>
      </c>
      <c r="O41" s="409">
        <v>1409</v>
      </c>
      <c r="P41" s="409">
        <v>234</v>
      </c>
      <c r="Q41" s="409">
        <v>204</v>
      </c>
      <c r="R41" s="410">
        <v>150</v>
      </c>
      <c r="S41" s="410">
        <v>369</v>
      </c>
      <c r="T41" s="410">
        <v>235</v>
      </c>
      <c r="U41" s="408">
        <v>217</v>
      </c>
      <c r="V41" s="411">
        <v>27</v>
      </c>
    </row>
    <row r="42" spans="1:22" ht="12" x14ac:dyDescent="0.2">
      <c r="A42" s="406">
        <v>28</v>
      </c>
      <c r="B42" s="407" t="s">
        <v>693</v>
      </c>
      <c r="C42" s="408">
        <v>4596</v>
      </c>
      <c r="D42" s="409">
        <v>3536</v>
      </c>
      <c r="E42" s="409">
        <v>609</v>
      </c>
      <c r="F42" s="409">
        <v>701</v>
      </c>
      <c r="G42" s="409">
        <v>28</v>
      </c>
      <c r="H42" s="409">
        <v>70</v>
      </c>
      <c r="I42" s="409">
        <v>334</v>
      </c>
      <c r="J42" s="409">
        <v>425</v>
      </c>
      <c r="K42" s="409">
        <v>950</v>
      </c>
      <c r="L42" s="409">
        <v>221</v>
      </c>
      <c r="M42" s="409">
        <v>56</v>
      </c>
      <c r="N42" s="409">
        <v>142</v>
      </c>
      <c r="O42" s="409">
        <v>1061</v>
      </c>
      <c r="P42" s="409">
        <v>152</v>
      </c>
      <c r="Q42" s="409">
        <v>179</v>
      </c>
      <c r="R42" s="410">
        <v>123</v>
      </c>
      <c r="S42" s="410">
        <v>278</v>
      </c>
      <c r="T42" s="410">
        <v>165</v>
      </c>
      <c r="U42" s="408">
        <v>164</v>
      </c>
      <c r="V42" s="411">
        <v>28</v>
      </c>
    </row>
    <row r="43" spans="1:22" ht="12" x14ac:dyDescent="0.2">
      <c r="A43" s="406">
        <v>29</v>
      </c>
      <c r="B43" s="407" t="s">
        <v>694</v>
      </c>
      <c r="C43" s="408">
        <v>1746</v>
      </c>
      <c r="D43" s="409">
        <v>1484</v>
      </c>
      <c r="E43" s="409">
        <v>241</v>
      </c>
      <c r="F43" s="409">
        <v>306</v>
      </c>
      <c r="G43" s="409">
        <v>11</v>
      </c>
      <c r="H43" s="409">
        <v>27</v>
      </c>
      <c r="I43" s="409">
        <v>125</v>
      </c>
      <c r="J43" s="409">
        <v>194</v>
      </c>
      <c r="K43" s="409">
        <v>415</v>
      </c>
      <c r="L43" s="409">
        <v>91</v>
      </c>
      <c r="M43" s="409">
        <v>16</v>
      </c>
      <c r="N43" s="409">
        <v>58</v>
      </c>
      <c r="O43" s="409">
        <v>262</v>
      </c>
      <c r="P43" s="409">
        <v>47</v>
      </c>
      <c r="Q43" s="409">
        <v>40</v>
      </c>
      <c r="R43" s="410">
        <v>35</v>
      </c>
      <c r="S43" s="410">
        <v>66</v>
      </c>
      <c r="T43" s="410">
        <v>38</v>
      </c>
      <c r="U43" s="408">
        <v>36</v>
      </c>
      <c r="V43" s="411">
        <v>29</v>
      </c>
    </row>
    <row r="44" spans="1:22" ht="12" x14ac:dyDescent="0.2">
      <c r="A44" s="406">
        <v>30</v>
      </c>
      <c r="B44" s="412" t="s">
        <v>28</v>
      </c>
      <c r="C44" s="408">
        <v>36938</v>
      </c>
      <c r="D44" s="409">
        <v>28964</v>
      </c>
      <c r="E44" s="409">
        <v>4702</v>
      </c>
      <c r="F44" s="409">
        <v>5339</v>
      </c>
      <c r="G44" s="409">
        <v>345</v>
      </c>
      <c r="H44" s="409">
        <v>881</v>
      </c>
      <c r="I44" s="409">
        <v>2708</v>
      </c>
      <c r="J44" s="409">
        <v>3435</v>
      </c>
      <c r="K44" s="409">
        <v>8032</v>
      </c>
      <c r="L44" s="409">
        <v>1757</v>
      </c>
      <c r="M44" s="409">
        <v>507</v>
      </c>
      <c r="N44" s="409">
        <v>1259</v>
      </c>
      <c r="O44" s="409">
        <v>7974</v>
      </c>
      <c r="P44" s="409">
        <v>1832</v>
      </c>
      <c r="Q44" s="409">
        <v>1074</v>
      </c>
      <c r="R44" s="410">
        <v>761</v>
      </c>
      <c r="S44" s="410">
        <v>2030</v>
      </c>
      <c r="T44" s="410">
        <v>1201</v>
      </c>
      <c r="U44" s="408">
        <v>1076</v>
      </c>
      <c r="V44" s="411">
        <v>30</v>
      </c>
    </row>
    <row r="45" spans="1:22" ht="20.100000000000001" customHeight="1" x14ac:dyDescent="0.2">
      <c r="B45" s="401"/>
      <c r="C45" s="414" t="s">
        <v>699</v>
      </c>
      <c r="D45" s="403"/>
      <c r="E45" s="403"/>
      <c r="F45" s="403"/>
      <c r="G45" s="403"/>
      <c r="H45" s="403"/>
      <c r="I45" s="403"/>
      <c r="J45" s="403"/>
      <c r="K45" s="403"/>
      <c r="M45" s="403"/>
      <c r="N45" s="403"/>
      <c r="O45" s="403"/>
      <c r="P45" s="403"/>
      <c r="Q45" s="403"/>
      <c r="R45" s="385"/>
      <c r="S45" s="385"/>
      <c r="U45" s="415" t="s">
        <v>699</v>
      </c>
      <c r="V45" s="413"/>
    </row>
    <row r="46" spans="1:22" ht="12" x14ac:dyDescent="0.2">
      <c r="A46" s="406">
        <v>31</v>
      </c>
      <c r="B46" s="407" t="s">
        <v>690</v>
      </c>
      <c r="C46" s="408">
        <v>13191</v>
      </c>
      <c r="D46" s="409">
        <v>10514</v>
      </c>
      <c r="E46" s="409">
        <v>1756</v>
      </c>
      <c r="F46" s="409">
        <v>1903</v>
      </c>
      <c r="G46" s="409">
        <v>145</v>
      </c>
      <c r="H46" s="409">
        <v>436</v>
      </c>
      <c r="I46" s="409">
        <v>948</v>
      </c>
      <c r="J46" s="409">
        <v>1220</v>
      </c>
      <c r="K46" s="409">
        <v>2871</v>
      </c>
      <c r="L46" s="409">
        <v>589</v>
      </c>
      <c r="M46" s="409">
        <v>193</v>
      </c>
      <c r="N46" s="409">
        <v>454</v>
      </c>
      <c r="O46" s="409">
        <v>2677</v>
      </c>
      <c r="P46" s="409">
        <v>837</v>
      </c>
      <c r="Q46" s="409">
        <v>309</v>
      </c>
      <c r="R46" s="410">
        <v>218</v>
      </c>
      <c r="S46" s="410">
        <v>654</v>
      </c>
      <c r="T46" s="410">
        <v>343</v>
      </c>
      <c r="U46" s="408">
        <v>316</v>
      </c>
      <c r="V46" s="411">
        <v>31</v>
      </c>
    </row>
    <row r="47" spans="1:22" ht="12" x14ac:dyDescent="0.2">
      <c r="A47" s="406">
        <v>32</v>
      </c>
      <c r="B47" s="407" t="s">
        <v>691</v>
      </c>
      <c r="C47" s="408">
        <v>12039</v>
      </c>
      <c r="D47" s="409">
        <v>9398</v>
      </c>
      <c r="E47" s="409">
        <v>1422</v>
      </c>
      <c r="F47" s="409">
        <v>1678</v>
      </c>
      <c r="G47" s="409">
        <v>114</v>
      </c>
      <c r="H47" s="409">
        <v>278</v>
      </c>
      <c r="I47" s="409">
        <v>908</v>
      </c>
      <c r="J47" s="409">
        <v>1143</v>
      </c>
      <c r="K47" s="409">
        <v>2662</v>
      </c>
      <c r="L47" s="409">
        <v>580</v>
      </c>
      <c r="M47" s="409">
        <v>165</v>
      </c>
      <c r="N47" s="409">
        <v>447</v>
      </c>
      <c r="O47" s="409">
        <v>2641</v>
      </c>
      <c r="P47" s="409">
        <v>572</v>
      </c>
      <c r="Q47" s="409">
        <v>357</v>
      </c>
      <c r="R47" s="410">
        <v>246</v>
      </c>
      <c r="S47" s="410">
        <v>700</v>
      </c>
      <c r="T47" s="410">
        <v>413</v>
      </c>
      <c r="U47" s="408">
        <v>353</v>
      </c>
      <c r="V47" s="411">
        <v>32</v>
      </c>
    </row>
    <row r="48" spans="1:22" ht="12" x14ac:dyDescent="0.2">
      <c r="A48" s="406">
        <v>33</v>
      </c>
      <c r="B48" s="407" t="s">
        <v>692</v>
      </c>
      <c r="C48" s="408">
        <v>5770</v>
      </c>
      <c r="D48" s="409">
        <v>4371</v>
      </c>
      <c r="E48" s="409">
        <v>680</v>
      </c>
      <c r="F48" s="409">
        <v>820</v>
      </c>
      <c r="G48" s="409">
        <v>43</v>
      </c>
      <c r="H48" s="409">
        <v>100</v>
      </c>
      <c r="I48" s="409">
        <v>434</v>
      </c>
      <c r="J48" s="409">
        <v>519</v>
      </c>
      <c r="K48" s="409">
        <v>1216</v>
      </c>
      <c r="L48" s="409">
        <v>295</v>
      </c>
      <c r="M48" s="409">
        <v>83</v>
      </c>
      <c r="N48" s="409">
        <v>182</v>
      </c>
      <c r="O48" s="409">
        <v>1398</v>
      </c>
      <c r="P48" s="409">
        <v>226</v>
      </c>
      <c r="Q48" s="409">
        <v>205</v>
      </c>
      <c r="R48" s="410">
        <v>143</v>
      </c>
      <c r="S48" s="410">
        <v>372</v>
      </c>
      <c r="T48" s="410">
        <v>233</v>
      </c>
      <c r="U48" s="408">
        <v>218</v>
      </c>
      <c r="V48" s="411">
        <v>33</v>
      </c>
    </row>
    <row r="49" spans="1:22" ht="12" x14ac:dyDescent="0.2">
      <c r="A49" s="406">
        <v>34</v>
      </c>
      <c r="B49" s="407" t="s">
        <v>693</v>
      </c>
      <c r="C49" s="408">
        <v>4556</v>
      </c>
      <c r="D49" s="409">
        <v>3537</v>
      </c>
      <c r="E49" s="409">
        <v>615</v>
      </c>
      <c r="F49" s="409">
        <v>701</v>
      </c>
      <c r="G49" s="409">
        <v>29</v>
      </c>
      <c r="H49" s="409">
        <v>67</v>
      </c>
      <c r="I49" s="409">
        <v>327</v>
      </c>
      <c r="J49" s="409">
        <v>420</v>
      </c>
      <c r="K49" s="409">
        <v>952</v>
      </c>
      <c r="L49" s="409">
        <v>228</v>
      </c>
      <c r="M49" s="409">
        <v>54</v>
      </c>
      <c r="N49" s="409">
        <v>145</v>
      </c>
      <c r="O49" s="409">
        <v>1019</v>
      </c>
      <c r="P49" s="409">
        <v>149</v>
      </c>
      <c r="Q49" s="409">
        <v>168</v>
      </c>
      <c r="R49" s="410">
        <v>122</v>
      </c>
      <c r="S49" s="410">
        <v>262</v>
      </c>
      <c r="T49" s="410">
        <v>161</v>
      </c>
      <c r="U49" s="408">
        <v>157</v>
      </c>
      <c r="V49" s="411">
        <v>34</v>
      </c>
    </row>
    <row r="50" spans="1:22" ht="12" x14ac:dyDescent="0.2">
      <c r="A50" s="406">
        <v>35</v>
      </c>
      <c r="B50" s="407" t="s">
        <v>694</v>
      </c>
      <c r="C50" s="408">
        <v>1725</v>
      </c>
      <c r="D50" s="409">
        <v>1467</v>
      </c>
      <c r="E50" s="409">
        <v>245</v>
      </c>
      <c r="F50" s="409">
        <v>302</v>
      </c>
      <c r="G50" s="409">
        <v>11</v>
      </c>
      <c r="H50" s="409">
        <v>29</v>
      </c>
      <c r="I50" s="409">
        <v>127</v>
      </c>
      <c r="J50" s="409">
        <v>191</v>
      </c>
      <c r="K50" s="409">
        <v>405</v>
      </c>
      <c r="L50" s="409">
        <v>87</v>
      </c>
      <c r="M50" s="409">
        <v>16</v>
      </c>
      <c r="N50" s="409">
        <v>56</v>
      </c>
      <c r="O50" s="409">
        <v>258</v>
      </c>
      <c r="P50" s="409">
        <v>46</v>
      </c>
      <c r="Q50" s="409">
        <v>43</v>
      </c>
      <c r="R50" s="410">
        <v>35</v>
      </c>
      <c r="S50" s="410">
        <v>61</v>
      </c>
      <c r="T50" s="410">
        <v>37</v>
      </c>
      <c r="U50" s="408">
        <v>35</v>
      </c>
      <c r="V50" s="411">
        <v>35</v>
      </c>
    </row>
    <row r="51" spans="1:22" ht="12" x14ac:dyDescent="0.2">
      <c r="A51" s="406">
        <v>36</v>
      </c>
      <c r="B51" s="412" t="s">
        <v>28</v>
      </c>
      <c r="C51" s="408">
        <v>37281</v>
      </c>
      <c r="D51" s="409">
        <v>29287</v>
      </c>
      <c r="E51" s="409">
        <v>4718</v>
      </c>
      <c r="F51" s="409">
        <v>5404</v>
      </c>
      <c r="G51" s="409">
        <v>341</v>
      </c>
      <c r="H51" s="409">
        <v>909</v>
      </c>
      <c r="I51" s="409">
        <v>2744</v>
      </c>
      <c r="J51" s="409">
        <v>3493</v>
      </c>
      <c r="K51" s="409">
        <v>8105</v>
      </c>
      <c r="L51" s="409">
        <v>1779</v>
      </c>
      <c r="M51" s="409">
        <v>511</v>
      </c>
      <c r="N51" s="409">
        <v>1284</v>
      </c>
      <c r="O51" s="409">
        <v>7993</v>
      </c>
      <c r="P51" s="409">
        <v>1831</v>
      </c>
      <c r="Q51" s="409">
        <v>1082</v>
      </c>
      <c r="R51" s="410">
        <v>765</v>
      </c>
      <c r="S51" s="410">
        <v>2049</v>
      </c>
      <c r="T51" s="410">
        <v>1187</v>
      </c>
      <c r="U51" s="408">
        <v>1079</v>
      </c>
      <c r="V51" s="411">
        <v>36</v>
      </c>
    </row>
    <row r="52" spans="1:22" ht="20.100000000000001" customHeight="1" x14ac:dyDescent="0.2">
      <c r="B52" s="401"/>
      <c r="C52" s="414" t="s">
        <v>700</v>
      </c>
      <c r="D52" s="403"/>
      <c r="E52" s="403"/>
      <c r="F52" s="403"/>
      <c r="G52" s="403"/>
      <c r="H52" s="403"/>
      <c r="I52" s="403"/>
      <c r="J52" s="403"/>
      <c r="K52" s="403"/>
      <c r="M52" s="403"/>
      <c r="N52" s="403"/>
      <c r="O52" s="403"/>
      <c r="P52" s="403"/>
      <c r="Q52" s="403"/>
      <c r="R52" s="385"/>
      <c r="S52" s="385"/>
      <c r="U52" s="415" t="s">
        <v>700</v>
      </c>
      <c r="V52" s="413"/>
    </row>
    <row r="53" spans="1:22" ht="12" x14ac:dyDescent="0.2">
      <c r="A53" s="406">
        <v>37</v>
      </c>
      <c r="B53" s="407" t="s">
        <v>690</v>
      </c>
      <c r="C53" s="408">
        <v>13259</v>
      </c>
      <c r="D53" s="408">
        <v>10563</v>
      </c>
      <c r="E53" s="408">
        <v>1754</v>
      </c>
      <c r="F53" s="408">
        <v>1897</v>
      </c>
      <c r="G53" s="408">
        <v>152</v>
      </c>
      <c r="H53" s="408">
        <v>442</v>
      </c>
      <c r="I53" s="408">
        <v>935</v>
      </c>
      <c r="J53" s="408">
        <v>1243</v>
      </c>
      <c r="K53" s="408">
        <v>2893</v>
      </c>
      <c r="L53" s="408">
        <v>592</v>
      </c>
      <c r="M53" s="408">
        <v>193</v>
      </c>
      <c r="N53" s="408">
        <v>462</v>
      </c>
      <c r="O53" s="408">
        <v>2696</v>
      </c>
      <c r="P53" s="408">
        <v>826</v>
      </c>
      <c r="Q53" s="408">
        <v>313</v>
      </c>
      <c r="R53" s="408">
        <v>218</v>
      </c>
      <c r="S53" s="408">
        <v>662</v>
      </c>
      <c r="T53" s="408">
        <v>350</v>
      </c>
      <c r="U53" s="408">
        <v>327</v>
      </c>
      <c r="V53" s="411">
        <v>37</v>
      </c>
    </row>
    <row r="54" spans="1:22" ht="12" x14ac:dyDescent="0.2">
      <c r="A54" s="406">
        <v>38</v>
      </c>
      <c r="B54" s="407" t="s">
        <v>691</v>
      </c>
      <c r="C54" s="408">
        <v>12221</v>
      </c>
      <c r="D54" s="408">
        <v>9542</v>
      </c>
      <c r="E54" s="408">
        <v>1424</v>
      </c>
      <c r="F54" s="408">
        <v>1685</v>
      </c>
      <c r="G54" s="408">
        <v>117</v>
      </c>
      <c r="H54" s="408">
        <v>281</v>
      </c>
      <c r="I54" s="408">
        <v>918</v>
      </c>
      <c r="J54" s="408">
        <v>1166</v>
      </c>
      <c r="K54" s="408">
        <v>2728</v>
      </c>
      <c r="L54" s="408">
        <v>596</v>
      </c>
      <c r="M54" s="408">
        <v>169</v>
      </c>
      <c r="N54" s="408">
        <v>458</v>
      </c>
      <c r="O54" s="408">
        <v>2679</v>
      </c>
      <c r="P54" s="408">
        <v>562</v>
      </c>
      <c r="Q54" s="408">
        <v>370</v>
      </c>
      <c r="R54" s="408">
        <v>251</v>
      </c>
      <c r="S54" s="408">
        <v>717</v>
      </c>
      <c r="T54" s="408">
        <v>422</v>
      </c>
      <c r="U54" s="408">
        <v>357</v>
      </c>
      <c r="V54" s="411">
        <v>38</v>
      </c>
    </row>
    <row r="55" spans="1:22" ht="12" x14ac:dyDescent="0.2">
      <c r="A55" s="406">
        <v>39</v>
      </c>
      <c r="B55" s="407" t="s">
        <v>692</v>
      </c>
      <c r="C55" s="408">
        <v>5725</v>
      </c>
      <c r="D55" s="408">
        <v>4341</v>
      </c>
      <c r="E55" s="408">
        <v>675</v>
      </c>
      <c r="F55" s="408">
        <v>826</v>
      </c>
      <c r="G55" s="408">
        <v>38</v>
      </c>
      <c r="H55" s="408">
        <v>99</v>
      </c>
      <c r="I55" s="408">
        <v>426</v>
      </c>
      <c r="J55" s="408">
        <v>516</v>
      </c>
      <c r="K55" s="408">
        <v>1210</v>
      </c>
      <c r="L55" s="408">
        <v>294</v>
      </c>
      <c r="M55" s="408">
        <v>81</v>
      </c>
      <c r="N55" s="408">
        <v>177</v>
      </c>
      <c r="O55" s="408">
        <v>1384</v>
      </c>
      <c r="P55" s="408">
        <v>222</v>
      </c>
      <c r="Q55" s="408">
        <v>212</v>
      </c>
      <c r="R55" s="408">
        <v>139</v>
      </c>
      <c r="S55" s="408">
        <v>372</v>
      </c>
      <c r="T55" s="408">
        <v>226</v>
      </c>
      <c r="U55" s="408">
        <v>213</v>
      </c>
      <c r="V55" s="411">
        <v>39</v>
      </c>
    </row>
    <row r="56" spans="1:22" ht="12" x14ac:dyDescent="0.2">
      <c r="A56" s="406">
        <v>40</v>
      </c>
      <c r="B56" s="407" t="s">
        <v>693</v>
      </c>
      <c r="C56" s="408">
        <v>4537</v>
      </c>
      <c r="D56" s="408">
        <v>3547</v>
      </c>
      <c r="E56" s="408">
        <v>621</v>
      </c>
      <c r="F56" s="408">
        <v>712</v>
      </c>
      <c r="G56" s="408">
        <v>27</v>
      </c>
      <c r="H56" s="408">
        <v>66</v>
      </c>
      <c r="I56" s="408">
        <v>327</v>
      </c>
      <c r="J56" s="408">
        <v>423</v>
      </c>
      <c r="K56" s="408">
        <v>946</v>
      </c>
      <c r="L56" s="408">
        <v>229</v>
      </c>
      <c r="M56" s="408">
        <v>53</v>
      </c>
      <c r="N56" s="408">
        <v>143</v>
      </c>
      <c r="O56" s="408">
        <v>990</v>
      </c>
      <c r="P56" s="408">
        <v>149</v>
      </c>
      <c r="Q56" s="408">
        <v>162</v>
      </c>
      <c r="R56" s="408">
        <v>121</v>
      </c>
      <c r="S56" s="408">
        <v>249</v>
      </c>
      <c r="T56" s="408">
        <v>159</v>
      </c>
      <c r="U56" s="408">
        <v>150</v>
      </c>
      <c r="V56" s="411">
        <v>40</v>
      </c>
    </row>
    <row r="57" spans="1:22" ht="12" x14ac:dyDescent="0.2">
      <c r="A57" s="406">
        <v>41</v>
      </c>
      <c r="B57" s="407" t="s">
        <v>694</v>
      </c>
      <c r="C57" s="408">
        <v>1715</v>
      </c>
      <c r="D57" s="408">
        <v>1458</v>
      </c>
      <c r="E57" s="408">
        <v>251</v>
      </c>
      <c r="F57" s="408">
        <v>296</v>
      </c>
      <c r="G57" s="408">
        <v>12</v>
      </c>
      <c r="H57" s="408">
        <v>28</v>
      </c>
      <c r="I57" s="408">
        <v>130</v>
      </c>
      <c r="J57" s="408">
        <v>187</v>
      </c>
      <c r="K57" s="408">
        <v>395</v>
      </c>
      <c r="L57" s="408">
        <v>84</v>
      </c>
      <c r="M57" s="408">
        <v>17</v>
      </c>
      <c r="N57" s="408">
        <v>58</v>
      </c>
      <c r="O57" s="408">
        <v>257</v>
      </c>
      <c r="P57" s="408">
        <v>47</v>
      </c>
      <c r="Q57" s="408">
        <v>41</v>
      </c>
      <c r="R57" s="408">
        <v>36</v>
      </c>
      <c r="S57" s="408">
        <v>59</v>
      </c>
      <c r="T57" s="408">
        <v>38</v>
      </c>
      <c r="U57" s="408">
        <v>37</v>
      </c>
      <c r="V57" s="411">
        <v>41</v>
      </c>
    </row>
    <row r="58" spans="1:22" ht="12" x14ac:dyDescent="0.2">
      <c r="A58" s="406">
        <v>42</v>
      </c>
      <c r="B58" s="412" t="s">
        <v>28</v>
      </c>
      <c r="C58" s="408">
        <v>37457</v>
      </c>
      <c r="D58" s="408">
        <v>29451</v>
      </c>
      <c r="E58" s="408">
        <v>4724</v>
      </c>
      <c r="F58" s="408">
        <v>5416</v>
      </c>
      <c r="G58" s="408">
        <v>346</v>
      </c>
      <c r="H58" s="408">
        <v>916</v>
      </c>
      <c r="I58" s="408">
        <v>2735</v>
      </c>
      <c r="J58" s="408">
        <v>3535</v>
      </c>
      <c r="K58" s="408">
        <v>8172</v>
      </c>
      <c r="L58" s="408">
        <v>1796</v>
      </c>
      <c r="M58" s="408">
        <v>513</v>
      </c>
      <c r="N58" s="408">
        <v>1298</v>
      </c>
      <c r="O58" s="408">
        <v>8006</v>
      </c>
      <c r="P58" s="408">
        <v>1805</v>
      </c>
      <c r="Q58" s="408">
        <v>1098</v>
      </c>
      <c r="R58" s="408">
        <v>765</v>
      </c>
      <c r="S58" s="408">
        <v>2060</v>
      </c>
      <c r="T58" s="408">
        <v>1194</v>
      </c>
      <c r="U58" s="408">
        <v>1084</v>
      </c>
      <c r="V58" s="411">
        <v>42</v>
      </c>
    </row>
    <row r="59" spans="1:22" ht="20.100000000000001" customHeight="1" x14ac:dyDescent="0.2">
      <c r="B59" s="401"/>
      <c r="C59" s="414" t="s">
        <v>701</v>
      </c>
      <c r="D59" s="403"/>
      <c r="E59" s="403"/>
      <c r="F59" s="403"/>
      <c r="G59" s="403"/>
      <c r="H59" s="403"/>
      <c r="I59" s="403"/>
      <c r="J59" s="403"/>
      <c r="K59" s="403"/>
      <c r="M59" s="403"/>
      <c r="N59" s="403"/>
      <c r="O59" s="403"/>
      <c r="P59" s="403"/>
      <c r="Q59" s="403"/>
      <c r="R59" s="385"/>
      <c r="S59" s="385"/>
      <c r="U59" s="415" t="s">
        <v>701</v>
      </c>
      <c r="V59" s="413"/>
    </row>
    <row r="60" spans="1:22" ht="12" x14ac:dyDescent="0.2">
      <c r="A60" s="406">
        <v>43</v>
      </c>
      <c r="B60" s="407" t="s">
        <v>690</v>
      </c>
      <c r="C60" s="408">
        <v>13297</v>
      </c>
      <c r="D60" s="408">
        <v>10538</v>
      </c>
      <c r="E60" s="408">
        <v>1708</v>
      </c>
      <c r="F60" s="408">
        <v>1899</v>
      </c>
      <c r="G60" s="408">
        <v>154</v>
      </c>
      <c r="H60" s="408">
        <v>440</v>
      </c>
      <c r="I60" s="408">
        <v>951</v>
      </c>
      <c r="J60" s="408">
        <v>1228</v>
      </c>
      <c r="K60" s="408">
        <v>2909</v>
      </c>
      <c r="L60" s="408">
        <v>588</v>
      </c>
      <c r="M60" s="408">
        <v>198</v>
      </c>
      <c r="N60" s="408">
        <v>462</v>
      </c>
      <c r="O60" s="408">
        <v>2759</v>
      </c>
      <c r="P60" s="408">
        <v>837</v>
      </c>
      <c r="Q60" s="408">
        <v>326</v>
      </c>
      <c r="R60" s="408">
        <v>234</v>
      </c>
      <c r="S60" s="408">
        <v>671</v>
      </c>
      <c r="T60" s="408">
        <v>363</v>
      </c>
      <c r="U60" s="408">
        <v>327</v>
      </c>
      <c r="V60" s="411">
        <v>43</v>
      </c>
    </row>
    <row r="61" spans="1:22" ht="12" x14ac:dyDescent="0.2">
      <c r="A61" s="406">
        <v>44</v>
      </c>
      <c r="B61" s="407" t="s">
        <v>691</v>
      </c>
      <c r="C61" s="408">
        <v>12389</v>
      </c>
      <c r="D61" s="408">
        <v>9676</v>
      </c>
      <c r="E61" s="408">
        <v>1453</v>
      </c>
      <c r="F61" s="408">
        <v>1699</v>
      </c>
      <c r="G61" s="408">
        <v>110</v>
      </c>
      <c r="H61" s="408">
        <v>276</v>
      </c>
      <c r="I61" s="408">
        <v>921</v>
      </c>
      <c r="J61" s="408">
        <v>1203</v>
      </c>
      <c r="K61" s="408">
        <v>2783</v>
      </c>
      <c r="L61" s="408">
        <v>606</v>
      </c>
      <c r="M61" s="408">
        <v>163</v>
      </c>
      <c r="N61" s="408">
        <v>461</v>
      </c>
      <c r="O61" s="408">
        <v>2714</v>
      </c>
      <c r="P61" s="408">
        <v>560</v>
      </c>
      <c r="Q61" s="408">
        <v>392</v>
      </c>
      <c r="R61" s="408">
        <v>254</v>
      </c>
      <c r="S61" s="408">
        <v>730</v>
      </c>
      <c r="T61" s="408">
        <v>428</v>
      </c>
      <c r="U61" s="408">
        <v>349</v>
      </c>
      <c r="V61" s="411">
        <v>44</v>
      </c>
    </row>
    <row r="62" spans="1:22" ht="12" x14ac:dyDescent="0.2">
      <c r="A62" s="406">
        <v>45</v>
      </c>
      <c r="B62" s="407" t="s">
        <v>692</v>
      </c>
      <c r="C62" s="408">
        <v>5643</v>
      </c>
      <c r="D62" s="408">
        <v>4283</v>
      </c>
      <c r="E62" s="408">
        <v>667</v>
      </c>
      <c r="F62" s="408">
        <v>811</v>
      </c>
      <c r="G62" s="408">
        <v>40</v>
      </c>
      <c r="H62" s="408">
        <v>97</v>
      </c>
      <c r="I62" s="408">
        <v>417</v>
      </c>
      <c r="J62" s="408">
        <v>506</v>
      </c>
      <c r="K62" s="408">
        <v>1188</v>
      </c>
      <c r="L62" s="408">
        <v>295</v>
      </c>
      <c r="M62" s="408">
        <v>83</v>
      </c>
      <c r="N62" s="408">
        <v>179</v>
      </c>
      <c r="O62" s="408">
        <v>1360</v>
      </c>
      <c r="P62" s="408">
        <v>213</v>
      </c>
      <c r="Q62" s="408">
        <v>206</v>
      </c>
      <c r="R62" s="408">
        <v>138</v>
      </c>
      <c r="S62" s="408">
        <v>363</v>
      </c>
      <c r="T62" s="408">
        <v>223</v>
      </c>
      <c r="U62" s="408">
        <v>217</v>
      </c>
      <c r="V62" s="411">
        <v>45</v>
      </c>
    </row>
    <row r="63" spans="1:22" ht="12" x14ac:dyDescent="0.2">
      <c r="A63" s="406">
        <v>46</v>
      </c>
      <c r="B63" s="407" t="s">
        <v>693</v>
      </c>
      <c r="C63" s="408">
        <v>4527</v>
      </c>
      <c r="D63" s="408">
        <v>3570</v>
      </c>
      <c r="E63" s="408">
        <v>621</v>
      </c>
      <c r="F63" s="408">
        <v>721</v>
      </c>
      <c r="G63" s="408">
        <v>29</v>
      </c>
      <c r="H63" s="408">
        <v>71</v>
      </c>
      <c r="I63" s="408">
        <v>330</v>
      </c>
      <c r="J63" s="408">
        <v>426</v>
      </c>
      <c r="K63" s="408">
        <v>945</v>
      </c>
      <c r="L63" s="408">
        <v>231</v>
      </c>
      <c r="M63" s="408">
        <v>52</v>
      </c>
      <c r="N63" s="408">
        <v>142</v>
      </c>
      <c r="O63" s="408">
        <v>957</v>
      </c>
      <c r="P63" s="408">
        <v>143</v>
      </c>
      <c r="Q63" s="408">
        <v>159</v>
      </c>
      <c r="R63" s="408">
        <v>117</v>
      </c>
      <c r="S63" s="408">
        <v>246</v>
      </c>
      <c r="T63" s="408">
        <v>147</v>
      </c>
      <c r="U63" s="408">
        <v>145</v>
      </c>
      <c r="V63" s="411">
        <v>46</v>
      </c>
    </row>
    <row r="64" spans="1:22" ht="12" x14ac:dyDescent="0.2">
      <c r="A64" s="406">
        <v>47</v>
      </c>
      <c r="B64" s="407" t="s">
        <v>694</v>
      </c>
      <c r="C64" s="408">
        <v>1676</v>
      </c>
      <c r="D64" s="408">
        <v>1428</v>
      </c>
      <c r="E64" s="408">
        <v>250</v>
      </c>
      <c r="F64" s="408">
        <v>292</v>
      </c>
      <c r="G64" s="408">
        <v>11</v>
      </c>
      <c r="H64" s="408">
        <v>27</v>
      </c>
      <c r="I64" s="408">
        <v>129</v>
      </c>
      <c r="J64" s="408">
        <v>181</v>
      </c>
      <c r="K64" s="408">
        <v>385</v>
      </c>
      <c r="L64" s="408">
        <v>83</v>
      </c>
      <c r="M64" s="408">
        <v>16</v>
      </c>
      <c r="N64" s="408">
        <v>55</v>
      </c>
      <c r="O64" s="408">
        <v>248</v>
      </c>
      <c r="P64" s="408">
        <v>44</v>
      </c>
      <c r="Q64" s="408">
        <v>41</v>
      </c>
      <c r="R64" s="408">
        <v>31</v>
      </c>
      <c r="S64" s="408">
        <v>55</v>
      </c>
      <c r="T64" s="408">
        <v>38</v>
      </c>
      <c r="U64" s="408">
        <v>38</v>
      </c>
      <c r="V64" s="411">
        <v>47</v>
      </c>
    </row>
    <row r="65" spans="1:22" ht="12" x14ac:dyDescent="0.2">
      <c r="A65" s="406">
        <v>48</v>
      </c>
      <c r="B65" s="412" t="s">
        <v>28</v>
      </c>
      <c r="C65" s="408">
        <v>37532</v>
      </c>
      <c r="D65" s="408">
        <v>29495</v>
      </c>
      <c r="E65" s="408">
        <v>4700</v>
      </c>
      <c r="F65" s="408">
        <v>5423</v>
      </c>
      <c r="G65" s="408">
        <v>344</v>
      </c>
      <c r="H65" s="408">
        <v>912</v>
      </c>
      <c r="I65" s="408">
        <v>2749</v>
      </c>
      <c r="J65" s="408">
        <v>3545</v>
      </c>
      <c r="K65" s="408">
        <v>8211</v>
      </c>
      <c r="L65" s="408">
        <v>1803</v>
      </c>
      <c r="M65" s="408">
        <v>512</v>
      </c>
      <c r="N65" s="408">
        <v>1298</v>
      </c>
      <c r="O65" s="408">
        <v>8038</v>
      </c>
      <c r="P65" s="408">
        <v>1797</v>
      </c>
      <c r="Q65" s="408">
        <v>1124</v>
      </c>
      <c r="R65" s="408">
        <v>775</v>
      </c>
      <c r="S65" s="408">
        <v>2065</v>
      </c>
      <c r="T65" s="408">
        <v>1200</v>
      </c>
      <c r="U65" s="408">
        <v>1076</v>
      </c>
      <c r="V65" s="411">
        <v>48</v>
      </c>
    </row>
    <row r="66" spans="1:22" ht="20.100000000000001" customHeight="1" x14ac:dyDescent="0.2">
      <c r="B66" s="401"/>
      <c r="C66" s="414" t="s">
        <v>702</v>
      </c>
      <c r="D66" s="403"/>
      <c r="E66" s="403"/>
      <c r="F66" s="403"/>
      <c r="G66" s="403"/>
      <c r="H66" s="403"/>
      <c r="I66" s="403"/>
      <c r="J66" s="403"/>
      <c r="K66" s="403"/>
      <c r="M66" s="403"/>
      <c r="N66" s="403"/>
      <c r="O66" s="403"/>
      <c r="P66" s="403"/>
      <c r="Q66" s="403"/>
      <c r="R66" s="385"/>
      <c r="S66" s="385"/>
      <c r="U66" s="415" t="s">
        <v>702</v>
      </c>
      <c r="V66" s="413"/>
    </row>
    <row r="67" spans="1:22" ht="12" x14ac:dyDescent="0.2">
      <c r="A67" s="406">
        <v>49</v>
      </c>
      <c r="B67" s="407" t="s">
        <v>690</v>
      </c>
      <c r="C67" s="408">
        <v>13485</v>
      </c>
      <c r="D67" s="408">
        <v>10631</v>
      </c>
      <c r="E67" s="408">
        <v>1711</v>
      </c>
      <c r="F67" s="408">
        <v>1930</v>
      </c>
      <c r="G67" s="408">
        <v>160</v>
      </c>
      <c r="H67" s="408">
        <v>450</v>
      </c>
      <c r="I67" s="408">
        <v>953</v>
      </c>
      <c r="J67" s="408">
        <v>1251</v>
      </c>
      <c r="K67" s="408">
        <v>2940</v>
      </c>
      <c r="L67" s="408">
        <v>589</v>
      </c>
      <c r="M67" s="408">
        <v>193</v>
      </c>
      <c r="N67" s="408">
        <v>455</v>
      </c>
      <c r="O67" s="408">
        <v>2853</v>
      </c>
      <c r="P67" s="408">
        <v>855</v>
      </c>
      <c r="Q67" s="408">
        <v>341</v>
      </c>
      <c r="R67" s="408">
        <v>255</v>
      </c>
      <c r="S67" s="408">
        <v>689</v>
      </c>
      <c r="T67" s="408">
        <v>384</v>
      </c>
      <c r="U67" s="408">
        <v>330</v>
      </c>
      <c r="V67" s="411">
        <v>49</v>
      </c>
    </row>
    <row r="68" spans="1:22" ht="12" x14ac:dyDescent="0.2">
      <c r="A68" s="406">
        <v>50</v>
      </c>
      <c r="B68" s="407" t="s">
        <v>691</v>
      </c>
      <c r="C68" s="408">
        <v>12554</v>
      </c>
      <c r="D68" s="408">
        <v>9806</v>
      </c>
      <c r="E68" s="408">
        <v>1467</v>
      </c>
      <c r="F68" s="408">
        <v>1716</v>
      </c>
      <c r="G68" s="408">
        <v>112</v>
      </c>
      <c r="H68" s="408">
        <v>276</v>
      </c>
      <c r="I68" s="408">
        <v>945</v>
      </c>
      <c r="J68" s="408">
        <v>1210</v>
      </c>
      <c r="K68" s="408">
        <v>2833</v>
      </c>
      <c r="L68" s="408">
        <v>606</v>
      </c>
      <c r="M68" s="408">
        <v>166</v>
      </c>
      <c r="N68" s="408">
        <v>475</v>
      </c>
      <c r="O68" s="408">
        <v>2748</v>
      </c>
      <c r="P68" s="408">
        <v>561</v>
      </c>
      <c r="Q68" s="408">
        <v>396</v>
      </c>
      <c r="R68" s="408">
        <v>266</v>
      </c>
      <c r="S68" s="408">
        <v>738</v>
      </c>
      <c r="T68" s="408">
        <v>431</v>
      </c>
      <c r="U68" s="408">
        <v>356</v>
      </c>
      <c r="V68" s="411">
        <v>50</v>
      </c>
    </row>
    <row r="69" spans="1:22" ht="12" x14ac:dyDescent="0.2">
      <c r="A69" s="406">
        <v>51</v>
      </c>
      <c r="B69" s="407" t="s">
        <v>692</v>
      </c>
      <c r="C69" s="408">
        <v>5645</v>
      </c>
      <c r="D69" s="408">
        <v>4284</v>
      </c>
      <c r="E69" s="408">
        <v>667</v>
      </c>
      <c r="F69" s="408">
        <v>812</v>
      </c>
      <c r="G69" s="408">
        <v>38</v>
      </c>
      <c r="H69" s="408">
        <v>93</v>
      </c>
      <c r="I69" s="408">
        <v>409</v>
      </c>
      <c r="J69" s="408">
        <v>517</v>
      </c>
      <c r="K69" s="408">
        <v>1184</v>
      </c>
      <c r="L69" s="408">
        <v>297</v>
      </c>
      <c r="M69" s="408">
        <v>82</v>
      </c>
      <c r="N69" s="408">
        <v>184</v>
      </c>
      <c r="O69" s="408">
        <v>1361</v>
      </c>
      <c r="P69" s="408">
        <v>210</v>
      </c>
      <c r="Q69" s="408">
        <v>217</v>
      </c>
      <c r="R69" s="408">
        <v>138</v>
      </c>
      <c r="S69" s="408">
        <v>367</v>
      </c>
      <c r="T69" s="408">
        <v>219</v>
      </c>
      <c r="U69" s="408">
        <v>210</v>
      </c>
      <c r="V69" s="411">
        <v>51</v>
      </c>
    </row>
    <row r="70" spans="1:22" ht="12" x14ac:dyDescent="0.2">
      <c r="A70" s="406">
        <v>52</v>
      </c>
      <c r="B70" s="407" t="s">
        <v>693</v>
      </c>
      <c r="C70" s="408">
        <v>4444</v>
      </c>
      <c r="D70" s="408">
        <v>3530</v>
      </c>
      <c r="E70" s="408">
        <v>610</v>
      </c>
      <c r="F70" s="408">
        <v>723</v>
      </c>
      <c r="G70" s="408">
        <v>28</v>
      </c>
      <c r="H70" s="408">
        <v>70</v>
      </c>
      <c r="I70" s="408">
        <v>332</v>
      </c>
      <c r="J70" s="408">
        <v>428</v>
      </c>
      <c r="K70" s="408">
        <v>922</v>
      </c>
      <c r="L70" s="408">
        <v>227</v>
      </c>
      <c r="M70" s="408">
        <v>51</v>
      </c>
      <c r="N70" s="408">
        <v>138</v>
      </c>
      <c r="O70" s="408">
        <v>915</v>
      </c>
      <c r="P70" s="408">
        <v>138</v>
      </c>
      <c r="Q70" s="408">
        <v>154</v>
      </c>
      <c r="R70" s="408">
        <v>110</v>
      </c>
      <c r="S70" s="408">
        <v>229</v>
      </c>
      <c r="T70" s="408">
        <v>141</v>
      </c>
      <c r="U70" s="408">
        <v>142</v>
      </c>
      <c r="V70" s="411">
        <v>52</v>
      </c>
    </row>
    <row r="71" spans="1:22" ht="12" x14ac:dyDescent="0.2">
      <c r="A71" s="406">
        <v>53</v>
      </c>
      <c r="B71" s="407" t="s">
        <v>694</v>
      </c>
      <c r="C71" s="408">
        <v>1666</v>
      </c>
      <c r="D71" s="408">
        <v>1427</v>
      </c>
      <c r="E71" s="408">
        <v>262</v>
      </c>
      <c r="F71" s="408">
        <v>289</v>
      </c>
      <c r="G71" s="408">
        <v>10</v>
      </c>
      <c r="H71" s="408">
        <v>27</v>
      </c>
      <c r="I71" s="408">
        <v>124</v>
      </c>
      <c r="J71" s="408">
        <v>171</v>
      </c>
      <c r="K71" s="408">
        <v>388</v>
      </c>
      <c r="L71" s="408">
        <v>86</v>
      </c>
      <c r="M71" s="408">
        <v>16</v>
      </c>
      <c r="N71" s="408">
        <v>53</v>
      </c>
      <c r="O71" s="408">
        <v>239</v>
      </c>
      <c r="P71" s="408">
        <v>43</v>
      </c>
      <c r="Q71" s="408">
        <v>37</v>
      </c>
      <c r="R71" s="408">
        <v>29</v>
      </c>
      <c r="S71" s="408">
        <v>57</v>
      </c>
      <c r="T71" s="408">
        <v>36</v>
      </c>
      <c r="U71" s="408">
        <v>38</v>
      </c>
      <c r="V71" s="411">
        <v>53</v>
      </c>
    </row>
    <row r="72" spans="1:22" ht="12" x14ac:dyDescent="0.2">
      <c r="A72" s="406">
        <v>54</v>
      </c>
      <c r="B72" s="412" t="s">
        <v>28</v>
      </c>
      <c r="C72" s="408">
        <v>37795</v>
      </c>
      <c r="D72" s="408">
        <v>29679</v>
      </c>
      <c r="E72" s="408">
        <v>4718</v>
      </c>
      <c r="F72" s="408">
        <v>5471</v>
      </c>
      <c r="G72" s="408">
        <v>348</v>
      </c>
      <c r="H72" s="408">
        <v>916</v>
      </c>
      <c r="I72" s="408">
        <v>2763</v>
      </c>
      <c r="J72" s="408">
        <v>3578</v>
      </c>
      <c r="K72" s="408">
        <v>8267</v>
      </c>
      <c r="L72" s="408">
        <v>1805</v>
      </c>
      <c r="M72" s="408">
        <v>508</v>
      </c>
      <c r="N72" s="408">
        <v>1305</v>
      </c>
      <c r="O72" s="408">
        <v>8116</v>
      </c>
      <c r="P72" s="408">
        <v>1807</v>
      </c>
      <c r="Q72" s="408">
        <v>1145</v>
      </c>
      <c r="R72" s="408">
        <v>798</v>
      </c>
      <c r="S72" s="408">
        <v>2080</v>
      </c>
      <c r="T72" s="408">
        <v>1209</v>
      </c>
      <c r="U72" s="408">
        <v>1076</v>
      </c>
      <c r="V72" s="411">
        <v>54</v>
      </c>
    </row>
    <row r="73" spans="1:22" ht="20.100000000000001" customHeight="1" x14ac:dyDescent="0.2">
      <c r="B73" s="401"/>
      <c r="C73" s="414" t="s">
        <v>703</v>
      </c>
      <c r="D73" s="403"/>
      <c r="E73" s="403"/>
      <c r="F73" s="403"/>
      <c r="G73" s="403"/>
      <c r="H73" s="403"/>
      <c r="I73" s="403"/>
      <c r="J73" s="403"/>
      <c r="K73" s="403"/>
      <c r="M73" s="403"/>
      <c r="N73" s="403"/>
      <c r="O73" s="403"/>
      <c r="P73" s="403"/>
      <c r="Q73" s="403"/>
      <c r="R73" s="385"/>
      <c r="S73" s="385"/>
      <c r="U73" s="415" t="s">
        <v>703</v>
      </c>
      <c r="V73" s="413"/>
    </row>
    <row r="74" spans="1:22" ht="12" x14ac:dyDescent="0.2">
      <c r="A74" s="406">
        <v>55</v>
      </c>
      <c r="B74" s="407" t="s">
        <v>690</v>
      </c>
      <c r="C74" s="408">
        <v>13750</v>
      </c>
      <c r="D74" s="408">
        <v>10781</v>
      </c>
      <c r="E74" s="408">
        <v>1714</v>
      </c>
      <c r="F74" s="408">
        <v>1946</v>
      </c>
      <c r="G74" s="408">
        <v>168</v>
      </c>
      <c r="H74" s="408">
        <v>434</v>
      </c>
      <c r="I74" s="408">
        <v>986</v>
      </c>
      <c r="J74" s="408">
        <v>1280</v>
      </c>
      <c r="K74" s="408">
        <v>2993</v>
      </c>
      <c r="L74" s="408">
        <v>616</v>
      </c>
      <c r="M74" s="408">
        <v>192</v>
      </c>
      <c r="N74" s="408">
        <v>451</v>
      </c>
      <c r="O74" s="408">
        <v>2969</v>
      </c>
      <c r="P74" s="408">
        <v>867</v>
      </c>
      <c r="Q74" s="408">
        <v>354</v>
      </c>
      <c r="R74" s="408">
        <v>280</v>
      </c>
      <c r="S74" s="408">
        <v>720</v>
      </c>
      <c r="T74" s="408">
        <v>399</v>
      </c>
      <c r="U74" s="408">
        <v>348</v>
      </c>
      <c r="V74" s="411">
        <v>55</v>
      </c>
    </row>
    <row r="75" spans="1:22" ht="12" x14ac:dyDescent="0.2">
      <c r="A75" s="406">
        <v>56</v>
      </c>
      <c r="B75" s="407" t="s">
        <v>691</v>
      </c>
      <c r="C75" s="408">
        <v>12720</v>
      </c>
      <c r="D75" s="408">
        <v>9912</v>
      </c>
      <c r="E75" s="408">
        <v>1471</v>
      </c>
      <c r="F75" s="408">
        <v>1759</v>
      </c>
      <c r="G75" s="408">
        <v>116</v>
      </c>
      <c r="H75" s="408">
        <v>283</v>
      </c>
      <c r="I75" s="408">
        <v>948</v>
      </c>
      <c r="J75" s="408">
        <v>1217</v>
      </c>
      <c r="K75" s="408">
        <v>2854</v>
      </c>
      <c r="L75" s="408">
        <v>620</v>
      </c>
      <c r="M75" s="408">
        <v>167</v>
      </c>
      <c r="N75" s="408">
        <v>478</v>
      </c>
      <c r="O75" s="408">
        <v>2808</v>
      </c>
      <c r="P75" s="408">
        <v>576</v>
      </c>
      <c r="Q75" s="408">
        <v>402</v>
      </c>
      <c r="R75" s="408">
        <v>275</v>
      </c>
      <c r="S75" s="408">
        <v>748</v>
      </c>
      <c r="T75" s="408">
        <v>441</v>
      </c>
      <c r="U75" s="408">
        <v>366</v>
      </c>
      <c r="V75" s="411">
        <v>56</v>
      </c>
    </row>
    <row r="76" spans="1:22" ht="12" x14ac:dyDescent="0.2">
      <c r="A76" s="406">
        <v>57</v>
      </c>
      <c r="B76" s="407" t="s">
        <v>692</v>
      </c>
      <c r="C76" s="408">
        <v>5598</v>
      </c>
      <c r="D76" s="408">
        <v>4259</v>
      </c>
      <c r="E76" s="408">
        <v>680</v>
      </c>
      <c r="F76" s="408">
        <v>822</v>
      </c>
      <c r="G76" s="408">
        <v>39</v>
      </c>
      <c r="H76" s="408">
        <v>98</v>
      </c>
      <c r="I76" s="408">
        <v>408</v>
      </c>
      <c r="J76" s="408">
        <v>508</v>
      </c>
      <c r="K76" s="408">
        <v>1156</v>
      </c>
      <c r="L76" s="408">
        <v>292</v>
      </c>
      <c r="M76" s="408">
        <v>79</v>
      </c>
      <c r="N76" s="408">
        <v>176</v>
      </c>
      <c r="O76" s="408">
        <v>1339</v>
      </c>
      <c r="P76" s="408">
        <v>206</v>
      </c>
      <c r="Q76" s="408">
        <v>218</v>
      </c>
      <c r="R76" s="408">
        <v>140</v>
      </c>
      <c r="S76" s="408">
        <v>353</v>
      </c>
      <c r="T76" s="408">
        <v>219</v>
      </c>
      <c r="U76" s="408">
        <v>202</v>
      </c>
      <c r="V76" s="411">
        <v>57</v>
      </c>
    </row>
    <row r="77" spans="1:22" ht="12" x14ac:dyDescent="0.2">
      <c r="A77" s="406">
        <v>58</v>
      </c>
      <c r="B77" s="407" t="s">
        <v>693</v>
      </c>
      <c r="C77" s="408">
        <v>4391</v>
      </c>
      <c r="D77" s="408">
        <v>3513</v>
      </c>
      <c r="E77" s="408">
        <v>612</v>
      </c>
      <c r="F77" s="408">
        <v>700</v>
      </c>
      <c r="G77" s="408">
        <v>26</v>
      </c>
      <c r="H77" s="408">
        <v>68</v>
      </c>
      <c r="I77" s="408">
        <v>334</v>
      </c>
      <c r="J77" s="408">
        <v>424</v>
      </c>
      <c r="K77" s="408">
        <v>935</v>
      </c>
      <c r="L77" s="408">
        <v>221</v>
      </c>
      <c r="M77" s="408">
        <v>53</v>
      </c>
      <c r="N77" s="408">
        <v>139</v>
      </c>
      <c r="O77" s="408">
        <v>879</v>
      </c>
      <c r="P77" s="408">
        <v>132</v>
      </c>
      <c r="Q77" s="408">
        <v>150</v>
      </c>
      <c r="R77" s="408">
        <v>97</v>
      </c>
      <c r="S77" s="408">
        <v>226</v>
      </c>
      <c r="T77" s="408">
        <v>131</v>
      </c>
      <c r="U77" s="408">
        <v>144</v>
      </c>
      <c r="V77" s="411">
        <v>58</v>
      </c>
    </row>
    <row r="78" spans="1:22" ht="12" x14ac:dyDescent="0.2">
      <c r="A78" s="406">
        <v>59</v>
      </c>
      <c r="B78" s="407" t="s">
        <v>694</v>
      </c>
      <c r="C78" s="408">
        <v>1665</v>
      </c>
      <c r="D78" s="408">
        <v>1440</v>
      </c>
      <c r="E78" s="408">
        <v>266</v>
      </c>
      <c r="F78" s="408">
        <v>294</v>
      </c>
      <c r="G78" s="408">
        <v>8</v>
      </c>
      <c r="H78" s="408">
        <v>27</v>
      </c>
      <c r="I78" s="408">
        <v>123</v>
      </c>
      <c r="J78" s="408">
        <v>178</v>
      </c>
      <c r="K78" s="408">
        <v>383</v>
      </c>
      <c r="L78" s="408">
        <v>86</v>
      </c>
      <c r="M78" s="408">
        <v>17</v>
      </c>
      <c r="N78" s="408">
        <v>59</v>
      </c>
      <c r="O78" s="408">
        <v>225</v>
      </c>
      <c r="P78" s="408">
        <v>41</v>
      </c>
      <c r="Q78" s="408">
        <v>36</v>
      </c>
      <c r="R78" s="408">
        <v>28</v>
      </c>
      <c r="S78" s="408">
        <v>52</v>
      </c>
      <c r="T78" s="408">
        <v>32</v>
      </c>
      <c r="U78" s="408">
        <v>34</v>
      </c>
      <c r="V78" s="411">
        <v>59</v>
      </c>
    </row>
    <row r="79" spans="1:22" ht="12" x14ac:dyDescent="0.2">
      <c r="A79" s="406">
        <v>60</v>
      </c>
      <c r="B79" s="412" t="s">
        <v>28</v>
      </c>
      <c r="C79" s="408">
        <v>38124</v>
      </c>
      <c r="D79" s="408">
        <v>29904</v>
      </c>
      <c r="E79" s="408">
        <v>4744</v>
      </c>
      <c r="F79" s="408">
        <v>5521</v>
      </c>
      <c r="G79" s="408">
        <v>357</v>
      </c>
      <c r="H79" s="408">
        <v>910</v>
      </c>
      <c r="I79" s="408">
        <v>2799</v>
      </c>
      <c r="J79" s="408">
        <v>3607</v>
      </c>
      <c r="K79" s="408">
        <v>8321</v>
      </c>
      <c r="L79" s="408">
        <v>1834</v>
      </c>
      <c r="M79" s="408">
        <v>507</v>
      </c>
      <c r="N79" s="408">
        <v>1304</v>
      </c>
      <c r="O79" s="408">
        <v>8219</v>
      </c>
      <c r="P79" s="408">
        <v>1821</v>
      </c>
      <c r="Q79" s="408">
        <v>1161</v>
      </c>
      <c r="R79" s="408">
        <v>820</v>
      </c>
      <c r="S79" s="408">
        <v>2100</v>
      </c>
      <c r="T79" s="408">
        <v>1223</v>
      </c>
      <c r="U79" s="408">
        <v>1095</v>
      </c>
      <c r="V79" s="411">
        <v>60</v>
      </c>
    </row>
    <row r="80" spans="1:22" ht="20.100000000000001" customHeight="1" x14ac:dyDescent="0.2">
      <c r="B80" s="401"/>
      <c r="C80" s="402" t="s">
        <v>704</v>
      </c>
      <c r="D80" s="403"/>
      <c r="E80" s="403"/>
      <c r="F80" s="403"/>
      <c r="G80" s="403"/>
      <c r="H80" s="403"/>
      <c r="I80" s="403"/>
      <c r="J80" s="403"/>
      <c r="K80" s="403"/>
      <c r="M80" s="403"/>
      <c r="N80" s="403"/>
      <c r="O80" s="403"/>
      <c r="P80" s="403"/>
      <c r="Q80" s="403"/>
      <c r="R80" s="385"/>
      <c r="S80" s="385"/>
      <c r="U80" s="404" t="s">
        <v>704</v>
      </c>
      <c r="V80" s="413"/>
    </row>
    <row r="81" spans="1:22" ht="12" x14ac:dyDescent="0.2">
      <c r="A81" s="406">
        <v>61</v>
      </c>
      <c r="B81" s="407" t="s">
        <v>690</v>
      </c>
      <c r="C81" s="408">
        <v>14056</v>
      </c>
      <c r="D81" s="408">
        <v>10947</v>
      </c>
      <c r="E81" s="408">
        <v>1732</v>
      </c>
      <c r="F81" s="408">
        <v>1971</v>
      </c>
      <c r="G81" s="408">
        <v>172</v>
      </c>
      <c r="H81" s="408">
        <v>447</v>
      </c>
      <c r="I81" s="408">
        <v>1006</v>
      </c>
      <c r="J81" s="408">
        <v>1312</v>
      </c>
      <c r="K81" s="408">
        <v>3023</v>
      </c>
      <c r="L81" s="408">
        <v>615</v>
      </c>
      <c r="M81" s="408">
        <v>191</v>
      </c>
      <c r="N81" s="408">
        <v>477</v>
      </c>
      <c r="O81" s="408">
        <v>3109</v>
      </c>
      <c r="P81" s="408">
        <v>914</v>
      </c>
      <c r="Q81" s="408">
        <v>375</v>
      </c>
      <c r="R81" s="408">
        <v>294</v>
      </c>
      <c r="S81" s="408">
        <v>755</v>
      </c>
      <c r="T81" s="408">
        <v>411</v>
      </c>
      <c r="U81" s="408">
        <v>361</v>
      </c>
      <c r="V81" s="411">
        <v>61</v>
      </c>
    </row>
    <row r="82" spans="1:22" ht="12" x14ac:dyDescent="0.2">
      <c r="A82" s="406">
        <v>62</v>
      </c>
      <c r="B82" s="407" t="s">
        <v>691</v>
      </c>
      <c r="C82" s="408">
        <v>12904</v>
      </c>
      <c r="D82" s="408">
        <v>10073</v>
      </c>
      <c r="E82" s="408">
        <v>1499</v>
      </c>
      <c r="F82" s="408">
        <v>1808</v>
      </c>
      <c r="G82" s="408">
        <v>112</v>
      </c>
      <c r="H82" s="408">
        <v>284</v>
      </c>
      <c r="I82" s="408">
        <v>978</v>
      </c>
      <c r="J82" s="408">
        <v>1245</v>
      </c>
      <c r="K82" s="408">
        <v>2876</v>
      </c>
      <c r="L82" s="408">
        <v>608</v>
      </c>
      <c r="M82" s="408">
        <v>171</v>
      </c>
      <c r="N82" s="408">
        <v>491</v>
      </c>
      <c r="O82" s="408">
        <v>2831</v>
      </c>
      <c r="P82" s="408">
        <v>576</v>
      </c>
      <c r="Q82" s="408">
        <v>412</v>
      </c>
      <c r="R82" s="408">
        <v>281</v>
      </c>
      <c r="S82" s="408">
        <v>750</v>
      </c>
      <c r="T82" s="408">
        <v>440</v>
      </c>
      <c r="U82" s="408">
        <v>372</v>
      </c>
      <c r="V82" s="411">
        <v>62</v>
      </c>
    </row>
    <row r="83" spans="1:22" ht="12" x14ac:dyDescent="0.2">
      <c r="A83" s="406">
        <v>63</v>
      </c>
      <c r="B83" s="407" t="s">
        <v>692</v>
      </c>
      <c r="C83" s="408">
        <v>5502</v>
      </c>
      <c r="D83" s="408">
        <v>4182</v>
      </c>
      <c r="E83" s="408">
        <v>663</v>
      </c>
      <c r="F83" s="408">
        <v>806</v>
      </c>
      <c r="G83" s="408">
        <v>38</v>
      </c>
      <c r="H83" s="408">
        <v>97</v>
      </c>
      <c r="I83" s="408">
        <v>404</v>
      </c>
      <c r="J83" s="408">
        <v>503</v>
      </c>
      <c r="K83" s="408">
        <v>1135</v>
      </c>
      <c r="L83" s="408">
        <v>288</v>
      </c>
      <c r="M83" s="408">
        <v>78</v>
      </c>
      <c r="N83" s="408">
        <v>169</v>
      </c>
      <c r="O83" s="408">
        <v>1320</v>
      </c>
      <c r="P83" s="408">
        <v>204</v>
      </c>
      <c r="Q83" s="408">
        <v>224</v>
      </c>
      <c r="R83" s="408">
        <v>134</v>
      </c>
      <c r="S83" s="408">
        <v>343</v>
      </c>
      <c r="T83" s="408">
        <v>213</v>
      </c>
      <c r="U83" s="408">
        <v>203</v>
      </c>
      <c r="V83" s="411">
        <v>63</v>
      </c>
    </row>
    <row r="84" spans="1:22" ht="12" x14ac:dyDescent="0.2">
      <c r="A84" s="406">
        <v>64</v>
      </c>
      <c r="B84" s="407" t="s">
        <v>693</v>
      </c>
      <c r="C84" s="408">
        <v>4346</v>
      </c>
      <c r="D84" s="408">
        <v>3509</v>
      </c>
      <c r="E84" s="408">
        <v>626</v>
      </c>
      <c r="F84" s="408">
        <v>705</v>
      </c>
      <c r="G84" s="408">
        <v>25</v>
      </c>
      <c r="H84" s="408">
        <v>68</v>
      </c>
      <c r="I84" s="408">
        <v>325</v>
      </c>
      <c r="J84" s="408">
        <v>417</v>
      </c>
      <c r="K84" s="408">
        <v>927</v>
      </c>
      <c r="L84" s="408">
        <v>223</v>
      </c>
      <c r="M84" s="408">
        <v>55</v>
      </c>
      <c r="N84" s="408">
        <v>140</v>
      </c>
      <c r="O84" s="408">
        <v>837</v>
      </c>
      <c r="P84" s="408">
        <v>127</v>
      </c>
      <c r="Q84" s="408">
        <v>139</v>
      </c>
      <c r="R84" s="408">
        <v>93</v>
      </c>
      <c r="S84" s="408">
        <v>218</v>
      </c>
      <c r="T84" s="408">
        <v>125</v>
      </c>
      <c r="U84" s="408">
        <v>135</v>
      </c>
      <c r="V84" s="411">
        <v>64</v>
      </c>
    </row>
    <row r="85" spans="1:22" ht="12" x14ac:dyDescent="0.2">
      <c r="A85" s="406">
        <v>65</v>
      </c>
      <c r="B85" s="407" t="s">
        <v>694</v>
      </c>
      <c r="C85" s="408">
        <v>1647</v>
      </c>
      <c r="D85" s="408">
        <v>1433</v>
      </c>
      <c r="E85" s="408">
        <v>263</v>
      </c>
      <c r="F85" s="408">
        <v>292</v>
      </c>
      <c r="G85" s="408">
        <v>9</v>
      </c>
      <c r="H85" s="408">
        <v>27</v>
      </c>
      <c r="I85" s="408">
        <v>117</v>
      </c>
      <c r="J85" s="408">
        <v>177</v>
      </c>
      <c r="K85" s="408">
        <v>390</v>
      </c>
      <c r="L85" s="408">
        <v>88</v>
      </c>
      <c r="M85" s="408">
        <v>15</v>
      </c>
      <c r="N85" s="408">
        <v>57</v>
      </c>
      <c r="O85" s="408">
        <v>213</v>
      </c>
      <c r="P85" s="408">
        <v>41</v>
      </c>
      <c r="Q85" s="408">
        <v>33</v>
      </c>
      <c r="R85" s="408">
        <v>25</v>
      </c>
      <c r="S85" s="408">
        <v>50</v>
      </c>
      <c r="T85" s="408">
        <v>31</v>
      </c>
      <c r="U85" s="408">
        <v>32</v>
      </c>
      <c r="V85" s="411">
        <v>65</v>
      </c>
    </row>
    <row r="86" spans="1:22" ht="12" x14ac:dyDescent="0.2">
      <c r="A86" s="406">
        <v>66</v>
      </c>
      <c r="B86" s="412" t="s">
        <v>28</v>
      </c>
      <c r="C86" s="408">
        <v>38456</v>
      </c>
      <c r="D86" s="408">
        <v>30145</v>
      </c>
      <c r="E86" s="408">
        <v>4782</v>
      </c>
      <c r="F86" s="408">
        <v>5581</v>
      </c>
      <c r="G86" s="408">
        <v>356</v>
      </c>
      <c r="H86" s="408">
        <v>924</v>
      </c>
      <c r="I86" s="408">
        <v>2830</v>
      </c>
      <c r="J86" s="408">
        <v>3654</v>
      </c>
      <c r="K86" s="408">
        <v>8352</v>
      </c>
      <c r="L86" s="408">
        <v>1823</v>
      </c>
      <c r="M86" s="408">
        <v>510</v>
      </c>
      <c r="N86" s="408">
        <v>1333</v>
      </c>
      <c r="O86" s="408">
        <v>8311</v>
      </c>
      <c r="P86" s="408">
        <v>1862</v>
      </c>
      <c r="Q86" s="408">
        <v>1183</v>
      </c>
      <c r="R86" s="408">
        <v>828</v>
      </c>
      <c r="S86" s="408">
        <v>2116</v>
      </c>
      <c r="T86" s="408">
        <v>1219</v>
      </c>
      <c r="U86" s="408">
        <v>1103</v>
      </c>
      <c r="V86" s="411">
        <v>66</v>
      </c>
    </row>
    <row r="87" spans="1:22" ht="20.100000000000001" customHeight="1" x14ac:dyDescent="0.2">
      <c r="B87" s="401"/>
      <c r="C87" s="414" t="s">
        <v>705</v>
      </c>
      <c r="D87" s="403"/>
      <c r="E87" s="403"/>
      <c r="F87" s="403"/>
      <c r="G87" s="403"/>
      <c r="H87" s="403"/>
      <c r="I87" s="403"/>
      <c r="J87" s="403"/>
      <c r="K87" s="403"/>
      <c r="M87" s="403"/>
      <c r="N87" s="403"/>
      <c r="O87" s="403"/>
      <c r="P87" s="403"/>
      <c r="Q87" s="403"/>
      <c r="R87" s="385"/>
      <c r="S87" s="385"/>
      <c r="U87" s="415" t="s">
        <v>705</v>
      </c>
      <c r="V87" s="413"/>
    </row>
    <row r="88" spans="1:22" ht="12" x14ac:dyDescent="0.2">
      <c r="A88" s="406">
        <v>67</v>
      </c>
      <c r="B88" s="407" t="s">
        <v>690</v>
      </c>
      <c r="C88" s="408">
        <v>14224</v>
      </c>
      <c r="D88" s="408">
        <v>11092</v>
      </c>
      <c r="E88" s="408">
        <v>1751</v>
      </c>
      <c r="F88" s="408">
        <v>2004</v>
      </c>
      <c r="G88" s="408">
        <v>175</v>
      </c>
      <c r="H88" s="408">
        <v>443</v>
      </c>
      <c r="I88" s="408">
        <v>1012</v>
      </c>
      <c r="J88" s="408">
        <v>1333</v>
      </c>
      <c r="K88" s="408">
        <v>3065</v>
      </c>
      <c r="L88" s="408">
        <v>635</v>
      </c>
      <c r="M88" s="408">
        <v>194</v>
      </c>
      <c r="N88" s="408">
        <v>478</v>
      </c>
      <c r="O88" s="408">
        <v>3132</v>
      </c>
      <c r="P88" s="408">
        <v>913</v>
      </c>
      <c r="Q88" s="408">
        <v>369</v>
      </c>
      <c r="R88" s="408">
        <v>292</v>
      </c>
      <c r="S88" s="408">
        <v>779</v>
      </c>
      <c r="T88" s="408">
        <v>412</v>
      </c>
      <c r="U88" s="408">
        <v>368</v>
      </c>
      <c r="V88" s="411">
        <v>67</v>
      </c>
    </row>
    <row r="89" spans="1:22" ht="12" x14ac:dyDescent="0.2">
      <c r="A89" s="406">
        <v>68</v>
      </c>
      <c r="B89" s="407" t="s">
        <v>691</v>
      </c>
      <c r="C89" s="408">
        <v>13059</v>
      </c>
      <c r="D89" s="408">
        <v>10188</v>
      </c>
      <c r="E89" s="408">
        <v>1526</v>
      </c>
      <c r="F89" s="408">
        <v>1825</v>
      </c>
      <c r="G89" s="408">
        <v>109</v>
      </c>
      <c r="H89" s="408">
        <v>293</v>
      </c>
      <c r="I89" s="408">
        <v>980</v>
      </c>
      <c r="J89" s="408">
        <v>1258</v>
      </c>
      <c r="K89" s="408">
        <v>2901</v>
      </c>
      <c r="L89" s="408">
        <v>625</v>
      </c>
      <c r="M89" s="408">
        <v>174</v>
      </c>
      <c r="N89" s="408">
        <v>497</v>
      </c>
      <c r="O89" s="408">
        <v>2871</v>
      </c>
      <c r="P89" s="408">
        <v>576</v>
      </c>
      <c r="Q89" s="408">
        <v>430</v>
      </c>
      <c r="R89" s="408">
        <v>293</v>
      </c>
      <c r="S89" s="408">
        <v>760</v>
      </c>
      <c r="T89" s="408">
        <v>431</v>
      </c>
      <c r="U89" s="408">
        <v>381</v>
      </c>
      <c r="V89" s="411">
        <v>68</v>
      </c>
    </row>
    <row r="90" spans="1:22" ht="12" x14ac:dyDescent="0.2">
      <c r="A90" s="406">
        <v>69</v>
      </c>
      <c r="B90" s="407" t="s">
        <v>692</v>
      </c>
      <c r="C90" s="408">
        <v>5487</v>
      </c>
      <c r="D90" s="408">
        <v>4177</v>
      </c>
      <c r="E90" s="408">
        <v>672</v>
      </c>
      <c r="F90" s="408">
        <v>801</v>
      </c>
      <c r="G90" s="408">
        <v>38</v>
      </c>
      <c r="H90" s="408">
        <v>91</v>
      </c>
      <c r="I90" s="408">
        <v>406</v>
      </c>
      <c r="J90" s="408">
        <v>498</v>
      </c>
      <c r="K90" s="408">
        <v>1143</v>
      </c>
      <c r="L90" s="408">
        <v>284</v>
      </c>
      <c r="M90" s="408">
        <v>78</v>
      </c>
      <c r="N90" s="408">
        <v>166</v>
      </c>
      <c r="O90" s="408">
        <v>1309</v>
      </c>
      <c r="P90" s="408">
        <v>201</v>
      </c>
      <c r="Q90" s="408">
        <v>222</v>
      </c>
      <c r="R90" s="408">
        <v>136</v>
      </c>
      <c r="S90" s="408">
        <v>335</v>
      </c>
      <c r="T90" s="408">
        <v>218</v>
      </c>
      <c r="U90" s="408">
        <v>198</v>
      </c>
      <c r="V90" s="411">
        <v>69</v>
      </c>
    </row>
    <row r="91" spans="1:22" ht="12" x14ac:dyDescent="0.2">
      <c r="A91" s="406">
        <v>70</v>
      </c>
      <c r="B91" s="407" t="s">
        <v>693</v>
      </c>
      <c r="C91" s="408">
        <v>4315</v>
      </c>
      <c r="D91" s="408">
        <v>3514</v>
      </c>
      <c r="E91" s="408">
        <v>629</v>
      </c>
      <c r="F91" s="408">
        <v>700</v>
      </c>
      <c r="G91" s="408">
        <v>24</v>
      </c>
      <c r="H91" s="408">
        <v>69</v>
      </c>
      <c r="I91" s="408">
        <v>329</v>
      </c>
      <c r="J91" s="408">
        <v>420</v>
      </c>
      <c r="K91" s="408">
        <v>926</v>
      </c>
      <c r="L91" s="408">
        <v>224</v>
      </c>
      <c r="M91" s="408">
        <v>54</v>
      </c>
      <c r="N91" s="408">
        <v>141</v>
      </c>
      <c r="O91" s="408">
        <v>801</v>
      </c>
      <c r="P91" s="408">
        <v>126</v>
      </c>
      <c r="Q91" s="408">
        <v>132</v>
      </c>
      <c r="R91" s="408">
        <v>85</v>
      </c>
      <c r="S91" s="408">
        <v>209</v>
      </c>
      <c r="T91" s="408">
        <v>118</v>
      </c>
      <c r="U91" s="408">
        <v>131</v>
      </c>
      <c r="V91" s="411">
        <v>70</v>
      </c>
    </row>
    <row r="92" spans="1:22" ht="12" x14ac:dyDescent="0.2">
      <c r="A92" s="406">
        <v>71</v>
      </c>
      <c r="B92" s="407" t="s">
        <v>694</v>
      </c>
      <c r="C92" s="408">
        <v>1633</v>
      </c>
      <c r="D92" s="408">
        <v>1424</v>
      </c>
      <c r="E92" s="408">
        <v>261</v>
      </c>
      <c r="F92" s="408">
        <v>301</v>
      </c>
      <c r="G92" s="408">
        <v>10</v>
      </c>
      <c r="H92" s="408">
        <v>27</v>
      </c>
      <c r="I92" s="408">
        <v>114</v>
      </c>
      <c r="J92" s="408">
        <v>174</v>
      </c>
      <c r="K92" s="408">
        <v>381</v>
      </c>
      <c r="L92" s="408">
        <v>85</v>
      </c>
      <c r="M92" s="408">
        <v>13</v>
      </c>
      <c r="N92" s="408">
        <v>58</v>
      </c>
      <c r="O92" s="408">
        <v>209</v>
      </c>
      <c r="P92" s="408">
        <v>43</v>
      </c>
      <c r="Q92" s="408">
        <v>31</v>
      </c>
      <c r="R92" s="408">
        <v>25</v>
      </c>
      <c r="S92" s="408">
        <v>49</v>
      </c>
      <c r="T92" s="408">
        <v>30</v>
      </c>
      <c r="U92" s="408">
        <v>31</v>
      </c>
      <c r="V92" s="411">
        <v>71</v>
      </c>
    </row>
    <row r="93" spans="1:22" ht="12" x14ac:dyDescent="0.2">
      <c r="A93" s="406">
        <v>72</v>
      </c>
      <c r="B93" s="412" t="s">
        <v>28</v>
      </c>
      <c r="C93" s="408">
        <v>38718</v>
      </c>
      <c r="D93" s="408">
        <v>30395</v>
      </c>
      <c r="E93" s="408">
        <v>4839</v>
      </c>
      <c r="F93" s="408">
        <v>5632</v>
      </c>
      <c r="G93" s="408">
        <v>356</v>
      </c>
      <c r="H93" s="408">
        <v>922</v>
      </c>
      <c r="I93" s="408">
        <v>2840</v>
      </c>
      <c r="J93" s="408">
        <v>3684</v>
      </c>
      <c r="K93" s="408">
        <v>8416</v>
      </c>
      <c r="L93" s="408">
        <v>1853</v>
      </c>
      <c r="M93" s="408">
        <v>514</v>
      </c>
      <c r="N93" s="408">
        <v>1340</v>
      </c>
      <c r="O93" s="408">
        <v>8323</v>
      </c>
      <c r="P93" s="408">
        <v>1859</v>
      </c>
      <c r="Q93" s="408">
        <v>1184</v>
      </c>
      <c r="R93" s="408">
        <v>830</v>
      </c>
      <c r="S93" s="408">
        <v>2131</v>
      </c>
      <c r="T93" s="408">
        <v>1209</v>
      </c>
      <c r="U93" s="408">
        <v>1109</v>
      </c>
      <c r="V93" s="411">
        <v>72</v>
      </c>
    </row>
    <row r="94" spans="1:22" ht="20.100000000000001" customHeight="1" x14ac:dyDescent="0.2">
      <c r="B94" s="401"/>
      <c r="C94" s="414" t="s">
        <v>706</v>
      </c>
      <c r="D94" s="403"/>
      <c r="E94" s="403"/>
      <c r="F94" s="403"/>
      <c r="G94" s="403"/>
      <c r="H94" s="403"/>
      <c r="I94" s="403"/>
      <c r="J94" s="403"/>
      <c r="K94" s="403"/>
      <c r="M94" s="403"/>
      <c r="N94" s="403"/>
      <c r="O94" s="403"/>
      <c r="P94" s="403"/>
      <c r="Q94" s="403"/>
      <c r="R94" s="385"/>
      <c r="S94" s="385"/>
      <c r="U94" s="415" t="s">
        <v>706</v>
      </c>
      <c r="V94" s="413"/>
    </row>
    <row r="95" spans="1:22" ht="12" x14ac:dyDescent="0.2">
      <c r="A95" s="406">
        <v>73</v>
      </c>
      <c r="B95" s="407" t="s">
        <v>690</v>
      </c>
      <c r="C95" s="408">
        <v>14426</v>
      </c>
      <c r="D95" s="408">
        <v>11208</v>
      </c>
      <c r="E95" s="408">
        <v>1759</v>
      </c>
      <c r="F95" s="408">
        <v>2026</v>
      </c>
      <c r="G95" s="408">
        <v>168</v>
      </c>
      <c r="H95" s="408">
        <v>450</v>
      </c>
      <c r="I95" s="408">
        <v>1022</v>
      </c>
      <c r="J95" s="408">
        <v>1388</v>
      </c>
      <c r="K95" s="408">
        <v>3060</v>
      </c>
      <c r="L95" s="408">
        <v>660</v>
      </c>
      <c r="M95" s="408">
        <v>193</v>
      </c>
      <c r="N95" s="408">
        <v>484</v>
      </c>
      <c r="O95" s="408">
        <v>3218</v>
      </c>
      <c r="P95" s="408">
        <v>945</v>
      </c>
      <c r="Q95" s="408">
        <v>389</v>
      </c>
      <c r="R95" s="408">
        <v>285</v>
      </c>
      <c r="S95" s="408">
        <v>799</v>
      </c>
      <c r="T95" s="408">
        <v>419</v>
      </c>
      <c r="U95" s="408">
        <v>380</v>
      </c>
      <c r="V95" s="411">
        <v>73</v>
      </c>
    </row>
    <row r="96" spans="1:22" ht="12" x14ac:dyDescent="0.2">
      <c r="A96" s="406">
        <v>74</v>
      </c>
      <c r="B96" s="407" t="s">
        <v>691</v>
      </c>
      <c r="C96" s="408">
        <v>13169</v>
      </c>
      <c r="D96" s="408">
        <v>10274</v>
      </c>
      <c r="E96" s="408">
        <v>1538</v>
      </c>
      <c r="F96" s="408">
        <v>1851</v>
      </c>
      <c r="G96" s="408">
        <v>111</v>
      </c>
      <c r="H96" s="408">
        <v>289</v>
      </c>
      <c r="I96" s="408">
        <v>988</v>
      </c>
      <c r="J96" s="408">
        <v>1267</v>
      </c>
      <c r="K96" s="408">
        <v>2930</v>
      </c>
      <c r="L96" s="408">
        <v>622</v>
      </c>
      <c r="M96" s="408">
        <v>174</v>
      </c>
      <c r="N96" s="408">
        <v>504</v>
      </c>
      <c r="O96" s="408">
        <v>2895</v>
      </c>
      <c r="P96" s="408">
        <v>574</v>
      </c>
      <c r="Q96" s="408">
        <v>442</v>
      </c>
      <c r="R96" s="408">
        <v>289</v>
      </c>
      <c r="S96" s="408">
        <v>769</v>
      </c>
      <c r="T96" s="408">
        <v>435</v>
      </c>
      <c r="U96" s="408">
        <v>386</v>
      </c>
      <c r="V96" s="411">
        <v>74</v>
      </c>
    </row>
    <row r="97" spans="1:22" ht="12" x14ac:dyDescent="0.2">
      <c r="A97" s="406">
        <v>75</v>
      </c>
      <c r="B97" s="407" t="s">
        <v>692</v>
      </c>
      <c r="C97" s="408">
        <v>5462</v>
      </c>
      <c r="D97" s="408">
        <v>4165</v>
      </c>
      <c r="E97" s="408">
        <v>672</v>
      </c>
      <c r="F97" s="408">
        <v>803</v>
      </c>
      <c r="G97" s="408">
        <v>40</v>
      </c>
      <c r="H97" s="408">
        <v>93</v>
      </c>
      <c r="I97" s="408">
        <v>411</v>
      </c>
      <c r="J97" s="408">
        <v>481</v>
      </c>
      <c r="K97" s="408">
        <v>1143</v>
      </c>
      <c r="L97" s="408">
        <v>278</v>
      </c>
      <c r="M97" s="408">
        <v>78</v>
      </c>
      <c r="N97" s="408">
        <v>167</v>
      </c>
      <c r="O97" s="408">
        <v>1297</v>
      </c>
      <c r="P97" s="408">
        <v>203</v>
      </c>
      <c r="Q97" s="408">
        <v>215</v>
      </c>
      <c r="R97" s="408">
        <v>138</v>
      </c>
      <c r="S97" s="408">
        <v>331</v>
      </c>
      <c r="T97" s="408">
        <v>213</v>
      </c>
      <c r="U97" s="408">
        <v>198</v>
      </c>
      <c r="V97" s="411">
        <v>75</v>
      </c>
    </row>
    <row r="98" spans="1:22" ht="12" x14ac:dyDescent="0.2">
      <c r="A98" s="406">
        <v>76</v>
      </c>
      <c r="B98" s="407" t="s">
        <v>693</v>
      </c>
      <c r="C98" s="408">
        <v>4268</v>
      </c>
      <c r="D98" s="408">
        <v>3504</v>
      </c>
      <c r="E98" s="408">
        <v>636</v>
      </c>
      <c r="F98" s="408">
        <v>703</v>
      </c>
      <c r="G98" s="408">
        <v>23</v>
      </c>
      <c r="H98" s="408">
        <v>69</v>
      </c>
      <c r="I98" s="408">
        <v>323</v>
      </c>
      <c r="J98" s="408">
        <v>423</v>
      </c>
      <c r="K98" s="408">
        <v>910</v>
      </c>
      <c r="L98" s="408">
        <v>228</v>
      </c>
      <c r="M98" s="408">
        <v>50</v>
      </c>
      <c r="N98" s="408">
        <v>139</v>
      </c>
      <c r="O98" s="408">
        <v>765</v>
      </c>
      <c r="P98" s="408">
        <v>120</v>
      </c>
      <c r="Q98" s="408">
        <v>126</v>
      </c>
      <c r="R98" s="408">
        <v>85</v>
      </c>
      <c r="S98" s="408">
        <v>200</v>
      </c>
      <c r="T98" s="408">
        <v>113</v>
      </c>
      <c r="U98" s="408">
        <v>121</v>
      </c>
      <c r="V98" s="411">
        <v>76</v>
      </c>
    </row>
    <row r="99" spans="1:22" ht="12" x14ac:dyDescent="0.2">
      <c r="A99" s="406">
        <v>77</v>
      </c>
      <c r="B99" s="407" t="s">
        <v>694</v>
      </c>
      <c r="C99" s="408">
        <v>1618</v>
      </c>
      <c r="D99" s="408">
        <v>1421</v>
      </c>
      <c r="E99" s="408">
        <v>261</v>
      </c>
      <c r="F99" s="408">
        <v>296</v>
      </c>
      <c r="G99" s="408">
        <v>10</v>
      </c>
      <c r="H99" s="408">
        <v>27</v>
      </c>
      <c r="I99" s="408">
        <v>117</v>
      </c>
      <c r="J99" s="408">
        <v>171</v>
      </c>
      <c r="K99" s="408">
        <v>385</v>
      </c>
      <c r="L99" s="408">
        <v>82</v>
      </c>
      <c r="M99" s="408">
        <v>15</v>
      </c>
      <c r="N99" s="408">
        <v>56</v>
      </c>
      <c r="O99" s="408">
        <v>197</v>
      </c>
      <c r="P99" s="408">
        <v>42</v>
      </c>
      <c r="Q99" s="408">
        <v>29</v>
      </c>
      <c r="R99" s="408">
        <v>23</v>
      </c>
      <c r="S99" s="408">
        <v>46</v>
      </c>
      <c r="T99" s="408">
        <v>28</v>
      </c>
      <c r="U99" s="408">
        <v>29</v>
      </c>
      <c r="V99" s="411">
        <v>77</v>
      </c>
    </row>
    <row r="100" spans="1:22" ht="12" x14ac:dyDescent="0.2">
      <c r="A100" s="406">
        <v>78</v>
      </c>
      <c r="B100" s="412" t="s">
        <v>28</v>
      </c>
      <c r="C100" s="408">
        <v>38944</v>
      </c>
      <c r="D100" s="408">
        <v>30572</v>
      </c>
      <c r="E100" s="408">
        <v>4865</v>
      </c>
      <c r="F100" s="408">
        <v>5679</v>
      </c>
      <c r="G100" s="408">
        <v>352</v>
      </c>
      <c r="H100" s="408">
        <v>927</v>
      </c>
      <c r="I100" s="408">
        <v>2860</v>
      </c>
      <c r="J100" s="408">
        <v>3730</v>
      </c>
      <c r="K100" s="408">
        <v>8428</v>
      </c>
      <c r="L100" s="408">
        <v>1870</v>
      </c>
      <c r="M100" s="408">
        <v>510</v>
      </c>
      <c r="N100" s="408">
        <v>1349</v>
      </c>
      <c r="O100" s="408">
        <v>8372</v>
      </c>
      <c r="P100" s="408">
        <v>1883</v>
      </c>
      <c r="Q100" s="408">
        <v>1202</v>
      </c>
      <c r="R100" s="408">
        <v>820</v>
      </c>
      <c r="S100" s="408">
        <v>2144</v>
      </c>
      <c r="T100" s="408">
        <v>1208</v>
      </c>
      <c r="U100" s="408">
        <v>1114</v>
      </c>
      <c r="V100" s="411">
        <v>78</v>
      </c>
    </row>
    <row r="101" spans="1:22" ht="20.100000000000001" customHeight="1" x14ac:dyDescent="0.2">
      <c r="B101" s="401"/>
      <c r="C101" s="414" t="s">
        <v>707</v>
      </c>
      <c r="D101" s="403"/>
      <c r="E101" s="403"/>
      <c r="F101" s="403"/>
      <c r="G101" s="403"/>
      <c r="H101" s="403"/>
      <c r="I101" s="403"/>
      <c r="J101" s="403"/>
      <c r="K101" s="403"/>
      <c r="M101" s="403"/>
      <c r="N101" s="403"/>
      <c r="O101" s="403"/>
      <c r="P101" s="403"/>
      <c r="Q101" s="403"/>
      <c r="R101" s="385"/>
      <c r="S101" s="385"/>
      <c r="U101" s="415" t="s">
        <v>707</v>
      </c>
      <c r="V101" s="413"/>
    </row>
    <row r="102" spans="1:22" ht="12" x14ac:dyDescent="0.2">
      <c r="A102" s="406">
        <v>79</v>
      </c>
      <c r="B102" s="407" t="s">
        <v>690</v>
      </c>
      <c r="C102" s="408">
        <v>14566</v>
      </c>
      <c r="D102" s="408">
        <v>11314</v>
      </c>
      <c r="E102" s="408">
        <v>1770</v>
      </c>
      <c r="F102" s="408">
        <v>2082</v>
      </c>
      <c r="G102" s="408">
        <v>175</v>
      </c>
      <c r="H102" s="408">
        <v>451</v>
      </c>
      <c r="I102" s="408">
        <v>1008</v>
      </c>
      <c r="J102" s="408">
        <v>1401</v>
      </c>
      <c r="K102" s="408">
        <v>3083</v>
      </c>
      <c r="L102" s="408">
        <v>660</v>
      </c>
      <c r="M102" s="408">
        <v>203</v>
      </c>
      <c r="N102" s="408">
        <v>481</v>
      </c>
      <c r="O102" s="408">
        <v>3252</v>
      </c>
      <c r="P102" s="408">
        <v>947</v>
      </c>
      <c r="Q102" s="408">
        <v>407</v>
      </c>
      <c r="R102" s="408">
        <v>276</v>
      </c>
      <c r="S102" s="408">
        <v>807</v>
      </c>
      <c r="T102" s="408">
        <v>423</v>
      </c>
      <c r="U102" s="408">
        <v>391</v>
      </c>
      <c r="V102" s="411">
        <v>79</v>
      </c>
    </row>
    <row r="103" spans="1:22" ht="12" x14ac:dyDescent="0.2">
      <c r="A103" s="406">
        <v>80</v>
      </c>
      <c r="B103" s="407" t="s">
        <v>691</v>
      </c>
      <c r="C103" s="408">
        <v>13335</v>
      </c>
      <c r="D103" s="408">
        <v>10389</v>
      </c>
      <c r="E103" s="408">
        <v>1568</v>
      </c>
      <c r="F103" s="408">
        <v>1845</v>
      </c>
      <c r="G103" s="408">
        <v>115</v>
      </c>
      <c r="H103" s="408">
        <v>290</v>
      </c>
      <c r="I103" s="408">
        <v>991</v>
      </c>
      <c r="J103" s="408">
        <v>1298</v>
      </c>
      <c r="K103" s="408">
        <v>2967</v>
      </c>
      <c r="L103" s="408">
        <v>630</v>
      </c>
      <c r="M103" s="408">
        <v>175</v>
      </c>
      <c r="N103" s="408">
        <v>512</v>
      </c>
      <c r="O103" s="408">
        <v>2945</v>
      </c>
      <c r="P103" s="408">
        <v>585</v>
      </c>
      <c r="Q103" s="408">
        <v>453</v>
      </c>
      <c r="R103" s="408">
        <v>294</v>
      </c>
      <c r="S103" s="408">
        <v>788</v>
      </c>
      <c r="T103" s="408">
        <v>437</v>
      </c>
      <c r="U103" s="408">
        <v>389</v>
      </c>
      <c r="V103" s="411">
        <v>80</v>
      </c>
    </row>
    <row r="104" spans="1:22" ht="12" x14ac:dyDescent="0.2">
      <c r="A104" s="406">
        <v>81</v>
      </c>
      <c r="B104" s="407" t="s">
        <v>692</v>
      </c>
      <c r="C104" s="408">
        <v>5413</v>
      </c>
      <c r="D104" s="408">
        <v>4134</v>
      </c>
      <c r="E104" s="408">
        <v>670</v>
      </c>
      <c r="F104" s="408">
        <v>807</v>
      </c>
      <c r="G104" s="408">
        <v>35</v>
      </c>
      <c r="H104" s="408">
        <v>93</v>
      </c>
      <c r="I104" s="408">
        <v>409</v>
      </c>
      <c r="J104" s="408">
        <v>481</v>
      </c>
      <c r="K104" s="408">
        <v>1122</v>
      </c>
      <c r="L104" s="408">
        <v>276</v>
      </c>
      <c r="M104" s="408">
        <v>75</v>
      </c>
      <c r="N104" s="408">
        <v>166</v>
      </c>
      <c r="O104" s="408">
        <v>1279</v>
      </c>
      <c r="P104" s="408">
        <v>202</v>
      </c>
      <c r="Q104" s="408">
        <v>209</v>
      </c>
      <c r="R104" s="408">
        <v>142</v>
      </c>
      <c r="S104" s="408">
        <v>327</v>
      </c>
      <c r="T104" s="408">
        <v>204</v>
      </c>
      <c r="U104" s="408">
        <v>195</v>
      </c>
      <c r="V104" s="411">
        <v>81</v>
      </c>
    </row>
    <row r="105" spans="1:22" ht="12" x14ac:dyDescent="0.2">
      <c r="A105" s="406">
        <v>82</v>
      </c>
      <c r="B105" s="407" t="s">
        <v>693</v>
      </c>
      <c r="C105" s="408">
        <v>4218</v>
      </c>
      <c r="D105" s="408">
        <v>3486</v>
      </c>
      <c r="E105" s="408">
        <v>623</v>
      </c>
      <c r="F105" s="408">
        <v>709</v>
      </c>
      <c r="G105" s="408">
        <v>22</v>
      </c>
      <c r="H105" s="408">
        <v>68</v>
      </c>
      <c r="I105" s="408">
        <v>320</v>
      </c>
      <c r="J105" s="408">
        <v>424</v>
      </c>
      <c r="K105" s="408">
        <v>912</v>
      </c>
      <c r="L105" s="408">
        <v>222</v>
      </c>
      <c r="M105" s="408">
        <v>47</v>
      </c>
      <c r="N105" s="408">
        <v>138</v>
      </c>
      <c r="O105" s="408">
        <v>732</v>
      </c>
      <c r="P105" s="408">
        <v>115</v>
      </c>
      <c r="Q105" s="408">
        <v>123</v>
      </c>
      <c r="R105" s="408">
        <v>81</v>
      </c>
      <c r="S105" s="408">
        <v>188</v>
      </c>
      <c r="T105" s="408">
        <v>109</v>
      </c>
      <c r="U105" s="408">
        <v>115</v>
      </c>
      <c r="V105" s="411">
        <v>82</v>
      </c>
    </row>
    <row r="106" spans="1:22" ht="12" x14ac:dyDescent="0.2">
      <c r="A106" s="406">
        <v>83</v>
      </c>
      <c r="B106" s="407" t="s">
        <v>694</v>
      </c>
      <c r="C106" s="408">
        <v>1590</v>
      </c>
      <c r="D106" s="408">
        <v>1400</v>
      </c>
      <c r="E106" s="408">
        <v>260</v>
      </c>
      <c r="F106" s="408">
        <v>288</v>
      </c>
      <c r="G106" s="408">
        <v>11</v>
      </c>
      <c r="H106" s="408">
        <v>28</v>
      </c>
      <c r="I106" s="408">
        <v>120</v>
      </c>
      <c r="J106" s="408">
        <v>161</v>
      </c>
      <c r="K106" s="408">
        <v>377</v>
      </c>
      <c r="L106" s="408">
        <v>84</v>
      </c>
      <c r="M106" s="408">
        <v>17</v>
      </c>
      <c r="N106" s="408">
        <v>54</v>
      </c>
      <c r="O106" s="408">
        <v>190</v>
      </c>
      <c r="P106" s="408">
        <v>41</v>
      </c>
      <c r="Q106" s="408">
        <v>26</v>
      </c>
      <c r="R106" s="408">
        <v>21</v>
      </c>
      <c r="S106" s="408">
        <v>45</v>
      </c>
      <c r="T106" s="408">
        <v>28</v>
      </c>
      <c r="U106" s="408">
        <v>28</v>
      </c>
      <c r="V106" s="411">
        <v>83</v>
      </c>
    </row>
    <row r="107" spans="1:22" ht="12" x14ac:dyDescent="0.2">
      <c r="A107" s="406">
        <v>84</v>
      </c>
      <c r="B107" s="412" t="s">
        <v>28</v>
      </c>
      <c r="C107" s="408">
        <v>39122</v>
      </c>
      <c r="D107" s="408">
        <v>30723</v>
      </c>
      <c r="E107" s="408">
        <v>4891</v>
      </c>
      <c r="F107" s="408">
        <v>5731</v>
      </c>
      <c r="G107" s="408">
        <v>358</v>
      </c>
      <c r="H107" s="408">
        <v>930</v>
      </c>
      <c r="I107" s="408">
        <v>2849</v>
      </c>
      <c r="J107" s="408">
        <v>3764</v>
      </c>
      <c r="K107" s="408">
        <v>8460</v>
      </c>
      <c r="L107" s="408">
        <v>1872</v>
      </c>
      <c r="M107" s="408">
        <v>517</v>
      </c>
      <c r="N107" s="408">
        <v>1351</v>
      </c>
      <c r="O107" s="408">
        <v>8399</v>
      </c>
      <c r="P107" s="408">
        <v>1890</v>
      </c>
      <c r="Q107" s="408">
        <v>1218</v>
      </c>
      <c r="R107" s="408">
        <v>815</v>
      </c>
      <c r="S107" s="408">
        <v>2156</v>
      </c>
      <c r="T107" s="408">
        <v>1201</v>
      </c>
      <c r="U107" s="408">
        <v>1118</v>
      </c>
      <c r="V107" s="411">
        <v>84</v>
      </c>
    </row>
    <row r="108" spans="1:22" ht="20.100000000000001" customHeight="1" x14ac:dyDescent="0.2">
      <c r="B108" s="401"/>
      <c r="C108" s="416" t="s">
        <v>708</v>
      </c>
      <c r="D108" s="403"/>
      <c r="E108" s="403"/>
      <c r="F108" s="403"/>
      <c r="G108" s="403"/>
      <c r="H108" s="403"/>
      <c r="I108" s="403"/>
      <c r="J108" s="403"/>
      <c r="K108" s="403"/>
      <c r="M108" s="403"/>
      <c r="N108" s="403"/>
      <c r="O108" s="403"/>
      <c r="P108" s="403"/>
      <c r="Q108" s="403"/>
      <c r="R108" s="385"/>
      <c r="S108" s="385"/>
      <c r="U108" s="417" t="s">
        <v>709</v>
      </c>
      <c r="V108" s="413"/>
    </row>
    <row r="109" spans="1:22" ht="12" x14ac:dyDescent="0.2">
      <c r="A109" s="406">
        <v>85</v>
      </c>
      <c r="B109" s="407" t="s">
        <v>690</v>
      </c>
      <c r="C109" s="408">
        <v>14695</v>
      </c>
      <c r="D109" s="408">
        <v>11323</v>
      </c>
      <c r="E109" s="408">
        <v>1742</v>
      </c>
      <c r="F109" s="408">
        <v>2143</v>
      </c>
      <c r="G109" s="408">
        <v>172</v>
      </c>
      <c r="H109" s="408">
        <v>457</v>
      </c>
      <c r="I109" s="408">
        <v>1043</v>
      </c>
      <c r="J109" s="408">
        <v>1411</v>
      </c>
      <c r="K109" s="408">
        <v>3016</v>
      </c>
      <c r="L109" s="408">
        <v>663</v>
      </c>
      <c r="M109" s="408">
        <v>187</v>
      </c>
      <c r="N109" s="408">
        <v>487</v>
      </c>
      <c r="O109" s="408">
        <v>3372</v>
      </c>
      <c r="P109" s="408">
        <v>961</v>
      </c>
      <c r="Q109" s="408">
        <v>410</v>
      </c>
      <c r="R109" s="408">
        <v>302</v>
      </c>
      <c r="S109" s="408">
        <v>870</v>
      </c>
      <c r="T109" s="408">
        <v>419</v>
      </c>
      <c r="U109" s="408">
        <v>410</v>
      </c>
      <c r="V109" s="411">
        <v>85</v>
      </c>
    </row>
    <row r="110" spans="1:22" ht="12" x14ac:dyDescent="0.2">
      <c r="A110" s="406">
        <v>86</v>
      </c>
      <c r="B110" s="407" t="s">
        <v>691</v>
      </c>
      <c r="C110" s="408">
        <v>13266</v>
      </c>
      <c r="D110" s="408">
        <v>10332</v>
      </c>
      <c r="E110" s="408">
        <v>1587</v>
      </c>
      <c r="F110" s="408">
        <v>1855</v>
      </c>
      <c r="G110" s="408">
        <v>115</v>
      </c>
      <c r="H110" s="408">
        <v>292</v>
      </c>
      <c r="I110" s="408">
        <v>988</v>
      </c>
      <c r="J110" s="408">
        <v>1286</v>
      </c>
      <c r="K110" s="408">
        <v>2905</v>
      </c>
      <c r="L110" s="408">
        <v>626</v>
      </c>
      <c r="M110" s="408">
        <v>175</v>
      </c>
      <c r="N110" s="408">
        <v>503</v>
      </c>
      <c r="O110" s="408">
        <v>2934</v>
      </c>
      <c r="P110" s="408">
        <v>579</v>
      </c>
      <c r="Q110" s="408">
        <v>454</v>
      </c>
      <c r="R110" s="408">
        <v>304</v>
      </c>
      <c r="S110" s="408">
        <v>784</v>
      </c>
      <c r="T110" s="408">
        <v>431</v>
      </c>
      <c r="U110" s="408">
        <v>382</v>
      </c>
      <c r="V110" s="411">
        <v>86</v>
      </c>
    </row>
    <row r="111" spans="1:22" ht="12" x14ac:dyDescent="0.2">
      <c r="A111" s="406">
        <v>87</v>
      </c>
      <c r="B111" s="407" t="s">
        <v>692</v>
      </c>
      <c r="C111" s="408">
        <v>5477</v>
      </c>
      <c r="D111" s="408">
        <v>4207</v>
      </c>
      <c r="E111" s="408">
        <v>669</v>
      </c>
      <c r="F111" s="408">
        <v>814</v>
      </c>
      <c r="G111" s="408">
        <v>35</v>
      </c>
      <c r="H111" s="408">
        <v>97</v>
      </c>
      <c r="I111" s="408">
        <v>399</v>
      </c>
      <c r="J111" s="408">
        <v>480</v>
      </c>
      <c r="K111" s="408">
        <v>1182</v>
      </c>
      <c r="L111" s="408">
        <v>280</v>
      </c>
      <c r="M111" s="408">
        <v>72</v>
      </c>
      <c r="N111" s="408">
        <v>178</v>
      </c>
      <c r="O111" s="408">
        <v>1270</v>
      </c>
      <c r="P111" s="408">
        <v>202</v>
      </c>
      <c r="Q111" s="408">
        <v>214</v>
      </c>
      <c r="R111" s="408">
        <v>137</v>
      </c>
      <c r="S111" s="408">
        <v>314</v>
      </c>
      <c r="T111" s="408">
        <v>208</v>
      </c>
      <c r="U111" s="408">
        <v>195</v>
      </c>
      <c r="V111" s="411">
        <v>87</v>
      </c>
    </row>
    <row r="112" spans="1:22" ht="12" x14ac:dyDescent="0.2">
      <c r="A112" s="406">
        <v>88</v>
      </c>
      <c r="B112" s="407" t="s">
        <v>693</v>
      </c>
      <c r="C112" s="408">
        <v>4213</v>
      </c>
      <c r="D112" s="408">
        <v>3517</v>
      </c>
      <c r="E112" s="408">
        <v>631</v>
      </c>
      <c r="F112" s="408">
        <v>702</v>
      </c>
      <c r="G112" s="408">
        <v>24</v>
      </c>
      <c r="H112" s="408">
        <v>67</v>
      </c>
      <c r="I112" s="408">
        <v>324</v>
      </c>
      <c r="J112" s="408">
        <v>429</v>
      </c>
      <c r="K112" s="408">
        <v>930</v>
      </c>
      <c r="L112" s="408">
        <v>223</v>
      </c>
      <c r="M112" s="408">
        <v>51</v>
      </c>
      <c r="N112" s="408">
        <v>137</v>
      </c>
      <c r="O112" s="408">
        <v>695</v>
      </c>
      <c r="P112" s="408">
        <v>114</v>
      </c>
      <c r="Q112" s="408">
        <v>116</v>
      </c>
      <c r="R112" s="408">
        <v>72</v>
      </c>
      <c r="S112" s="408">
        <v>180</v>
      </c>
      <c r="T112" s="408">
        <v>105</v>
      </c>
      <c r="U112" s="408">
        <v>108</v>
      </c>
      <c r="V112" s="411">
        <v>88</v>
      </c>
    </row>
    <row r="113" spans="1:22" ht="12" x14ac:dyDescent="0.2">
      <c r="A113" s="406">
        <v>89</v>
      </c>
      <c r="B113" s="407" t="s">
        <v>694</v>
      </c>
      <c r="C113" s="408">
        <v>1527</v>
      </c>
      <c r="D113" s="408">
        <v>1353</v>
      </c>
      <c r="E113" s="408">
        <v>252</v>
      </c>
      <c r="F113" s="408">
        <v>273</v>
      </c>
      <c r="G113" s="408">
        <v>10</v>
      </c>
      <c r="H113" s="408">
        <v>26</v>
      </c>
      <c r="I113" s="408">
        <v>116</v>
      </c>
      <c r="J113" s="408">
        <v>156</v>
      </c>
      <c r="K113" s="408">
        <v>370</v>
      </c>
      <c r="L113" s="408">
        <v>80</v>
      </c>
      <c r="M113" s="408">
        <v>17</v>
      </c>
      <c r="N113" s="408">
        <v>53</v>
      </c>
      <c r="O113" s="408">
        <v>174</v>
      </c>
      <c r="P113" s="408">
        <v>40</v>
      </c>
      <c r="Q113" s="408">
        <v>24</v>
      </c>
      <c r="R113" s="408">
        <v>18</v>
      </c>
      <c r="S113" s="408">
        <v>39</v>
      </c>
      <c r="T113" s="408">
        <v>25</v>
      </c>
      <c r="U113" s="408">
        <v>27</v>
      </c>
      <c r="V113" s="411">
        <v>89</v>
      </c>
    </row>
    <row r="114" spans="1:22" ht="12" x14ac:dyDescent="0.2">
      <c r="A114" s="406">
        <v>90</v>
      </c>
      <c r="B114" s="412" t="s">
        <v>28</v>
      </c>
      <c r="C114" s="408">
        <v>39178</v>
      </c>
      <c r="D114" s="408">
        <v>30732</v>
      </c>
      <c r="E114" s="408">
        <v>4881</v>
      </c>
      <c r="F114" s="408">
        <v>5787</v>
      </c>
      <c r="G114" s="408">
        <v>357</v>
      </c>
      <c r="H114" s="408">
        <v>939</v>
      </c>
      <c r="I114" s="408">
        <v>2870</v>
      </c>
      <c r="J114" s="408">
        <v>3763</v>
      </c>
      <c r="K114" s="408">
        <v>8402</v>
      </c>
      <c r="L114" s="408">
        <v>1872</v>
      </c>
      <c r="M114" s="408">
        <v>502</v>
      </c>
      <c r="N114" s="408">
        <v>1359</v>
      </c>
      <c r="O114" s="408">
        <v>8446</v>
      </c>
      <c r="P114" s="408">
        <v>1896</v>
      </c>
      <c r="Q114" s="408">
        <v>1218</v>
      </c>
      <c r="R114" s="408">
        <v>834</v>
      </c>
      <c r="S114" s="408">
        <v>2186</v>
      </c>
      <c r="T114" s="408">
        <v>1188</v>
      </c>
      <c r="U114" s="408">
        <v>1123</v>
      </c>
      <c r="V114" s="411">
        <v>90</v>
      </c>
    </row>
    <row r="115" spans="1:22" ht="20.100000000000001" customHeight="1" x14ac:dyDescent="0.2">
      <c r="B115" s="401"/>
      <c r="C115" s="416" t="s">
        <v>710</v>
      </c>
      <c r="D115" s="403"/>
      <c r="E115" s="403"/>
      <c r="F115" s="403"/>
      <c r="G115" s="403"/>
      <c r="H115" s="403"/>
      <c r="I115" s="403"/>
      <c r="J115" s="403"/>
      <c r="K115" s="403"/>
      <c r="M115" s="403"/>
      <c r="N115" s="403"/>
      <c r="O115" s="403"/>
      <c r="P115" s="403"/>
      <c r="Q115" s="403"/>
      <c r="R115" s="385"/>
      <c r="S115" s="385"/>
      <c r="U115" s="417" t="s">
        <v>710</v>
      </c>
      <c r="V115" s="413"/>
    </row>
    <row r="116" spans="1:22" ht="12" x14ac:dyDescent="0.2">
      <c r="A116" s="406">
        <v>91</v>
      </c>
      <c r="B116" s="407" t="s">
        <v>690</v>
      </c>
      <c r="C116" s="408">
        <v>15447</v>
      </c>
      <c r="D116" s="408">
        <v>11895</v>
      </c>
      <c r="E116" s="408">
        <v>1828</v>
      </c>
      <c r="F116" s="408">
        <v>2284</v>
      </c>
      <c r="G116" s="408">
        <v>173</v>
      </c>
      <c r="H116" s="408">
        <v>479</v>
      </c>
      <c r="I116" s="408">
        <v>1082</v>
      </c>
      <c r="J116" s="408">
        <v>1490</v>
      </c>
      <c r="K116" s="408">
        <v>3169</v>
      </c>
      <c r="L116" s="408">
        <v>692</v>
      </c>
      <c r="M116" s="408">
        <v>195</v>
      </c>
      <c r="N116" s="408">
        <v>503</v>
      </c>
      <c r="O116" s="408">
        <v>3552</v>
      </c>
      <c r="P116" s="408">
        <v>1019</v>
      </c>
      <c r="Q116" s="408">
        <v>438</v>
      </c>
      <c r="R116" s="408">
        <v>318</v>
      </c>
      <c r="S116" s="408">
        <v>911</v>
      </c>
      <c r="T116" s="408">
        <v>435</v>
      </c>
      <c r="U116" s="408">
        <v>432</v>
      </c>
      <c r="V116" s="411">
        <v>91</v>
      </c>
    </row>
    <row r="117" spans="1:22" ht="12" x14ac:dyDescent="0.2">
      <c r="A117" s="406">
        <v>92</v>
      </c>
      <c r="B117" s="407" t="s">
        <v>691</v>
      </c>
      <c r="C117" s="408">
        <v>13375</v>
      </c>
      <c r="D117" s="408">
        <v>10402</v>
      </c>
      <c r="E117" s="408">
        <v>1596</v>
      </c>
      <c r="F117" s="408">
        <v>1875</v>
      </c>
      <c r="G117" s="408">
        <v>115</v>
      </c>
      <c r="H117" s="408">
        <v>287</v>
      </c>
      <c r="I117" s="408">
        <v>1004</v>
      </c>
      <c r="J117" s="408">
        <v>1264</v>
      </c>
      <c r="K117" s="408">
        <v>2960</v>
      </c>
      <c r="L117" s="408">
        <v>632</v>
      </c>
      <c r="M117" s="408">
        <v>169</v>
      </c>
      <c r="N117" s="408">
        <v>500</v>
      </c>
      <c r="O117" s="408">
        <v>2973</v>
      </c>
      <c r="P117" s="408">
        <v>569</v>
      </c>
      <c r="Q117" s="408">
        <v>455</v>
      </c>
      <c r="R117" s="408">
        <v>308</v>
      </c>
      <c r="S117" s="408">
        <v>798</v>
      </c>
      <c r="T117" s="408">
        <v>443</v>
      </c>
      <c r="U117" s="408">
        <v>400</v>
      </c>
      <c r="V117" s="411">
        <v>92</v>
      </c>
    </row>
    <row r="118" spans="1:22" ht="12" x14ac:dyDescent="0.2">
      <c r="A118" s="406">
        <v>93</v>
      </c>
      <c r="B118" s="407" t="s">
        <v>692</v>
      </c>
      <c r="C118" s="408">
        <v>5357</v>
      </c>
      <c r="D118" s="408">
        <v>4133</v>
      </c>
      <c r="E118" s="408">
        <v>671</v>
      </c>
      <c r="F118" s="408">
        <v>813</v>
      </c>
      <c r="G118" s="408">
        <v>34</v>
      </c>
      <c r="H118" s="408">
        <v>98</v>
      </c>
      <c r="I118" s="408">
        <v>393</v>
      </c>
      <c r="J118" s="408">
        <v>482</v>
      </c>
      <c r="K118" s="408">
        <v>1119</v>
      </c>
      <c r="L118" s="408">
        <v>274</v>
      </c>
      <c r="M118" s="408">
        <v>75</v>
      </c>
      <c r="N118" s="408">
        <v>175</v>
      </c>
      <c r="O118" s="408">
        <v>1224</v>
      </c>
      <c r="P118" s="408">
        <v>194</v>
      </c>
      <c r="Q118" s="408">
        <v>210</v>
      </c>
      <c r="R118" s="408">
        <v>135</v>
      </c>
      <c r="S118" s="408">
        <v>293</v>
      </c>
      <c r="T118" s="408">
        <v>205</v>
      </c>
      <c r="U118" s="408">
        <v>188</v>
      </c>
      <c r="V118" s="411">
        <v>93</v>
      </c>
    </row>
    <row r="119" spans="1:22" ht="12" x14ac:dyDescent="0.2">
      <c r="A119" s="406">
        <v>94</v>
      </c>
      <c r="B119" s="407" t="s">
        <v>693</v>
      </c>
      <c r="C119" s="408">
        <v>4107</v>
      </c>
      <c r="D119" s="408">
        <v>3460</v>
      </c>
      <c r="E119" s="408">
        <v>621</v>
      </c>
      <c r="F119" s="408">
        <v>689</v>
      </c>
      <c r="G119" s="408">
        <v>27</v>
      </c>
      <c r="H119" s="408">
        <v>68</v>
      </c>
      <c r="I119" s="408">
        <v>316</v>
      </c>
      <c r="J119" s="408">
        <v>406</v>
      </c>
      <c r="K119" s="408">
        <v>925</v>
      </c>
      <c r="L119" s="408">
        <v>220</v>
      </c>
      <c r="M119" s="408">
        <v>48</v>
      </c>
      <c r="N119" s="408">
        <v>139</v>
      </c>
      <c r="O119" s="408">
        <v>647</v>
      </c>
      <c r="P119" s="408">
        <v>111</v>
      </c>
      <c r="Q119" s="408">
        <v>111</v>
      </c>
      <c r="R119" s="408">
        <v>68</v>
      </c>
      <c r="S119" s="408">
        <v>166</v>
      </c>
      <c r="T119" s="408">
        <v>95</v>
      </c>
      <c r="U119" s="408">
        <v>96</v>
      </c>
      <c r="V119" s="411">
        <v>94</v>
      </c>
    </row>
    <row r="120" spans="1:22" ht="12" x14ac:dyDescent="0.2">
      <c r="A120" s="406">
        <v>95</v>
      </c>
      <c r="B120" s="407" t="s">
        <v>694</v>
      </c>
      <c r="C120" s="408">
        <v>1479</v>
      </c>
      <c r="D120" s="408">
        <v>1311</v>
      </c>
      <c r="E120" s="408">
        <v>243</v>
      </c>
      <c r="F120" s="408">
        <v>266</v>
      </c>
      <c r="G120" s="408">
        <v>8</v>
      </c>
      <c r="H120" s="408">
        <v>25</v>
      </c>
      <c r="I120" s="408">
        <v>112</v>
      </c>
      <c r="J120" s="408">
        <v>162</v>
      </c>
      <c r="K120" s="408">
        <v>351</v>
      </c>
      <c r="L120" s="408">
        <v>77</v>
      </c>
      <c r="M120" s="408">
        <v>18</v>
      </c>
      <c r="N120" s="408">
        <v>52</v>
      </c>
      <c r="O120" s="408">
        <v>168</v>
      </c>
      <c r="P120" s="408">
        <v>39</v>
      </c>
      <c r="Q120" s="408">
        <v>24</v>
      </c>
      <c r="R120" s="408">
        <v>17</v>
      </c>
      <c r="S120" s="408">
        <v>40</v>
      </c>
      <c r="T120" s="408">
        <v>24</v>
      </c>
      <c r="U120" s="408">
        <v>25</v>
      </c>
      <c r="V120" s="411">
        <v>95</v>
      </c>
    </row>
    <row r="121" spans="1:22" ht="12" x14ac:dyDescent="0.2">
      <c r="A121" s="406">
        <v>96</v>
      </c>
      <c r="B121" s="412" t="s">
        <v>28</v>
      </c>
      <c r="C121" s="408">
        <v>39766</v>
      </c>
      <c r="D121" s="408">
        <v>31201</v>
      </c>
      <c r="E121" s="408">
        <v>4959</v>
      </c>
      <c r="F121" s="408">
        <v>5927</v>
      </c>
      <c r="G121" s="408">
        <v>357</v>
      </c>
      <c r="H121" s="408">
        <v>957</v>
      </c>
      <c r="I121" s="408">
        <v>2906</v>
      </c>
      <c r="J121" s="408">
        <v>3804</v>
      </c>
      <c r="K121" s="408">
        <v>8524</v>
      </c>
      <c r="L121" s="408">
        <v>1895</v>
      </c>
      <c r="M121" s="408">
        <v>504</v>
      </c>
      <c r="N121" s="408">
        <v>1369</v>
      </c>
      <c r="O121" s="408">
        <v>8565</v>
      </c>
      <c r="P121" s="408">
        <v>1932</v>
      </c>
      <c r="Q121" s="408">
        <v>1238</v>
      </c>
      <c r="R121" s="408">
        <v>845</v>
      </c>
      <c r="S121" s="408">
        <v>2207</v>
      </c>
      <c r="T121" s="408">
        <v>1201</v>
      </c>
      <c r="U121" s="408">
        <v>1142</v>
      </c>
      <c r="V121" s="411">
        <v>96</v>
      </c>
    </row>
    <row r="122" spans="1:22" ht="20.100000000000001" customHeight="1" x14ac:dyDescent="0.2">
      <c r="B122" s="401"/>
      <c r="C122" s="416" t="s">
        <v>711</v>
      </c>
      <c r="D122" s="403"/>
      <c r="E122" s="403"/>
      <c r="F122" s="403"/>
      <c r="G122" s="403"/>
      <c r="H122" s="403"/>
      <c r="I122" s="403"/>
      <c r="J122" s="403"/>
      <c r="K122" s="403"/>
      <c r="M122" s="403"/>
      <c r="N122" s="403"/>
      <c r="O122" s="403"/>
      <c r="P122" s="403"/>
      <c r="Q122" s="403"/>
      <c r="R122" s="385"/>
      <c r="S122" s="385"/>
      <c r="U122" s="417" t="s">
        <v>711</v>
      </c>
      <c r="V122" s="413"/>
    </row>
    <row r="123" spans="1:22" ht="12" x14ac:dyDescent="0.2">
      <c r="A123" s="406">
        <v>97</v>
      </c>
      <c r="B123" s="407" t="s">
        <v>690</v>
      </c>
      <c r="C123" s="408">
        <v>15385</v>
      </c>
      <c r="D123" s="408">
        <v>11789</v>
      </c>
      <c r="E123" s="408">
        <v>1795</v>
      </c>
      <c r="F123" s="408">
        <v>2238</v>
      </c>
      <c r="G123" s="408">
        <v>170</v>
      </c>
      <c r="H123" s="408">
        <v>478</v>
      </c>
      <c r="I123" s="408">
        <v>1088</v>
      </c>
      <c r="J123" s="408">
        <v>1467</v>
      </c>
      <c r="K123" s="408">
        <v>3172</v>
      </c>
      <c r="L123" s="408">
        <v>688</v>
      </c>
      <c r="M123" s="408">
        <v>191</v>
      </c>
      <c r="N123" s="408">
        <v>503</v>
      </c>
      <c r="O123" s="408">
        <v>3596</v>
      </c>
      <c r="P123" s="408">
        <v>1029</v>
      </c>
      <c r="Q123" s="408">
        <v>447</v>
      </c>
      <c r="R123" s="408">
        <v>334</v>
      </c>
      <c r="S123" s="408">
        <v>915</v>
      </c>
      <c r="T123" s="408">
        <v>442</v>
      </c>
      <c r="U123" s="408">
        <v>430</v>
      </c>
      <c r="V123" s="411">
        <v>97</v>
      </c>
    </row>
    <row r="124" spans="1:22" ht="12" x14ac:dyDescent="0.2">
      <c r="A124" s="406">
        <v>98</v>
      </c>
      <c r="B124" s="407" t="s">
        <v>691</v>
      </c>
      <c r="C124" s="408">
        <v>13496</v>
      </c>
      <c r="D124" s="408">
        <v>10485</v>
      </c>
      <c r="E124" s="408">
        <v>1639</v>
      </c>
      <c r="F124" s="408">
        <v>1909</v>
      </c>
      <c r="G124" s="408">
        <v>112</v>
      </c>
      <c r="H124" s="408">
        <v>285</v>
      </c>
      <c r="I124" s="408">
        <v>999</v>
      </c>
      <c r="J124" s="408">
        <v>1304</v>
      </c>
      <c r="K124" s="408">
        <v>2938</v>
      </c>
      <c r="L124" s="408">
        <v>638</v>
      </c>
      <c r="M124" s="408">
        <v>165</v>
      </c>
      <c r="N124" s="408">
        <v>496</v>
      </c>
      <c r="O124" s="408">
        <v>3011</v>
      </c>
      <c r="P124" s="408">
        <v>575</v>
      </c>
      <c r="Q124" s="408">
        <v>463</v>
      </c>
      <c r="R124" s="408">
        <v>312</v>
      </c>
      <c r="S124" s="408">
        <v>805</v>
      </c>
      <c r="T124" s="408">
        <v>446</v>
      </c>
      <c r="U124" s="408">
        <v>411</v>
      </c>
      <c r="V124" s="411">
        <v>98</v>
      </c>
    </row>
    <row r="125" spans="1:22" ht="12" x14ac:dyDescent="0.2">
      <c r="A125" s="406">
        <v>99</v>
      </c>
      <c r="B125" s="407" t="s">
        <v>692</v>
      </c>
      <c r="C125" s="408">
        <v>5309</v>
      </c>
      <c r="D125" s="408">
        <v>4113</v>
      </c>
      <c r="E125" s="408">
        <v>656</v>
      </c>
      <c r="F125" s="408">
        <v>801</v>
      </c>
      <c r="G125" s="408">
        <v>35</v>
      </c>
      <c r="H125" s="408">
        <v>102</v>
      </c>
      <c r="I125" s="408">
        <v>397</v>
      </c>
      <c r="J125" s="408">
        <v>477</v>
      </c>
      <c r="K125" s="408">
        <v>1138</v>
      </c>
      <c r="L125" s="408">
        <v>261</v>
      </c>
      <c r="M125" s="408">
        <v>76</v>
      </c>
      <c r="N125" s="408">
        <v>168</v>
      </c>
      <c r="O125" s="408">
        <v>1196</v>
      </c>
      <c r="P125" s="408">
        <v>184</v>
      </c>
      <c r="Q125" s="408">
        <v>203</v>
      </c>
      <c r="R125" s="408">
        <v>133</v>
      </c>
      <c r="S125" s="408">
        <v>294</v>
      </c>
      <c r="T125" s="408">
        <v>199</v>
      </c>
      <c r="U125" s="408">
        <v>183</v>
      </c>
      <c r="V125" s="411">
        <v>99</v>
      </c>
    </row>
    <row r="126" spans="1:22" ht="12" x14ac:dyDescent="0.2">
      <c r="A126" s="406">
        <v>100</v>
      </c>
      <c r="B126" s="407" t="s">
        <v>693</v>
      </c>
      <c r="C126" s="408">
        <v>4081</v>
      </c>
      <c r="D126" s="408">
        <v>3454</v>
      </c>
      <c r="E126" s="408">
        <v>616</v>
      </c>
      <c r="F126" s="408">
        <v>695</v>
      </c>
      <c r="G126" s="408">
        <v>28</v>
      </c>
      <c r="H126" s="408">
        <v>70</v>
      </c>
      <c r="I126" s="408">
        <v>309</v>
      </c>
      <c r="J126" s="408">
        <v>406</v>
      </c>
      <c r="K126" s="408">
        <v>915</v>
      </c>
      <c r="L126" s="408">
        <v>220</v>
      </c>
      <c r="M126" s="408">
        <v>46</v>
      </c>
      <c r="N126" s="408">
        <v>148</v>
      </c>
      <c r="O126" s="408">
        <v>627</v>
      </c>
      <c r="P126" s="408">
        <v>116</v>
      </c>
      <c r="Q126" s="408">
        <v>106</v>
      </c>
      <c r="R126" s="408">
        <v>60</v>
      </c>
      <c r="S126" s="408">
        <v>160</v>
      </c>
      <c r="T126" s="408">
        <v>91</v>
      </c>
      <c r="U126" s="408">
        <v>93</v>
      </c>
      <c r="V126" s="411">
        <v>100</v>
      </c>
    </row>
    <row r="127" spans="1:22" ht="12" x14ac:dyDescent="0.2">
      <c r="A127" s="406">
        <v>101</v>
      </c>
      <c r="B127" s="407" t="s">
        <v>694</v>
      </c>
      <c r="C127" s="408">
        <v>1450</v>
      </c>
      <c r="D127" s="408">
        <v>1289</v>
      </c>
      <c r="E127" s="408">
        <v>241</v>
      </c>
      <c r="F127" s="408">
        <v>259</v>
      </c>
      <c r="G127" s="408">
        <v>8</v>
      </c>
      <c r="H127" s="408">
        <v>25</v>
      </c>
      <c r="I127" s="408">
        <v>112</v>
      </c>
      <c r="J127" s="408">
        <v>155</v>
      </c>
      <c r="K127" s="408">
        <v>345</v>
      </c>
      <c r="L127" s="408">
        <v>78</v>
      </c>
      <c r="M127" s="408">
        <v>17</v>
      </c>
      <c r="N127" s="408">
        <v>49</v>
      </c>
      <c r="O127" s="408">
        <v>162</v>
      </c>
      <c r="P127" s="408">
        <v>37</v>
      </c>
      <c r="Q127" s="408">
        <v>24</v>
      </c>
      <c r="R127" s="408">
        <v>18</v>
      </c>
      <c r="S127" s="408">
        <v>38</v>
      </c>
      <c r="T127" s="408">
        <v>22</v>
      </c>
      <c r="U127" s="408">
        <v>23</v>
      </c>
      <c r="V127" s="411">
        <v>101</v>
      </c>
    </row>
    <row r="128" spans="1:22" ht="12" x14ac:dyDescent="0.2">
      <c r="A128" s="406">
        <v>102</v>
      </c>
      <c r="B128" s="412" t="s">
        <v>28</v>
      </c>
      <c r="C128" s="408">
        <v>39722</v>
      </c>
      <c r="D128" s="408">
        <v>31130</v>
      </c>
      <c r="E128" s="408">
        <v>4948</v>
      </c>
      <c r="F128" s="408">
        <v>5902</v>
      </c>
      <c r="G128" s="408">
        <v>354</v>
      </c>
      <c r="H128" s="408">
        <v>960</v>
      </c>
      <c r="I128" s="408">
        <v>2905</v>
      </c>
      <c r="J128" s="408">
        <v>3809</v>
      </c>
      <c r="K128" s="408">
        <v>8509</v>
      </c>
      <c r="L128" s="408">
        <v>1885</v>
      </c>
      <c r="M128" s="408">
        <v>496</v>
      </c>
      <c r="N128" s="408">
        <v>1364</v>
      </c>
      <c r="O128" s="408">
        <v>8592</v>
      </c>
      <c r="P128" s="408">
        <v>1941</v>
      </c>
      <c r="Q128" s="408">
        <v>1244</v>
      </c>
      <c r="R128" s="408">
        <v>856</v>
      </c>
      <c r="S128" s="408">
        <v>2210</v>
      </c>
      <c r="T128" s="408">
        <v>1200</v>
      </c>
      <c r="U128" s="408">
        <v>1139</v>
      </c>
      <c r="V128" s="411">
        <v>102</v>
      </c>
    </row>
    <row r="129" spans="1:22" ht="20.100000000000001" customHeight="1" x14ac:dyDescent="0.2">
      <c r="B129" s="401"/>
      <c r="C129" s="416" t="s">
        <v>712</v>
      </c>
      <c r="D129" s="403"/>
      <c r="E129" s="403"/>
      <c r="F129" s="403"/>
      <c r="G129" s="403"/>
      <c r="H129" s="403"/>
      <c r="I129" s="403"/>
      <c r="J129" s="403"/>
      <c r="K129" s="403"/>
      <c r="M129" s="403"/>
      <c r="N129" s="403"/>
      <c r="O129" s="403"/>
      <c r="P129" s="403"/>
      <c r="Q129" s="403"/>
      <c r="R129" s="385"/>
      <c r="S129" s="385"/>
      <c r="U129" s="417" t="s">
        <v>712</v>
      </c>
      <c r="V129" s="413"/>
    </row>
    <row r="130" spans="1:22" ht="12" x14ac:dyDescent="0.2">
      <c r="A130" s="406">
        <v>103</v>
      </c>
      <c r="B130" s="407" t="s">
        <v>690</v>
      </c>
      <c r="C130" s="408">
        <v>15791</v>
      </c>
      <c r="D130" s="408">
        <v>12143</v>
      </c>
      <c r="E130" s="408">
        <v>1837</v>
      </c>
      <c r="F130" s="408">
        <v>2330</v>
      </c>
      <c r="G130" s="408">
        <v>172</v>
      </c>
      <c r="H130" s="408">
        <v>483</v>
      </c>
      <c r="I130" s="408">
        <v>1116</v>
      </c>
      <c r="J130" s="408">
        <v>1515</v>
      </c>
      <c r="K130" s="408">
        <v>3279</v>
      </c>
      <c r="L130" s="408">
        <v>698</v>
      </c>
      <c r="M130" s="408">
        <v>182</v>
      </c>
      <c r="N130" s="408">
        <v>530</v>
      </c>
      <c r="O130" s="408">
        <v>3647</v>
      </c>
      <c r="P130" s="408">
        <v>1052</v>
      </c>
      <c r="Q130" s="408">
        <v>453</v>
      </c>
      <c r="R130" s="408">
        <v>342</v>
      </c>
      <c r="S130" s="408">
        <v>914</v>
      </c>
      <c r="T130" s="408">
        <v>460</v>
      </c>
      <c r="U130" s="408">
        <v>426</v>
      </c>
      <c r="V130" s="411">
        <v>103</v>
      </c>
    </row>
    <row r="131" spans="1:22" ht="12" x14ac:dyDescent="0.2">
      <c r="A131" s="406">
        <v>104</v>
      </c>
      <c r="B131" s="407" t="s">
        <v>691</v>
      </c>
      <c r="C131" s="408">
        <v>13636</v>
      </c>
      <c r="D131" s="408">
        <v>10597</v>
      </c>
      <c r="E131" s="408">
        <v>1641</v>
      </c>
      <c r="F131" s="408">
        <v>1950</v>
      </c>
      <c r="G131" s="408">
        <v>113</v>
      </c>
      <c r="H131" s="408">
        <v>296</v>
      </c>
      <c r="I131" s="408">
        <v>1000</v>
      </c>
      <c r="J131" s="408">
        <v>1319</v>
      </c>
      <c r="K131" s="408">
        <v>2961</v>
      </c>
      <c r="L131" s="408">
        <v>648</v>
      </c>
      <c r="M131" s="408">
        <v>172</v>
      </c>
      <c r="N131" s="408">
        <v>498</v>
      </c>
      <c r="O131" s="408">
        <v>3040</v>
      </c>
      <c r="P131" s="408">
        <v>586</v>
      </c>
      <c r="Q131" s="408">
        <v>470</v>
      </c>
      <c r="R131" s="408">
        <v>309</v>
      </c>
      <c r="S131" s="408">
        <v>808</v>
      </c>
      <c r="T131" s="408">
        <v>453</v>
      </c>
      <c r="U131" s="408">
        <v>414</v>
      </c>
      <c r="V131" s="411">
        <v>104</v>
      </c>
    </row>
    <row r="132" spans="1:22" ht="12" x14ac:dyDescent="0.2">
      <c r="A132" s="406">
        <v>105</v>
      </c>
      <c r="B132" s="407" t="s">
        <v>692</v>
      </c>
      <c r="C132" s="408">
        <v>5247</v>
      </c>
      <c r="D132" s="408">
        <v>4064</v>
      </c>
      <c r="E132" s="408">
        <v>644</v>
      </c>
      <c r="F132" s="408">
        <v>791</v>
      </c>
      <c r="G132" s="408">
        <v>33</v>
      </c>
      <c r="H132" s="408">
        <v>100</v>
      </c>
      <c r="I132" s="408">
        <v>400</v>
      </c>
      <c r="J132" s="408">
        <v>471</v>
      </c>
      <c r="K132" s="408">
        <v>1118</v>
      </c>
      <c r="L132" s="408">
        <v>264</v>
      </c>
      <c r="M132" s="408">
        <v>75</v>
      </c>
      <c r="N132" s="408">
        <v>169</v>
      </c>
      <c r="O132" s="408">
        <v>1183</v>
      </c>
      <c r="P132" s="408">
        <v>186</v>
      </c>
      <c r="Q132" s="408">
        <v>199</v>
      </c>
      <c r="R132" s="408">
        <v>129</v>
      </c>
      <c r="S132" s="408">
        <v>291</v>
      </c>
      <c r="T132" s="408">
        <v>194</v>
      </c>
      <c r="U132" s="408">
        <v>184</v>
      </c>
      <c r="V132" s="411">
        <v>105</v>
      </c>
    </row>
    <row r="133" spans="1:22" ht="12" x14ac:dyDescent="0.2">
      <c r="A133" s="406">
        <v>106</v>
      </c>
      <c r="B133" s="407" t="s">
        <v>693</v>
      </c>
      <c r="C133" s="408">
        <v>3966</v>
      </c>
      <c r="D133" s="408">
        <v>3366</v>
      </c>
      <c r="E133" s="408">
        <v>613</v>
      </c>
      <c r="F133" s="408">
        <v>677</v>
      </c>
      <c r="G133" s="408">
        <v>28</v>
      </c>
      <c r="H133" s="408">
        <v>66</v>
      </c>
      <c r="I133" s="408">
        <v>305</v>
      </c>
      <c r="J133" s="408">
        <v>389</v>
      </c>
      <c r="K133" s="408">
        <v>887</v>
      </c>
      <c r="L133" s="408">
        <v>213</v>
      </c>
      <c r="M133" s="408">
        <v>48</v>
      </c>
      <c r="N133" s="408">
        <v>139</v>
      </c>
      <c r="O133" s="408">
        <v>599</v>
      </c>
      <c r="P133" s="408">
        <v>107</v>
      </c>
      <c r="Q133" s="408">
        <v>102</v>
      </c>
      <c r="R133" s="408">
        <v>61</v>
      </c>
      <c r="S133" s="408">
        <v>156</v>
      </c>
      <c r="T133" s="408">
        <v>84</v>
      </c>
      <c r="U133" s="408">
        <v>88</v>
      </c>
      <c r="V133" s="411">
        <v>106</v>
      </c>
    </row>
    <row r="134" spans="1:22" ht="12" x14ac:dyDescent="0.2">
      <c r="A134" s="406">
        <v>107</v>
      </c>
      <c r="B134" s="407" t="s">
        <v>694</v>
      </c>
      <c r="C134" s="408">
        <v>1437</v>
      </c>
      <c r="D134" s="408">
        <v>1283</v>
      </c>
      <c r="E134" s="408">
        <v>247</v>
      </c>
      <c r="F134" s="408">
        <v>255</v>
      </c>
      <c r="G134" s="408">
        <v>9</v>
      </c>
      <c r="H134" s="408">
        <v>26</v>
      </c>
      <c r="I134" s="408">
        <v>108</v>
      </c>
      <c r="J134" s="408">
        <v>154</v>
      </c>
      <c r="K134" s="408">
        <v>344</v>
      </c>
      <c r="L134" s="408">
        <v>75</v>
      </c>
      <c r="M134" s="408">
        <v>15</v>
      </c>
      <c r="N134" s="408">
        <v>50</v>
      </c>
      <c r="O134" s="408">
        <v>154</v>
      </c>
      <c r="P134" s="408">
        <v>40</v>
      </c>
      <c r="Q134" s="408">
        <v>24</v>
      </c>
      <c r="R134" s="408">
        <v>14</v>
      </c>
      <c r="S134" s="408">
        <v>34</v>
      </c>
      <c r="T134" s="408">
        <v>19</v>
      </c>
      <c r="U134" s="408">
        <v>22</v>
      </c>
      <c r="V134" s="411">
        <v>107</v>
      </c>
    </row>
    <row r="135" spans="1:22" ht="12" x14ac:dyDescent="0.2">
      <c r="A135" s="406">
        <v>108</v>
      </c>
      <c r="B135" s="412" t="s">
        <v>28</v>
      </c>
      <c r="C135" s="408">
        <v>40076</v>
      </c>
      <c r="D135" s="408">
        <v>31453</v>
      </c>
      <c r="E135" s="408">
        <v>4982</v>
      </c>
      <c r="F135" s="408">
        <v>6004</v>
      </c>
      <c r="G135" s="408">
        <v>354</v>
      </c>
      <c r="H135" s="408">
        <v>970</v>
      </c>
      <c r="I135" s="408">
        <v>2929</v>
      </c>
      <c r="J135" s="408">
        <v>3848</v>
      </c>
      <c r="K135" s="408">
        <v>8590</v>
      </c>
      <c r="L135" s="408">
        <v>1898</v>
      </c>
      <c r="M135" s="408">
        <v>492</v>
      </c>
      <c r="N135" s="408">
        <v>1387</v>
      </c>
      <c r="O135" s="408">
        <v>8623</v>
      </c>
      <c r="P135" s="408">
        <v>1972</v>
      </c>
      <c r="Q135" s="408">
        <v>1249</v>
      </c>
      <c r="R135" s="408">
        <v>856</v>
      </c>
      <c r="S135" s="408">
        <v>2202</v>
      </c>
      <c r="T135" s="408">
        <v>1210</v>
      </c>
      <c r="U135" s="408">
        <v>1134</v>
      </c>
      <c r="V135" s="411">
        <v>108</v>
      </c>
    </row>
    <row r="136" spans="1:22" ht="20.100000000000001" customHeight="1" x14ac:dyDescent="0.2">
      <c r="B136" s="401"/>
      <c r="C136" s="416" t="s">
        <v>713</v>
      </c>
      <c r="D136" s="403"/>
      <c r="E136" s="403"/>
      <c r="F136" s="403"/>
      <c r="G136" s="403"/>
      <c r="H136" s="403"/>
      <c r="I136" s="403"/>
      <c r="J136" s="403"/>
      <c r="K136" s="403"/>
      <c r="M136" s="403"/>
      <c r="N136" s="403"/>
      <c r="O136" s="403"/>
      <c r="P136" s="403"/>
      <c r="Q136" s="403"/>
      <c r="R136" s="385"/>
      <c r="S136" s="385"/>
      <c r="U136" s="417" t="s">
        <v>713</v>
      </c>
      <c r="V136" s="413"/>
    </row>
    <row r="137" spans="1:22" ht="12" x14ac:dyDescent="0.2">
      <c r="A137" s="406">
        <v>109</v>
      </c>
      <c r="B137" s="407" t="s">
        <v>690</v>
      </c>
      <c r="C137" s="408">
        <v>15995</v>
      </c>
      <c r="D137" s="408">
        <v>12291</v>
      </c>
      <c r="E137" s="408">
        <v>1857</v>
      </c>
      <c r="F137" s="408">
        <v>2391</v>
      </c>
      <c r="G137" s="408">
        <v>179</v>
      </c>
      <c r="H137" s="408">
        <v>495</v>
      </c>
      <c r="I137" s="408">
        <v>1145</v>
      </c>
      <c r="J137" s="408">
        <v>1507</v>
      </c>
      <c r="K137" s="408">
        <v>3317</v>
      </c>
      <c r="L137" s="408">
        <v>677</v>
      </c>
      <c r="M137" s="408">
        <v>175</v>
      </c>
      <c r="N137" s="408">
        <v>548</v>
      </c>
      <c r="O137" s="408">
        <v>3704</v>
      </c>
      <c r="P137" s="408">
        <v>1079</v>
      </c>
      <c r="Q137" s="408">
        <v>451</v>
      </c>
      <c r="R137" s="408">
        <v>341</v>
      </c>
      <c r="S137" s="408">
        <v>945</v>
      </c>
      <c r="T137" s="408">
        <v>457</v>
      </c>
      <c r="U137" s="408">
        <v>430</v>
      </c>
      <c r="V137" s="411">
        <v>109</v>
      </c>
    </row>
    <row r="138" spans="1:22" ht="12" x14ac:dyDescent="0.2">
      <c r="A138" s="406">
        <v>110</v>
      </c>
      <c r="B138" s="407" t="s">
        <v>691</v>
      </c>
      <c r="C138" s="408">
        <v>13741</v>
      </c>
      <c r="D138" s="408">
        <v>10660</v>
      </c>
      <c r="E138" s="408">
        <v>1663</v>
      </c>
      <c r="F138" s="408">
        <v>1947</v>
      </c>
      <c r="G138" s="408">
        <v>112</v>
      </c>
      <c r="H138" s="408">
        <v>296</v>
      </c>
      <c r="I138" s="408">
        <v>1007</v>
      </c>
      <c r="J138" s="408">
        <v>1325</v>
      </c>
      <c r="K138" s="408">
        <v>2973</v>
      </c>
      <c r="L138" s="408">
        <v>670</v>
      </c>
      <c r="M138" s="408">
        <v>170</v>
      </c>
      <c r="N138" s="408">
        <v>497</v>
      </c>
      <c r="O138" s="408">
        <v>3081</v>
      </c>
      <c r="P138" s="408">
        <v>587</v>
      </c>
      <c r="Q138" s="408">
        <v>475</v>
      </c>
      <c r="R138" s="408">
        <v>322</v>
      </c>
      <c r="S138" s="408">
        <v>808</v>
      </c>
      <c r="T138" s="408">
        <v>468</v>
      </c>
      <c r="U138" s="408">
        <v>422</v>
      </c>
      <c r="V138" s="411">
        <v>110</v>
      </c>
    </row>
    <row r="139" spans="1:22" ht="12" x14ac:dyDescent="0.2">
      <c r="A139" s="406">
        <v>111</v>
      </c>
      <c r="B139" s="407" t="s">
        <v>692</v>
      </c>
      <c r="C139" s="408">
        <v>5139</v>
      </c>
      <c r="D139" s="408">
        <v>3996</v>
      </c>
      <c r="E139" s="408">
        <v>638</v>
      </c>
      <c r="F139" s="408">
        <v>796</v>
      </c>
      <c r="G139" s="408">
        <v>34</v>
      </c>
      <c r="H139" s="408">
        <v>97</v>
      </c>
      <c r="I139" s="408">
        <v>383</v>
      </c>
      <c r="J139" s="408">
        <v>461</v>
      </c>
      <c r="K139" s="408">
        <v>1081</v>
      </c>
      <c r="L139" s="408">
        <v>259</v>
      </c>
      <c r="M139" s="408">
        <v>75</v>
      </c>
      <c r="N139" s="408">
        <v>173</v>
      </c>
      <c r="O139" s="408">
        <v>1143</v>
      </c>
      <c r="P139" s="408">
        <v>177</v>
      </c>
      <c r="Q139" s="408">
        <v>197</v>
      </c>
      <c r="R139" s="408">
        <v>122</v>
      </c>
      <c r="S139" s="408">
        <v>283</v>
      </c>
      <c r="T139" s="408">
        <v>189</v>
      </c>
      <c r="U139" s="408">
        <v>175</v>
      </c>
      <c r="V139" s="411">
        <v>111</v>
      </c>
    </row>
    <row r="140" spans="1:22" ht="12" x14ac:dyDescent="0.2">
      <c r="A140" s="406">
        <v>112</v>
      </c>
      <c r="B140" s="407" t="s">
        <v>693</v>
      </c>
      <c r="C140" s="408">
        <v>3887</v>
      </c>
      <c r="D140" s="408">
        <v>3314</v>
      </c>
      <c r="E140" s="408">
        <v>602</v>
      </c>
      <c r="F140" s="408">
        <v>670</v>
      </c>
      <c r="G140" s="408">
        <v>25</v>
      </c>
      <c r="H140" s="408">
        <v>67</v>
      </c>
      <c r="I140" s="408">
        <v>302</v>
      </c>
      <c r="J140" s="408">
        <v>388</v>
      </c>
      <c r="K140" s="408">
        <v>867</v>
      </c>
      <c r="L140" s="408">
        <v>210</v>
      </c>
      <c r="M140" s="408">
        <v>47</v>
      </c>
      <c r="N140" s="408">
        <v>135</v>
      </c>
      <c r="O140" s="408">
        <v>572</v>
      </c>
      <c r="P140" s="408">
        <v>109</v>
      </c>
      <c r="Q140" s="408">
        <v>100</v>
      </c>
      <c r="R140" s="408">
        <v>58</v>
      </c>
      <c r="S140" s="408">
        <v>144</v>
      </c>
      <c r="T140" s="408">
        <v>77</v>
      </c>
      <c r="U140" s="408">
        <v>85</v>
      </c>
      <c r="V140" s="411">
        <v>112</v>
      </c>
    </row>
    <row r="141" spans="1:22" ht="12" x14ac:dyDescent="0.2">
      <c r="A141" s="406">
        <v>113</v>
      </c>
      <c r="B141" s="407" t="s">
        <v>694</v>
      </c>
      <c r="C141" s="408">
        <v>1427</v>
      </c>
      <c r="D141" s="408">
        <v>1277</v>
      </c>
      <c r="E141" s="408">
        <v>244</v>
      </c>
      <c r="F141" s="408">
        <v>247</v>
      </c>
      <c r="G141" s="408">
        <v>9</v>
      </c>
      <c r="H141" s="408">
        <v>26</v>
      </c>
      <c r="I141" s="408">
        <v>111</v>
      </c>
      <c r="J141" s="408">
        <v>152</v>
      </c>
      <c r="K141" s="408">
        <v>354</v>
      </c>
      <c r="L141" s="408">
        <v>72</v>
      </c>
      <c r="M141" s="408">
        <v>15</v>
      </c>
      <c r="N141" s="408">
        <v>47</v>
      </c>
      <c r="O141" s="408">
        <v>150</v>
      </c>
      <c r="P141" s="408">
        <v>40</v>
      </c>
      <c r="Q141" s="408">
        <v>22</v>
      </c>
      <c r="R141" s="408">
        <v>15</v>
      </c>
      <c r="S141" s="408">
        <v>35</v>
      </c>
      <c r="T141" s="408">
        <v>17</v>
      </c>
      <c r="U141" s="408">
        <v>20</v>
      </c>
      <c r="V141" s="411">
        <v>113</v>
      </c>
    </row>
    <row r="142" spans="1:22" ht="12" x14ac:dyDescent="0.2">
      <c r="A142" s="406">
        <v>114</v>
      </c>
      <c r="B142" s="412" t="s">
        <v>28</v>
      </c>
      <c r="C142" s="408">
        <v>40188</v>
      </c>
      <c r="D142" s="408">
        <v>31539</v>
      </c>
      <c r="E142" s="408">
        <v>5003</v>
      </c>
      <c r="F142" s="408">
        <v>6051</v>
      </c>
      <c r="G142" s="408">
        <v>360</v>
      </c>
      <c r="H142" s="408">
        <v>981</v>
      </c>
      <c r="I142" s="408">
        <v>2948</v>
      </c>
      <c r="J142" s="408">
        <v>3833</v>
      </c>
      <c r="K142" s="408">
        <v>8592</v>
      </c>
      <c r="L142" s="408">
        <v>1889</v>
      </c>
      <c r="M142" s="408">
        <v>482</v>
      </c>
      <c r="N142" s="408">
        <v>1400</v>
      </c>
      <c r="O142" s="408">
        <v>8650</v>
      </c>
      <c r="P142" s="408">
        <v>1991</v>
      </c>
      <c r="Q142" s="408">
        <v>1245</v>
      </c>
      <c r="R142" s="408">
        <v>858</v>
      </c>
      <c r="S142" s="408">
        <v>2216</v>
      </c>
      <c r="T142" s="408">
        <v>1207</v>
      </c>
      <c r="U142" s="408">
        <v>1132</v>
      </c>
      <c r="V142" s="411">
        <v>114</v>
      </c>
    </row>
    <row r="143" spans="1:22" ht="20.100000000000001" customHeight="1" x14ac:dyDescent="0.2">
      <c r="B143" s="407"/>
      <c r="C143" s="418" t="s">
        <v>714</v>
      </c>
      <c r="D143" s="419"/>
      <c r="E143" s="419"/>
      <c r="F143" s="419"/>
      <c r="G143" s="419"/>
      <c r="H143" s="419"/>
      <c r="I143" s="419"/>
      <c r="J143" s="419"/>
      <c r="K143" s="419"/>
      <c r="M143" s="419"/>
      <c r="N143" s="419"/>
      <c r="O143" s="419"/>
      <c r="P143" s="419"/>
      <c r="Q143" s="419"/>
      <c r="R143" s="385"/>
      <c r="S143" s="385"/>
      <c r="U143" s="417" t="s">
        <v>714</v>
      </c>
      <c r="V143" s="413"/>
    </row>
    <row r="144" spans="1:22" ht="12" x14ac:dyDescent="0.2">
      <c r="A144" s="406">
        <v>115</v>
      </c>
      <c r="B144" s="407" t="s">
        <v>690</v>
      </c>
      <c r="C144" s="408">
        <v>16195</v>
      </c>
      <c r="D144" s="408">
        <v>12474</v>
      </c>
      <c r="E144" s="408">
        <v>1904</v>
      </c>
      <c r="F144" s="408">
        <v>2412</v>
      </c>
      <c r="G144" s="408">
        <v>176</v>
      </c>
      <c r="H144" s="408">
        <v>497</v>
      </c>
      <c r="I144" s="408">
        <v>1153</v>
      </c>
      <c r="J144" s="408">
        <v>1569</v>
      </c>
      <c r="K144" s="408">
        <v>3355</v>
      </c>
      <c r="L144" s="408">
        <v>680</v>
      </c>
      <c r="M144" s="408">
        <v>181</v>
      </c>
      <c r="N144" s="408">
        <v>547</v>
      </c>
      <c r="O144" s="408">
        <v>3721</v>
      </c>
      <c r="P144" s="408">
        <v>1070</v>
      </c>
      <c r="Q144" s="408">
        <v>456</v>
      </c>
      <c r="R144" s="408">
        <v>344</v>
      </c>
      <c r="S144" s="408">
        <v>949</v>
      </c>
      <c r="T144" s="408">
        <v>476</v>
      </c>
      <c r="U144" s="408">
        <v>425</v>
      </c>
      <c r="V144" s="411">
        <v>115</v>
      </c>
    </row>
    <row r="145" spans="1:22" ht="12" x14ac:dyDescent="0.2">
      <c r="A145" s="406">
        <v>116</v>
      </c>
      <c r="B145" s="407" t="s">
        <v>691</v>
      </c>
      <c r="C145" s="408">
        <v>13793</v>
      </c>
      <c r="D145" s="408">
        <v>10694</v>
      </c>
      <c r="E145" s="408">
        <v>1669</v>
      </c>
      <c r="F145" s="408">
        <v>1956</v>
      </c>
      <c r="G145" s="408">
        <v>116</v>
      </c>
      <c r="H145" s="408">
        <v>295</v>
      </c>
      <c r="I145" s="408">
        <v>1008</v>
      </c>
      <c r="J145" s="408">
        <v>1308</v>
      </c>
      <c r="K145" s="408">
        <v>2986</v>
      </c>
      <c r="L145" s="408">
        <v>683</v>
      </c>
      <c r="M145" s="408">
        <v>169</v>
      </c>
      <c r="N145" s="408">
        <v>504</v>
      </c>
      <c r="O145" s="408">
        <v>3099</v>
      </c>
      <c r="P145" s="408">
        <v>597</v>
      </c>
      <c r="Q145" s="408">
        <v>484</v>
      </c>
      <c r="R145" s="408">
        <v>320</v>
      </c>
      <c r="S145" s="408">
        <v>813</v>
      </c>
      <c r="T145" s="408">
        <v>462</v>
      </c>
      <c r="U145" s="408">
        <v>423</v>
      </c>
      <c r="V145" s="411">
        <v>116</v>
      </c>
    </row>
    <row r="146" spans="1:22" ht="12" x14ac:dyDescent="0.2">
      <c r="A146" s="406">
        <v>117</v>
      </c>
      <c r="B146" s="407" t="s">
        <v>692</v>
      </c>
      <c r="C146" s="408">
        <v>5089</v>
      </c>
      <c r="D146" s="408">
        <v>3988</v>
      </c>
      <c r="E146" s="408">
        <v>638</v>
      </c>
      <c r="F146" s="408">
        <v>781</v>
      </c>
      <c r="G146" s="408">
        <v>37</v>
      </c>
      <c r="H146" s="408">
        <v>100</v>
      </c>
      <c r="I146" s="408">
        <v>389</v>
      </c>
      <c r="J146" s="408">
        <v>462</v>
      </c>
      <c r="K146" s="408">
        <v>1083</v>
      </c>
      <c r="L146" s="408">
        <v>255</v>
      </c>
      <c r="M146" s="408">
        <v>73</v>
      </c>
      <c r="N146" s="408">
        <v>170</v>
      </c>
      <c r="O146" s="408">
        <v>1101</v>
      </c>
      <c r="P146" s="408">
        <v>175</v>
      </c>
      <c r="Q146" s="408">
        <v>189</v>
      </c>
      <c r="R146" s="408">
        <v>118</v>
      </c>
      <c r="S146" s="408">
        <v>275</v>
      </c>
      <c r="T146" s="408">
        <v>175</v>
      </c>
      <c r="U146" s="408">
        <v>169</v>
      </c>
      <c r="V146" s="411">
        <v>117</v>
      </c>
    </row>
    <row r="147" spans="1:22" ht="12" x14ac:dyDescent="0.2">
      <c r="A147" s="406">
        <v>118</v>
      </c>
      <c r="B147" s="407" t="s">
        <v>693</v>
      </c>
      <c r="C147" s="408">
        <v>3846</v>
      </c>
      <c r="D147" s="408">
        <v>3282</v>
      </c>
      <c r="E147" s="408">
        <v>601</v>
      </c>
      <c r="F147" s="408">
        <v>671</v>
      </c>
      <c r="G147" s="408">
        <v>22</v>
      </c>
      <c r="H147" s="408">
        <v>68</v>
      </c>
      <c r="I147" s="408">
        <v>302</v>
      </c>
      <c r="J147" s="408">
        <v>389</v>
      </c>
      <c r="K147" s="408">
        <v>846</v>
      </c>
      <c r="L147" s="408">
        <v>205</v>
      </c>
      <c r="M147" s="408">
        <v>49</v>
      </c>
      <c r="N147" s="408">
        <v>130</v>
      </c>
      <c r="O147" s="408">
        <v>564</v>
      </c>
      <c r="P147" s="408">
        <v>109</v>
      </c>
      <c r="Q147" s="408">
        <v>98</v>
      </c>
      <c r="R147" s="408">
        <v>56</v>
      </c>
      <c r="S147" s="408">
        <v>141</v>
      </c>
      <c r="T147" s="408">
        <v>77</v>
      </c>
      <c r="U147" s="408">
        <v>82</v>
      </c>
      <c r="V147" s="411">
        <v>118</v>
      </c>
    </row>
    <row r="148" spans="1:22" ht="12" x14ac:dyDescent="0.2">
      <c r="A148" s="406">
        <v>119</v>
      </c>
      <c r="B148" s="407" t="s">
        <v>694</v>
      </c>
      <c r="C148" s="408">
        <v>1378</v>
      </c>
      <c r="D148" s="408">
        <v>1229</v>
      </c>
      <c r="E148" s="408">
        <v>230</v>
      </c>
      <c r="F148" s="408">
        <v>245</v>
      </c>
      <c r="G148" s="408">
        <v>9</v>
      </c>
      <c r="H148" s="408">
        <v>23</v>
      </c>
      <c r="I148" s="408">
        <v>106</v>
      </c>
      <c r="J148" s="408">
        <v>143</v>
      </c>
      <c r="K148" s="408">
        <v>339</v>
      </c>
      <c r="L148" s="408">
        <v>71</v>
      </c>
      <c r="M148" s="408">
        <v>14</v>
      </c>
      <c r="N148" s="408">
        <v>49</v>
      </c>
      <c r="O148" s="408">
        <v>149</v>
      </c>
      <c r="P148" s="408">
        <v>40</v>
      </c>
      <c r="Q148" s="408">
        <v>23</v>
      </c>
      <c r="R148" s="408">
        <v>15</v>
      </c>
      <c r="S148" s="408">
        <v>34</v>
      </c>
      <c r="T148" s="408">
        <v>17</v>
      </c>
      <c r="U148" s="408">
        <v>21</v>
      </c>
      <c r="V148" s="411">
        <v>119</v>
      </c>
    </row>
    <row r="149" spans="1:22" ht="12" x14ac:dyDescent="0.2">
      <c r="A149" s="406">
        <v>120</v>
      </c>
      <c r="B149" s="412" t="s">
        <v>28</v>
      </c>
      <c r="C149" s="408">
        <v>40301</v>
      </c>
      <c r="D149" s="408">
        <v>31667</v>
      </c>
      <c r="E149" s="408">
        <v>5042</v>
      </c>
      <c r="F149" s="408">
        <v>6065</v>
      </c>
      <c r="G149" s="408">
        <v>361</v>
      </c>
      <c r="H149" s="408">
        <v>983</v>
      </c>
      <c r="I149" s="408">
        <v>2958</v>
      </c>
      <c r="J149" s="408">
        <v>3871</v>
      </c>
      <c r="K149" s="408">
        <v>8609</v>
      </c>
      <c r="L149" s="408">
        <v>1893</v>
      </c>
      <c r="M149" s="408">
        <v>486</v>
      </c>
      <c r="N149" s="408">
        <v>1400</v>
      </c>
      <c r="O149" s="408">
        <v>8634</v>
      </c>
      <c r="P149" s="408">
        <v>1991</v>
      </c>
      <c r="Q149" s="408">
        <v>1250</v>
      </c>
      <c r="R149" s="408">
        <v>853</v>
      </c>
      <c r="S149" s="408">
        <v>2213</v>
      </c>
      <c r="T149" s="408">
        <v>1206</v>
      </c>
      <c r="U149" s="408">
        <v>1120</v>
      </c>
      <c r="V149" s="411">
        <v>120</v>
      </c>
    </row>
    <row r="150" spans="1:22" s="422" customFormat="1" ht="10.5" customHeight="1" x14ac:dyDescent="0.2">
      <c r="A150" s="420"/>
      <c r="B150" s="421"/>
      <c r="C150" s="408"/>
      <c r="D150" s="408"/>
      <c r="E150" s="408"/>
      <c r="F150" s="408"/>
      <c r="G150" s="408"/>
      <c r="H150" s="408"/>
      <c r="I150" s="408"/>
      <c r="J150" s="408"/>
      <c r="K150" s="408"/>
      <c r="L150" s="408"/>
      <c r="M150" s="408"/>
      <c r="N150" s="408"/>
      <c r="O150" s="408"/>
      <c r="P150" s="408"/>
      <c r="Q150" s="408"/>
      <c r="R150" s="408"/>
      <c r="S150" s="408"/>
      <c r="T150" s="408"/>
      <c r="U150" s="408"/>
      <c r="V150" s="420"/>
    </row>
    <row r="151" spans="1:22" ht="20.100000000000001" customHeight="1" x14ac:dyDescent="0.2">
      <c r="B151" s="407"/>
      <c r="C151" s="418" t="s">
        <v>715</v>
      </c>
      <c r="D151" s="419"/>
      <c r="E151" s="419"/>
      <c r="F151" s="419"/>
      <c r="G151" s="419"/>
      <c r="H151" s="419"/>
      <c r="I151" s="419"/>
      <c r="J151" s="419"/>
      <c r="K151" s="419"/>
      <c r="M151" s="419"/>
      <c r="N151" s="419"/>
      <c r="O151" s="419"/>
      <c r="P151" s="419"/>
      <c r="Q151" s="419"/>
      <c r="R151" s="385"/>
      <c r="S151" s="385"/>
      <c r="U151" s="417" t="s">
        <v>715</v>
      </c>
      <c r="V151" s="413"/>
    </row>
    <row r="152" spans="1:22" ht="12" x14ac:dyDescent="0.2">
      <c r="A152" s="406">
        <v>121</v>
      </c>
      <c r="B152" s="407" t="s">
        <v>690</v>
      </c>
      <c r="C152" s="408">
        <v>15867</v>
      </c>
      <c r="D152" s="408">
        <v>12261</v>
      </c>
      <c r="E152" s="408">
        <v>1852</v>
      </c>
      <c r="F152" s="408">
        <v>2399</v>
      </c>
      <c r="G152" s="408">
        <v>181</v>
      </c>
      <c r="H152" s="408">
        <v>486</v>
      </c>
      <c r="I152" s="408">
        <v>1128</v>
      </c>
      <c r="J152" s="408">
        <v>1510</v>
      </c>
      <c r="K152" s="408">
        <v>3326</v>
      </c>
      <c r="L152" s="408">
        <v>661</v>
      </c>
      <c r="M152" s="408">
        <v>179</v>
      </c>
      <c r="N152" s="408">
        <v>539</v>
      </c>
      <c r="O152" s="408">
        <v>3606</v>
      </c>
      <c r="P152" s="408">
        <v>1008</v>
      </c>
      <c r="Q152" s="408">
        <v>466</v>
      </c>
      <c r="R152" s="408">
        <v>334</v>
      </c>
      <c r="S152" s="408">
        <v>925</v>
      </c>
      <c r="T152" s="408">
        <v>455</v>
      </c>
      <c r="U152" s="423">
        <v>417</v>
      </c>
      <c r="V152" s="406">
        <v>121</v>
      </c>
    </row>
    <row r="153" spans="1:22" ht="12" x14ac:dyDescent="0.2">
      <c r="A153" s="406">
        <v>122</v>
      </c>
      <c r="B153" s="407" t="s">
        <v>691</v>
      </c>
      <c r="C153" s="408">
        <v>13514</v>
      </c>
      <c r="D153" s="408">
        <v>10524</v>
      </c>
      <c r="E153" s="408">
        <v>1624</v>
      </c>
      <c r="F153" s="408">
        <v>1929</v>
      </c>
      <c r="G153" s="408">
        <v>113</v>
      </c>
      <c r="H153" s="408">
        <v>286</v>
      </c>
      <c r="I153" s="408">
        <v>986</v>
      </c>
      <c r="J153" s="408">
        <v>1288</v>
      </c>
      <c r="K153" s="408">
        <v>2951</v>
      </c>
      <c r="L153" s="408">
        <v>683</v>
      </c>
      <c r="M153" s="408">
        <v>167</v>
      </c>
      <c r="N153" s="408">
        <v>499</v>
      </c>
      <c r="O153" s="408">
        <v>2989</v>
      </c>
      <c r="P153" s="408">
        <v>547</v>
      </c>
      <c r="Q153" s="408">
        <v>476</v>
      </c>
      <c r="R153" s="408">
        <v>310</v>
      </c>
      <c r="S153" s="408">
        <v>794</v>
      </c>
      <c r="T153" s="408">
        <v>448</v>
      </c>
      <c r="U153" s="423">
        <v>415</v>
      </c>
      <c r="V153" s="406">
        <v>122</v>
      </c>
    </row>
    <row r="154" spans="1:22" ht="12" x14ac:dyDescent="0.2">
      <c r="A154" s="406">
        <v>123</v>
      </c>
      <c r="B154" s="407" t="s">
        <v>692</v>
      </c>
      <c r="C154" s="408">
        <v>5001</v>
      </c>
      <c r="D154" s="408">
        <v>3936</v>
      </c>
      <c r="E154" s="408">
        <v>626</v>
      </c>
      <c r="F154" s="408">
        <v>776</v>
      </c>
      <c r="G154" s="408">
        <v>35</v>
      </c>
      <c r="H154" s="408">
        <v>92</v>
      </c>
      <c r="I154" s="408">
        <v>377</v>
      </c>
      <c r="J154" s="408">
        <v>460</v>
      </c>
      <c r="K154" s="408">
        <v>1065</v>
      </c>
      <c r="L154" s="408">
        <v>263</v>
      </c>
      <c r="M154" s="408">
        <v>69</v>
      </c>
      <c r="N154" s="408">
        <v>173</v>
      </c>
      <c r="O154" s="408">
        <v>1065</v>
      </c>
      <c r="P154" s="408">
        <v>173</v>
      </c>
      <c r="Q154" s="408">
        <v>181</v>
      </c>
      <c r="R154" s="408">
        <v>116</v>
      </c>
      <c r="S154" s="408">
        <v>261</v>
      </c>
      <c r="T154" s="408">
        <v>172</v>
      </c>
      <c r="U154" s="423">
        <v>162</v>
      </c>
      <c r="V154" s="406">
        <v>123</v>
      </c>
    </row>
    <row r="155" spans="1:22" ht="12" x14ac:dyDescent="0.2">
      <c r="A155" s="406">
        <v>124</v>
      </c>
      <c r="B155" s="407" t="s">
        <v>693</v>
      </c>
      <c r="C155" s="408">
        <v>3778</v>
      </c>
      <c r="D155" s="408">
        <v>3220</v>
      </c>
      <c r="E155" s="408">
        <v>588</v>
      </c>
      <c r="F155" s="408">
        <v>658</v>
      </c>
      <c r="G155" s="408">
        <v>21</v>
      </c>
      <c r="H155" s="408">
        <v>65</v>
      </c>
      <c r="I155" s="408">
        <v>306</v>
      </c>
      <c r="J155" s="408">
        <v>377</v>
      </c>
      <c r="K155" s="408">
        <v>830</v>
      </c>
      <c r="L155" s="408">
        <v>203</v>
      </c>
      <c r="M155" s="408">
        <v>45</v>
      </c>
      <c r="N155" s="408">
        <v>128</v>
      </c>
      <c r="O155" s="408">
        <v>558</v>
      </c>
      <c r="P155" s="408">
        <v>113</v>
      </c>
      <c r="Q155" s="408">
        <v>94</v>
      </c>
      <c r="R155" s="408">
        <v>55</v>
      </c>
      <c r="S155" s="408">
        <v>142</v>
      </c>
      <c r="T155" s="408">
        <v>73</v>
      </c>
      <c r="U155" s="423">
        <v>81</v>
      </c>
      <c r="V155" s="406">
        <v>124</v>
      </c>
    </row>
    <row r="156" spans="1:22" ht="12" x14ac:dyDescent="0.2">
      <c r="A156" s="406">
        <v>125</v>
      </c>
      <c r="B156" s="407" t="s">
        <v>694</v>
      </c>
      <c r="C156" s="408">
        <v>1350</v>
      </c>
      <c r="D156" s="408">
        <v>1199</v>
      </c>
      <c r="E156" s="408">
        <v>220</v>
      </c>
      <c r="F156" s="408">
        <v>241</v>
      </c>
      <c r="G156" s="408">
        <v>10</v>
      </c>
      <c r="H156" s="408">
        <v>24</v>
      </c>
      <c r="I156" s="408">
        <v>107</v>
      </c>
      <c r="J156" s="408">
        <v>143</v>
      </c>
      <c r="K156" s="408">
        <v>324</v>
      </c>
      <c r="L156" s="408">
        <v>68</v>
      </c>
      <c r="M156" s="408">
        <v>15</v>
      </c>
      <c r="N156" s="408">
        <v>48</v>
      </c>
      <c r="O156" s="408">
        <v>151</v>
      </c>
      <c r="P156" s="408">
        <v>40</v>
      </c>
      <c r="Q156" s="408">
        <v>22</v>
      </c>
      <c r="R156" s="408">
        <v>15</v>
      </c>
      <c r="S156" s="408">
        <v>35</v>
      </c>
      <c r="T156" s="408">
        <v>17</v>
      </c>
      <c r="U156" s="423">
        <v>21</v>
      </c>
      <c r="V156" s="406">
        <v>125</v>
      </c>
    </row>
    <row r="157" spans="1:22" ht="12" x14ac:dyDescent="0.2">
      <c r="A157" s="406">
        <v>126</v>
      </c>
      <c r="B157" s="412" t="s">
        <v>28</v>
      </c>
      <c r="C157" s="408">
        <v>39509</v>
      </c>
      <c r="D157" s="408">
        <v>31141</v>
      </c>
      <c r="E157" s="408">
        <v>4910</v>
      </c>
      <c r="F157" s="408">
        <v>6003</v>
      </c>
      <c r="G157" s="408">
        <v>359</v>
      </c>
      <c r="H157" s="408">
        <v>952</v>
      </c>
      <c r="I157" s="408">
        <v>2902</v>
      </c>
      <c r="J157" s="408">
        <v>3777</v>
      </c>
      <c r="K157" s="408">
        <v>8497</v>
      </c>
      <c r="L157" s="408">
        <v>1878</v>
      </c>
      <c r="M157" s="408">
        <v>475</v>
      </c>
      <c r="N157" s="408">
        <v>1387</v>
      </c>
      <c r="O157" s="408">
        <v>8369</v>
      </c>
      <c r="P157" s="408">
        <v>1881</v>
      </c>
      <c r="Q157" s="408">
        <v>1239</v>
      </c>
      <c r="R157" s="408">
        <v>830</v>
      </c>
      <c r="S157" s="408">
        <v>2157</v>
      </c>
      <c r="T157" s="408">
        <v>1165</v>
      </c>
      <c r="U157" s="423">
        <v>1096</v>
      </c>
      <c r="V157" s="406">
        <v>126</v>
      </c>
    </row>
    <row r="158" spans="1:22" ht="20.100000000000001" customHeight="1" x14ac:dyDescent="0.2">
      <c r="B158" s="407"/>
      <c r="C158" s="418" t="s">
        <v>716</v>
      </c>
      <c r="D158" s="419"/>
      <c r="E158" s="419"/>
      <c r="F158" s="419"/>
      <c r="G158" s="419"/>
      <c r="H158" s="419"/>
      <c r="I158" s="419"/>
      <c r="J158" s="419"/>
      <c r="K158" s="419"/>
      <c r="M158" s="419"/>
      <c r="N158" s="419"/>
      <c r="O158" s="419"/>
      <c r="P158" s="419"/>
      <c r="Q158" s="419"/>
      <c r="R158" s="385"/>
      <c r="S158" s="385"/>
      <c r="U158" s="424" t="s">
        <v>716</v>
      </c>
    </row>
    <row r="159" spans="1:22" ht="12" x14ac:dyDescent="0.2">
      <c r="A159" s="406">
        <v>127</v>
      </c>
      <c r="B159" s="407" t="s">
        <v>690</v>
      </c>
      <c r="C159" s="408">
        <v>15979</v>
      </c>
      <c r="D159" s="419">
        <v>12354</v>
      </c>
      <c r="E159" s="419">
        <v>1884</v>
      </c>
      <c r="F159" s="419">
        <v>2435</v>
      </c>
      <c r="G159" s="419">
        <v>175</v>
      </c>
      <c r="H159" s="419">
        <v>475</v>
      </c>
      <c r="I159" s="419">
        <v>1156</v>
      </c>
      <c r="J159" s="419">
        <v>1517</v>
      </c>
      <c r="K159" s="419">
        <v>3316</v>
      </c>
      <c r="L159" s="385">
        <v>669</v>
      </c>
      <c r="M159" s="419">
        <v>186</v>
      </c>
      <c r="N159" s="419">
        <v>541</v>
      </c>
      <c r="O159" s="419">
        <v>3626</v>
      </c>
      <c r="P159" s="419">
        <v>1027</v>
      </c>
      <c r="Q159" s="419">
        <v>458</v>
      </c>
      <c r="R159" s="385">
        <v>339</v>
      </c>
      <c r="S159" s="385">
        <v>928</v>
      </c>
      <c r="T159" s="385">
        <v>450</v>
      </c>
      <c r="U159" s="424">
        <v>424</v>
      </c>
      <c r="V159" s="406">
        <v>127</v>
      </c>
    </row>
    <row r="160" spans="1:22" ht="12" x14ac:dyDescent="0.2">
      <c r="A160" s="406">
        <v>128</v>
      </c>
      <c r="B160" s="407" t="s">
        <v>691</v>
      </c>
      <c r="C160" s="408">
        <v>13665</v>
      </c>
      <c r="D160" s="408">
        <v>10633</v>
      </c>
      <c r="E160" s="408">
        <v>1630</v>
      </c>
      <c r="F160" s="408">
        <v>1951</v>
      </c>
      <c r="G160" s="408">
        <v>116</v>
      </c>
      <c r="H160" s="408">
        <v>290</v>
      </c>
      <c r="I160" s="408">
        <v>991</v>
      </c>
      <c r="J160" s="408">
        <v>1300</v>
      </c>
      <c r="K160" s="408">
        <v>2994</v>
      </c>
      <c r="L160" s="408">
        <v>688</v>
      </c>
      <c r="M160" s="408">
        <v>168</v>
      </c>
      <c r="N160" s="408">
        <v>504</v>
      </c>
      <c r="O160" s="408">
        <v>3032</v>
      </c>
      <c r="P160" s="408">
        <v>552</v>
      </c>
      <c r="Q160" s="408">
        <v>486</v>
      </c>
      <c r="R160" s="408">
        <v>319</v>
      </c>
      <c r="S160" s="408">
        <v>800</v>
      </c>
      <c r="T160" s="408">
        <v>455</v>
      </c>
      <c r="U160" s="423">
        <v>420</v>
      </c>
      <c r="V160" s="406">
        <v>128</v>
      </c>
    </row>
    <row r="161" spans="1:22" ht="12" x14ac:dyDescent="0.2">
      <c r="A161" s="406">
        <v>129</v>
      </c>
      <c r="B161" s="407" t="s">
        <v>692</v>
      </c>
      <c r="C161" s="408">
        <v>4992</v>
      </c>
      <c r="D161" s="408">
        <v>3949</v>
      </c>
      <c r="E161" s="408">
        <v>638</v>
      </c>
      <c r="F161" s="408">
        <v>778</v>
      </c>
      <c r="G161" s="408">
        <v>34</v>
      </c>
      <c r="H161" s="408">
        <v>95</v>
      </c>
      <c r="I161" s="408">
        <v>375</v>
      </c>
      <c r="J161" s="408">
        <v>462</v>
      </c>
      <c r="K161" s="408">
        <v>1056</v>
      </c>
      <c r="L161" s="408">
        <v>264</v>
      </c>
      <c r="M161" s="408">
        <v>71</v>
      </c>
      <c r="N161" s="408">
        <v>178</v>
      </c>
      <c r="O161" s="408">
        <v>1043</v>
      </c>
      <c r="P161" s="408">
        <v>181</v>
      </c>
      <c r="Q161" s="408">
        <v>176</v>
      </c>
      <c r="R161" s="408">
        <v>111</v>
      </c>
      <c r="S161" s="408">
        <v>257</v>
      </c>
      <c r="T161" s="408">
        <v>163</v>
      </c>
      <c r="U161" s="423">
        <v>155</v>
      </c>
      <c r="V161" s="406">
        <v>129</v>
      </c>
    </row>
    <row r="162" spans="1:22" ht="12" x14ac:dyDescent="0.2">
      <c r="A162" s="406">
        <v>130</v>
      </c>
      <c r="B162" s="407" t="s">
        <v>693</v>
      </c>
      <c r="C162" s="408">
        <v>3739</v>
      </c>
      <c r="D162" s="408">
        <v>3197</v>
      </c>
      <c r="E162" s="408">
        <v>584</v>
      </c>
      <c r="F162" s="408">
        <v>661</v>
      </c>
      <c r="G162" s="408">
        <v>23</v>
      </c>
      <c r="H162" s="408">
        <v>70</v>
      </c>
      <c r="I162" s="408">
        <v>304</v>
      </c>
      <c r="J162" s="408">
        <v>370</v>
      </c>
      <c r="K162" s="408">
        <v>823</v>
      </c>
      <c r="L162" s="408">
        <v>191</v>
      </c>
      <c r="M162" s="408">
        <v>46</v>
      </c>
      <c r="N162" s="408">
        <v>125</v>
      </c>
      <c r="O162" s="408">
        <v>543</v>
      </c>
      <c r="P162" s="408">
        <v>109</v>
      </c>
      <c r="Q162" s="408">
        <v>92</v>
      </c>
      <c r="R162" s="408">
        <v>51</v>
      </c>
      <c r="S162" s="408">
        <v>141</v>
      </c>
      <c r="T162" s="408">
        <v>70</v>
      </c>
      <c r="U162" s="423">
        <v>79</v>
      </c>
      <c r="V162" s="406">
        <v>130</v>
      </c>
    </row>
    <row r="163" spans="1:22" ht="12" x14ac:dyDescent="0.2">
      <c r="A163" s="406">
        <v>131</v>
      </c>
      <c r="B163" s="407" t="s">
        <v>694</v>
      </c>
      <c r="C163" s="408">
        <v>1332</v>
      </c>
      <c r="D163" s="408">
        <v>1179</v>
      </c>
      <c r="E163" s="408">
        <v>217</v>
      </c>
      <c r="F163" s="408">
        <v>236</v>
      </c>
      <c r="G163" s="408">
        <v>9</v>
      </c>
      <c r="H163" s="408">
        <v>21</v>
      </c>
      <c r="I163" s="408">
        <v>105</v>
      </c>
      <c r="J163" s="408">
        <v>142</v>
      </c>
      <c r="K163" s="408">
        <v>318</v>
      </c>
      <c r="L163" s="408">
        <v>72</v>
      </c>
      <c r="M163" s="408">
        <v>14</v>
      </c>
      <c r="N163" s="408">
        <v>45</v>
      </c>
      <c r="O163" s="408">
        <v>153</v>
      </c>
      <c r="P163" s="408">
        <v>43</v>
      </c>
      <c r="Q163" s="408">
        <v>23</v>
      </c>
      <c r="R163" s="408">
        <v>16</v>
      </c>
      <c r="S163" s="408">
        <v>32</v>
      </c>
      <c r="T163" s="408">
        <v>18</v>
      </c>
      <c r="U163" s="423">
        <v>21</v>
      </c>
      <c r="V163" s="406">
        <v>131</v>
      </c>
    </row>
    <row r="164" spans="1:22" ht="12" x14ac:dyDescent="0.2">
      <c r="A164" s="406">
        <v>132</v>
      </c>
      <c r="B164" s="412" t="s">
        <v>28</v>
      </c>
      <c r="C164" s="408">
        <v>39707</v>
      </c>
      <c r="D164" s="408">
        <v>31311</v>
      </c>
      <c r="E164" s="408">
        <v>4952</v>
      </c>
      <c r="F164" s="408">
        <v>6061</v>
      </c>
      <c r="G164" s="408">
        <v>358</v>
      </c>
      <c r="H164" s="408">
        <v>950</v>
      </c>
      <c r="I164" s="408">
        <v>2931</v>
      </c>
      <c r="J164" s="408">
        <v>3791</v>
      </c>
      <c r="K164" s="408">
        <v>8507</v>
      </c>
      <c r="L164" s="408">
        <v>1884</v>
      </c>
      <c r="M164" s="408">
        <v>485</v>
      </c>
      <c r="N164" s="408">
        <v>1392</v>
      </c>
      <c r="O164" s="408">
        <v>8396</v>
      </c>
      <c r="P164" s="408">
        <v>1912</v>
      </c>
      <c r="Q164" s="408">
        <v>1235</v>
      </c>
      <c r="R164" s="408">
        <v>836</v>
      </c>
      <c r="S164" s="408">
        <v>2159</v>
      </c>
      <c r="T164" s="408">
        <v>1156</v>
      </c>
      <c r="U164" s="423">
        <v>1099</v>
      </c>
      <c r="V164" s="406">
        <v>132</v>
      </c>
    </row>
    <row r="165" spans="1:22" ht="20.100000000000001" customHeight="1" x14ac:dyDescent="0.2">
      <c r="B165" s="407"/>
      <c r="C165" s="418" t="s">
        <v>717</v>
      </c>
      <c r="D165" s="408"/>
      <c r="E165" s="408"/>
      <c r="F165" s="408"/>
      <c r="G165" s="408"/>
      <c r="H165" s="408"/>
      <c r="I165" s="408"/>
      <c r="J165" s="408"/>
      <c r="K165" s="408"/>
      <c r="L165" s="408"/>
      <c r="M165" s="408"/>
      <c r="N165" s="408"/>
      <c r="O165" s="408"/>
      <c r="P165" s="408"/>
      <c r="Q165" s="408"/>
      <c r="R165" s="408"/>
      <c r="S165" s="408"/>
      <c r="T165" s="408"/>
      <c r="U165" s="424" t="s">
        <v>717</v>
      </c>
    </row>
    <row r="166" spans="1:22" ht="12" x14ac:dyDescent="0.2">
      <c r="A166" s="406">
        <v>133</v>
      </c>
      <c r="B166" s="407" t="s">
        <v>690</v>
      </c>
      <c r="C166" s="408">
        <v>16176</v>
      </c>
      <c r="D166" s="408">
        <v>12518</v>
      </c>
      <c r="E166" s="408">
        <v>1929</v>
      </c>
      <c r="F166" s="408">
        <v>2459</v>
      </c>
      <c r="G166" s="408">
        <v>171</v>
      </c>
      <c r="H166" s="408">
        <v>494</v>
      </c>
      <c r="I166" s="408">
        <v>1149</v>
      </c>
      <c r="J166" s="408">
        <v>1549</v>
      </c>
      <c r="K166" s="408">
        <v>3334</v>
      </c>
      <c r="L166" s="408">
        <v>686</v>
      </c>
      <c r="M166" s="408">
        <v>194</v>
      </c>
      <c r="N166" s="408">
        <v>554</v>
      </c>
      <c r="O166" s="408">
        <v>3659</v>
      </c>
      <c r="P166" s="408">
        <v>1048</v>
      </c>
      <c r="Q166" s="408">
        <v>463</v>
      </c>
      <c r="R166" s="408">
        <v>336</v>
      </c>
      <c r="S166" s="408">
        <v>915</v>
      </c>
      <c r="T166" s="408">
        <v>455</v>
      </c>
      <c r="U166" s="423">
        <v>441</v>
      </c>
      <c r="V166" s="406">
        <v>133</v>
      </c>
    </row>
    <row r="167" spans="1:22" ht="12" x14ac:dyDescent="0.2">
      <c r="A167" s="406">
        <v>134</v>
      </c>
      <c r="B167" s="407" t="s">
        <v>691</v>
      </c>
      <c r="C167" s="408">
        <v>13748</v>
      </c>
      <c r="D167" s="408">
        <v>10737</v>
      </c>
      <c r="E167" s="408">
        <v>1660</v>
      </c>
      <c r="F167" s="408">
        <v>2000</v>
      </c>
      <c r="G167" s="408">
        <v>113</v>
      </c>
      <c r="H167" s="408">
        <v>283</v>
      </c>
      <c r="I167" s="408">
        <v>999</v>
      </c>
      <c r="J167" s="408">
        <v>1317</v>
      </c>
      <c r="K167" s="408">
        <v>2994</v>
      </c>
      <c r="L167" s="408">
        <v>679</v>
      </c>
      <c r="M167" s="408">
        <v>177</v>
      </c>
      <c r="N167" s="408">
        <v>515</v>
      </c>
      <c r="O167" s="408">
        <v>3010</v>
      </c>
      <c r="P167" s="408">
        <v>544</v>
      </c>
      <c r="Q167" s="408">
        <v>486</v>
      </c>
      <c r="R167" s="408">
        <v>314</v>
      </c>
      <c r="S167" s="408">
        <v>800</v>
      </c>
      <c r="T167" s="408">
        <v>449</v>
      </c>
      <c r="U167" s="423">
        <v>416</v>
      </c>
      <c r="V167" s="406">
        <v>134</v>
      </c>
    </row>
    <row r="168" spans="1:22" ht="12" x14ac:dyDescent="0.2">
      <c r="A168" s="406">
        <v>135</v>
      </c>
      <c r="B168" s="407" t="s">
        <v>692</v>
      </c>
      <c r="C168" s="408">
        <v>4989</v>
      </c>
      <c r="D168" s="408">
        <v>3944</v>
      </c>
      <c r="E168" s="408">
        <v>631</v>
      </c>
      <c r="F168" s="408">
        <v>783</v>
      </c>
      <c r="G168" s="408">
        <v>36</v>
      </c>
      <c r="H168" s="408">
        <v>98</v>
      </c>
      <c r="I168" s="408">
        <v>384</v>
      </c>
      <c r="J168" s="408">
        <v>462</v>
      </c>
      <c r="K168" s="408">
        <v>1051</v>
      </c>
      <c r="L168" s="408">
        <v>264</v>
      </c>
      <c r="M168" s="408">
        <v>68</v>
      </c>
      <c r="N168" s="408">
        <v>166</v>
      </c>
      <c r="O168" s="408">
        <v>1045</v>
      </c>
      <c r="P168" s="408">
        <v>186</v>
      </c>
      <c r="Q168" s="408">
        <v>177</v>
      </c>
      <c r="R168" s="408">
        <v>108</v>
      </c>
      <c r="S168" s="408">
        <v>257</v>
      </c>
      <c r="T168" s="408">
        <v>162</v>
      </c>
      <c r="U168" s="423">
        <v>155</v>
      </c>
      <c r="V168" s="406">
        <v>135</v>
      </c>
    </row>
    <row r="169" spans="1:22" ht="12" x14ac:dyDescent="0.2">
      <c r="A169" s="406">
        <v>136</v>
      </c>
      <c r="B169" s="407" t="s">
        <v>693</v>
      </c>
      <c r="C169" s="408">
        <v>3688</v>
      </c>
      <c r="D169" s="408">
        <v>3151</v>
      </c>
      <c r="E169" s="408">
        <v>574</v>
      </c>
      <c r="F169" s="408">
        <v>649</v>
      </c>
      <c r="G169" s="408">
        <v>22</v>
      </c>
      <c r="H169" s="408">
        <v>67</v>
      </c>
      <c r="I169" s="408">
        <v>305</v>
      </c>
      <c r="J169" s="408">
        <v>361</v>
      </c>
      <c r="K169" s="408">
        <v>821</v>
      </c>
      <c r="L169" s="408">
        <v>188</v>
      </c>
      <c r="M169" s="408">
        <v>42</v>
      </c>
      <c r="N169" s="408">
        <v>123</v>
      </c>
      <c r="O169" s="408">
        <v>537</v>
      </c>
      <c r="P169" s="408">
        <v>110</v>
      </c>
      <c r="Q169" s="408">
        <v>89</v>
      </c>
      <c r="R169" s="408">
        <v>54</v>
      </c>
      <c r="S169" s="408">
        <v>136</v>
      </c>
      <c r="T169" s="408">
        <v>71</v>
      </c>
      <c r="U169" s="423">
        <v>77</v>
      </c>
      <c r="V169" s="406">
        <v>136</v>
      </c>
    </row>
    <row r="170" spans="1:22" ht="12" x14ac:dyDescent="0.2">
      <c r="A170" s="406">
        <v>137</v>
      </c>
      <c r="B170" s="407" t="s">
        <v>694</v>
      </c>
      <c r="C170" s="408">
        <v>1332</v>
      </c>
      <c r="D170" s="408">
        <v>1174</v>
      </c>
      <c r="E170" s="408">
        <v>220</v>
      </c>
      <c r="F170" s="408">
        <v>232</v>
      </c>
      <c r="G170" s="408">
        <v>11</v>
      </c>
      <c r="H170" s="408">
        <v>23</v>
      </c>
      <c r="I170" s="408">
        <v>101</v>
      </c>
      <c r="J170" s="408">
        <v>140</v>
      </c>
      <c r="K170" s="408">
        <v>318</v>
      </c>
      <c r="L170" s="408">
        <v>71</v>
      </c>
      <c r="M170" s="408">
        <v>13</v>
      </c>
      <c r="N170" s="408">
        <v>45</v>
      </c>
      <c r="O170" s="408">
        <v>158</v>
      </c>
      <c r="P170" s="408">
        <v>45</v>
      </c>
      <c r="Q170" s="408">
        <v>22</v>
      </c>
      <c r="R170" s="408">
        <v>16</v>
      </c>
      <c r="S170" s="408">
        <v>39</v>
      </c>
      <c r="T170" s="408">
        <v>16</v>
      </c>
      <c r="U170" s="423">
        <v>20</v>
      </c>
      <c r="V170" s="406">
        <v>137</v>
      </c>
    </row>
    <row r="171" spans="1:22" ht="12" x14ac:dyDescent="0.2">
      <c r="A171" s="406">
        <v>138</v>
      </c>
      <c r="B171" s="412" t="s">
        <v>28</v>
      </c>
      <c r="C171" s="408">
        <v>39933</v>
      </c>
      <c r="D171" s="408">
        <v>31523</v>
      </c>
      <c r="E171" s="408">
        <v>5014</v>
      </c>
      <c r="F171" s="408">
        <v>6123</v>
      </c>
      <c r="G171" s="408">
        <v>353</v>
      </c>
      <c r="H171" s="408">
        <v>965</v>
      </c>
      <c r="I171" s="408">
        <v>2937</v>
      </c>
      <c r="J171" s="408">
        <v>3828</v>
      </c>
      <c r="K171" s="408">
        <v>8519</v>
      </c>
      <c r="L171" s="408">
        <v>1887</v>
      </c>
      <c r="M171" s="408">
        <v>493</v>
      </c>
      <c r="N171" s="408">
        <v>1403</v>
      </c>
      <c r="O171" s="408">
        <v>8409</v>
      </c>
      <c r="P171" s="408">
        <v>1934</v>
      </c>
      <c r="Q171" s="408">
        <v>1238</v>
      </c>
      <c r="R171" s="408">
        <v>828</v>
      </c>
      <c r="S171" s="408">
        <v>2146</v>
      </c>
      <c r="T171" s="408">
        <v>1154</v>
      </c>
      <c r="U171" s="423">
        <v>1109</v>
      </c>
      <c r="V171" s="406">
        <v>138</v>
      </c>
    </row>
    <row r="172" spans="1:22" ht="12" x14ac:dyDescent="0.2">
      <c r="B172" s="407"/>
      <c r="C172" s="418" t="s">
        <v>718</v>
      </c>
      <c r="D172" s="408"/>
      <c r="E172" s="408"/>
      <c r="F172" s="408"/>
      <c r="G172" s="408"/>
      <c r="H172" s="408"/>
      <c r="I172" s="408"/>
      <c r="J172" s="408"/>
      <c r="K172" s="408"/>
      <c r="L172" s="408"/>
      <c r="M172" s="408"/>
      <c r="N172" s="408"/>
      <c r="O172" s="408"/>
      <c r="P172" s="408"/>
      <c r="Q172" s="408"/>
      <c r="R172" s="408"/>
      <c r="S172" s="408"/>
      <c r="T172" s="408"/>
      <c r="U172" s="424" t="s">
        <v>718</v>
      </c>
    </row>
    <row r="173" spans="1:22" ht="12" x14ac:dyDescent="0.2">
      <c r="A173" s="406">
        <v>139</v>
      </c>
      <c r="B173" s="407" t="s">
        <v>690</v>
      </c>
      <c r="C173" s="408">
        <v>16412</v>
      </c>
      <c r="D173" s="408">
        <v>12715</v>
      </c>
      <c r="E173" s="408">
        <v>1968</v>
      </c>
      <c r="F173" s="408">
        <v>2536</v>
      </c>
      <c r="G173" s="408">
        <v>178</v>
      </c>
      <c r="H173" s="408">
        <v>503</v>
      </c>
      <c r="I173" s="408">
        <v>1159</v>
      </c>
      <c r="J173" s="408">
        <v>1540</v>
      </c>
      <c r="K173" s="408">
        <v>3366</v>
      </c>
      <c r="L173" s="408">
        <v>698</v>
      </c>
      <c r="M173" s="408">
        <v>199</v>
      </c>
      <c r="N173" s="408">
        <v>569</v>
      </c>
      <c r="O173" s="408">
        <v>3696</v>
      </c>
      <c r="P173" s="408">
        <v>1062</v>
      </c>
      <c r="Q173" s="408">
        <v>463</v>
      </c>
      <c r="R173" s="408">
        <v>335</v>
      </c>
      <c r="S173" s="408">
        <v>927</v>
      </c>
      <c r="T173" s="408">
        <v>469</v>
      </c>
      <c r="U173" s="423">
        <v>441</v>
      </c>
      <c r="V173" s="406">
        <v>139</v>
      </c>
    </row>
    <row r="174" spans="1:22" ht="12" x14ac:dyDescent="0.2">
      <c r="A174" s="406">
        <v>140</v>
      </c>
      <c r="B174" s="407" t="s">
        <v>691</v>
      </c>
      <c r="C174" s="408">
        <v>13837</v>
      </c>
      <c r="D174" s="408">
        <v>10797</v>
      </c>
      <c r="E174" s="408">
        <v>1679</v>
      </c>
      <c r="F174" s="408">
        <v>2026</v>
      </c>
      <c r="G174" s="408">
        <v>113</v>
      </c>
      <c r="H174" s="408">
        <v>285</v>
      </c>
      <c r="I174" s="408">
        <v>992</v>
      </c>
      <c r="J174" s="408">
        <v>1325</v>
      </c>
      <c r="K174" s="408">
        <v>3008</v>
      </c>
      <c r="L174" s="408">
        <v>680</v>
      </c>
      <c r="M174" s="408">
        <v>171</v>
      </c>
      <c r="N174" s="408">
        <v>518</v>
      </c>
      <c r="O174" s="408">
        <v>3040</v>
      </c>
      <c r="P174" s="408">
        <v>556</v>
      </c>
      <c r="Q174" s="408">
        <v>489</v>
      </c>
      <c r="R174" s="408">
        <v>317</v>
      </c>
      <c r="S174" s="408">
        <v>804</v>
      </c>
      <c r="T174" s="408">
        <v>454</v>
      </c>
      <c r="U174" s="423">
        <v>420</v>
      </c>
      <c r="V174" s="406">
        <v>140</v>
      </c>
    </row>
    <row r="175" spans="1:22" ht="12" x14ac:dyDescent="0.2">
      <c r="A175" s="406">
        <v>141</v>
      </c>
      <c r="B175" s="407" t="s">
        <v>692</v>
      </c>
      <c r="C175" s="408">
        <v>4968</v>
      </c>
      <c r="D175" s="408">
        <v>3959</v>
      </c>
      <c r="E175" s="408">
        <v>637</v>
      </c>
      <c r="F175" s="408">
        <v>777</v>
      </c>
      <c r="G175" s="408">
        <v>35</v>
      </c>
      <c r="H175" s="408">
        <v>96</v>
      </c>
      <c r="I175" s="408">
        <v>384</v>
      </c>
      <c r="J175" s="408">
        <v>467</v>
      </c>
      <c r="K175" s="408">
        <v>1061</v>
      </c>
      <c r="L175" s="408">
        <v>264</v>
      </c>
      <c r="M175" s="408">
        <v>70</v>
      </c>
      <c r="N175" s="408">
        <v>167</v>
      </c>
      <c r="O175" s="408">
        <v>1010</v>
      </c>
      <c r="P175" s="408">
        <v>187</v>
      </c>
      <c r="Q175" s="408">
        <v>169</v>
      </c>
      <c r="R175" s="408">
        <v>105</v>
      </c>
      <c r="S175" s="408">
        <v>252</v>
      </c>
      <c r="T175" s="408">
        <v>146</v>
      </c>
      <c r="U175" s="423">
        <v>151</v>
      </c>
      <c r="V175" s="406">
        <v>141</v>
      </c>
    </row>
    <row r="176" spans="1:22" ht="12" x14ac:dyDescent="0.2">
      <c r="A176" s="406">
        <v>142</v>
      </c>
      <c r="B176" s="407" t="s">
        <v>693</v>
      </c>
      <c r="C176" s="408">
        <v>3672</v>
      </c>
      <c r="D176" s="408">
        <v>3126</v>
      </c>
      <c r="E176" s="408">
        <v>566</v>
      </c>
      <c r="F176" s="408">
        <v>658</v>
      </c>
      <c r="G176" s="408">
        <v>23</v>
      </c>
      <c r="H176" s="408">
        <v>69</v>
      </c>
      <c r="I176" s="408">
        <v>302</v>
      </c>
      <c r="J176" s="408">
        <v>357</v>
      </c>
      <c r="K176" s="408">
        <v>803</v>
      </c>
      <c r="L176" s="408">
        <v>189</v>
      </c>
      <c r="M176" s="408">
        <v>38</v>
      </c>
      <c r="N176" s="408">
        <v>121</v>
      </c>
      <c r="O176" s="408">
        <v>546</v>
      </c>
      <c r="P176" s="408">
        <v>115</v>
      </c>
      <c r="Q176" s="408">
        <v>91</v>
      </c>
      <c r="R176" s="408">
        <v>55</v>
      </c>
      <c r="S176" s="408">
        <v>135</v>
      </c>
      <c r="T176" s="408">
        <v>73</v>
      </c>
      <c r="U176" s="423">
        <v>77</v>
      </c>
      <c r="V176" s="406">
        <v>142</v>
      </c>
    </row>
    <row r="177" spans="1:22" ht="12" x14ac:dyDescent="0.2">
      <c r="A177" s="406">
        <v>143</v>
      </c>
      <c r="B177" s="407" t="s">
        <v>694</v>
      </c>
      <c r="C177" s="408">
        <v>1333</v>
      </c>
      <c r="D177" s="408">
        <v>1170</v>
      </c>
      <c r="E177" s="408">
        <v>222</v>
      </c>
      <c r="F177" s="408">
        <v>222</v>
      </c>
      <c r="G177" s="408">
        <v>10</v>
      </c>
      <c r="H177" s="408">
        <v>24</v>
      </c>
      <c r="I177" s="408">
        <v>106</v>
      </c>
      <c r="J177" s="408">
        <v>139</v>
      </c>
      <c r="K177" s="408">
        <v>317</v>
      </c>
      <c r="L177" s="408">
        <v>70</v>
      </c>
      <c r="M177" s="408">
        <v>14</v>
      </c>
      <c r="N177" s="408">
        <v>45</v>
      </c>
      <c r="O177" s="408">
        <v>163</v>
      </c>
      <c r="P177" s="408">
        <v>46</v>
      </c>
      <c r="Q177" s="408">
        <v>23</v>
      </c>
      <c r="R177" s="408">
        <v>17</v>
      </c>
      <c r="S177" s="408">
        <v>39</v>
      </c>
      <c r="T177" s="408">
        <v>18</v>
      </c>
      <c r="U177" s="423">
        <v>20</v>
      </c>
      <c r="V177" s="406">
        <v>143</v>
      </c>
    </row>
    <row r="178" spans="1:22" ht="12" x14ac:dyDescent="0.2">
      <c r="A178" s="406">
        <v>144</v>
      </c>
      <c r="B178" s="412" t="s">
        <v>28</v>
      </c>
      <c r="C178" s="408">
        <v>40223</v>
      </c>
      <c r="D178" s="408">
        <v>31768</v>
      </c>
      <c r="E178" s="408">
        <v>5073</v>
      </c>
      <c r="F178" s="408">
        <v>6219</v>
      </c>
      <c r="G178" s="408">
        <v>360</v>
      </c>
      <c r="H178" s="408">
        <v>977</v>
      </c>
      <c r="I178" s="408">
        <v>2943</v>
      </c>
      <c r="J178" s="408">
        <v>3829</v>
      </c>
      <c r="K178" s="408">
        <v>8555</v>
      </c>
      <c r="L178" s="408">
        <v>1901</v>
      </c>
      <c r="M178" s="408">
        <v>492</v>
      </c>
      <c r="N178" s="408">
        <v>1419</v>
      </c>
      <c r="O178" s="408">
        <v>8455</v>
      </c>
      <c r="P178" s="408">
        <v>1966</v>
      </c>
      <c r="Q178" s="408">
        <v>1235</v>
      </c>
      <c r="R178" s="408">
        <v>829</v>
      </c>
      <c r="S178" s="408">
        <v>2157</v>
      </c>
      <c r="T178" s="408">
        <v>1160</v>
      </c>
      <c r="U178" s="423">
        <v>1109</v>
      </c>
      <c r="V178" s="406">
        <v>144</v>
      </c>
    </row>
    <row r="179" spans="1:22" s="422" customFormat="1" ht="12.75" customHeight="1" x14ac:dyDescent="0.2">
      <c r="A179" s="425"/>
      <c r="B179" s="426"/>
      <c r="C179" s="426"/>
      <c r="K179" s="425"/>
      <c r="L179" s="426"/>
      <c r="M179" s="426"/>
    </row>
    <row r="180" spans="1:22" ht="24" customHeight="1" x14ac:dyDescent="0.2">
      <c r="A180" s="721" t="s">
        <v>719</v>
      </c>
      <c r="B180" s="721"/>
      <c r="C180" s="721"/>
      <c r="D180" s="721"/>
      <c r="E180" s="721"/>
      <c r="F180" s="721"/>
      <c r="G180" s="721"/>
      <c r="H180" s="721"/>
      <c r="I180" s="721"/>
      <c r="J180" s="427"/>
      <c r="K180" s="721" t="s">
        <v>720</v>
      </c>
      <c r="L180" s="721"/>
      <c r="M180" s="721"/>
      <c r="N180" s="721"/>
      <c r="O180" s="721"/>
      <c r="P180" s="721"/>
      <c r="Q180" s="721"/>
      <c r="R180" s="721"/>
      <c r="S180" s="721"/>
      <c r="T180" s="721"/>
      <c r="U180" s="721"/>
    </row>
    <row r="181" spans="1:22" ht="12" x14ac:dyDescent="0.2">
      <c r="A181" s="721" t="s">
        <v>673</v>
      </c>
      <c r="B181" s="721"/>
      <c r="C181" s="721"/>
      <c r="D181" s="721"/>
      <c r="E181" s="721"/>
      <c r="F181" s="721"/>
      <c r="G181" s="721"/>
      <c r="H181" s="721"/>
      <c r="I181" s="721"/>
      <c r="J181" s="721"/>
      <c r="K181" s="721" t="s">
        <v>673</v>
      </c>
      <c r="L181" s="721"/>
      <c r="M181" s="721"/>
      <c r="N181" s="721"/>
      <c r="O181" s="721"/>
      <c r="P181" s="721"/>
      <c r="Q181" s="721"/>
      <c r="R181" s="721"/>
      <c r="S181" s="721"/>
      <c r="T181" s="721"/>
      <c r="U181" s="721"/>
      <c r="V181" s="428"/>
    </row>
    <row r="183" spans="1:22" ht="20.100000000000001" customHeight="1" x14ac:dyDescent="0.2">
      <c r="B183" s="429"/>
    </row>
    <row r="184" spans="1:22" ht="20.100000000000001" customHeight="1" x14ac:dyDescent="0.2">
      <c r="B184" s="429"/>
    </row>
  </sheetData>
  <mergeCells count="18">
    <mergeCell ref="A180:I180"/>
    <mergeCell ref="K180:U180"/>
    <mergeCell ref="A181:J181"/>
    <mergeCell ref="K181:U181"/>
    <mergeCell ref="A5:A8"/>
    <mergeCell ref="B5:B8"/>
    <mergeCell ref="V5:V8"/>
    <mergeCell ref="D6:D7"/>
    <mergeCell ref="E6:J6"/>
    <mergeCell ref="K6:N6"/>
    <mergeCell ref="O6:O7"/>
    <mergeCell ref="P6:U6"/>
    <mergeCell ref="C8:J8"/>
    <mergeCell ref="K8:U8"/>
    <mergeCell ref="C5:C7"/>
    <mergeCell ref="D5:J5"/>
    <mergeCell ref="K5:N5"/>
    <mergeCell ref="O5:U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77" fitToWidth="2" fitToHeight="4" pageOrder="overThenDown" orientation="portrait" horizontalDpi="300" verticalDpi="300" r:id="rId1"/>
  <headerFooter alignWithMargins="0">
    <oddFooter xml:space="preserve">&amp;L&amp;"MetaNormalLF-Roman,Standard"&amp;8Statistisches Bundesamt, Fachserie 1, Reihe 3, 2014
</oddFooter>
  </headerFooter>
  <rowBreaks count="2" manualBreakCount="2">
    <brk id="65" max="21" man="1"/>
    <brk id="121" max="21" man="1"/>
  </rowBreaks>
  <colBreaks count="1" manualBreakCount="1">
    <brk id="10" max="173"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2"/>
  <sheetViews>
    <sheetView showGridLines="0" zoomScaleNormal="100" zoomScaleSheetLayoutView="100" workbookViewId="0">
      <pane ySplit="9" topLeftCell="A13"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721</v>
      </c>
      <c r="C1" s="228"/>
      <c r="D1" s="228"/>
      <c r="E1" s="228"/>
      <c r="F1" s="228"/>
      <c r="G1" s="228"/>
      <c r="H1" s="228"/>
      <c r="I1" s="46" t="s">
        <v>12</v>
      </c>
    </row>
    <row r="2" spans="1:9" s="230" customFormat="1" ht="12" customHeight="1" x14ac:dyDescent="0.2">
      <c r="A2" s="229" t="str">
        <f>CONCATENATE("2.1 Haushaltsmitglieder am Haupt- und Nebenwohnsitz im Jahr ",A3," nach ausgewählten Merkmalen und Gebietsstand")</f>
        <v>2.1 Haushaltsmitglieder am Haupt- und Nebenwohnsitz im Jahr 2014 nach ausgewählten Merkmalen und Gebietsstand</v>
      </c>
      <c r="C2" s="231"/>
      <c r="D2" s="231"/>
      <c r="E2" s="231"/>
      <c r="F2" s="231"/>
      <c r="G2" s="231"/>
      <c r="H2" s="231"/>
    </row>
    <row r="3" spans="1:9" s="230" customFormat="1" ht="12" hidden="1" customHeight="1" x14ac:dyDescent="0.2">
      <c r="A3" s="439">
        <v>2014</v>
      </c>
      <c r="B3" s="440"/>
      <c r="C3" s="275"/>
      <c r="D3" s="275"/>
      <c r="E3" s="275"/>
      <c r="F3" s="275"/>
      <c r="G3" s="275"/>
      <c r="H3" s="275"/>
    </row>
    <row r="4" spans="1:9" s="230" customFormat="1" ht="12" customHeight="1" x14ac:dyDescent="0.2">
      <c r="A4" s="234"/>
      <c r="B4" s="275"/>
      <c r="C4" s="275"/>
      <c r="D4" s="275"/>
      <c r="E4" s="275"/>
      <c r="F4" s="275"/>
      <c r="G4" s="275"/>
      <c r="H4" s="275"/>
    </row>
    <row r="5" spans="1:9" ht="27" customHeight="1" x14ac:dyDescent="0.2">
      <c r="A5" s="236"/>
      <c r="B5" s="237" t="s">
        <v>442</v>
      </c>
      <c r="C5" s="652" t="s">
        <v>443</v>
      </c>
      <c r="D5" s="653"/>
      <c r="E5" s="658" t="s">
        <v>444</v>
      </c>
      <c r="F5" s="659"/>
      <c r="G5" s="652" t="s">
        <v>445</v>
      </c>
      <c r="H5" s="662"/>
    </row>
    <row r="6" spans="1:9" ht="11.25" customHeight="1" x14ac:dyDescent="0.2">
      <c r="A6" s="241" t="s">
        <v>446</v>
      </c>
      <c r="B6" s="241" t="s">
        <v>447</v>
      </c>
      <c r="C6" s="654"/>
      <c r="D6" s="655"/>
      <c r="E6" s="654"/>
      <c r="F6" s="660"/>
      <c r="G6" s="654"/>
      <c r="H6" s="660"/>
      <c r="I6" s="242"/>
    </row>
    <row r="7" spans="1:9" ht="12.75" customHeight="1" x14ac:dyDescent="0.2">
      <c r="A7" s="241" t="s">
        <v>200</v>
      </c>
      <c r="B7" s="241" t="s">
        <v>448</v>
      </c>
      <c r="C7" s="654"/>
      <c r="D7" s="655"/>
      <c r="E7" s="654"/>
      <c r="F7" s="660"/>
      <c r="G7" s="654"/>
      <c r="H7" s="660"/>
      <c r="I7" s="242"/>
    </row>
    <row r="8" spans="1:9" ht="12.75" customHeight="1" x14ac:dyDescent="0.2">
      <c r="A8" s="243"/>
      <c r="B8" s="244" t="s">
        <v>442</v>
      </c>
      <c r="C8" s="656"/>
      <c r="D8" s="657"/>
      <c r="E8" s="656"/>
      <c r="F8" s="661"/>
      <c r="G8" s="656"/>
      <c r="H8" s="661"/>
      <c r="I8" s="242"/>
    </row>
    <row r="9" spans="1:9" x14ac:dyDescent="0.2">
      <c r="A9" s="246"/>
      <c r="B9" s="247" t="s">
        <v>442</v>
      </c>
      <c r="C9" s="248" t="s">
        <v>449</v>
      </c>
      <c r="D9" s="290" t="s">
        <v>450</v>
      </c>
      <c r="E9" s="248" t="s">
        <v>449</v>
      </c>
      <c r="F9" s="290" t="s">
        <v>450</v>
      </c>
      <c r="G9" s="248" t="s">
        <v>449</v>
      </c>
      <c r="H9" s="291" t="s">
        <v>450</v>
      </c>
    </row>
    <row r="10" spans="1:9" s="255" customFormat="1" ht="18" customHeight="1" x14ac:dyDescent="0.2">
      <c r="A10" s="230">
        <v>1</v>
      </c>
      <c r="B10" s="251" t="s">
        <v>451</v>
      </c>
      <c r="C10" s="264">
        <v>80802</v>
      </c>
      <c r="D10" s="253">
        <v>100</v>
      </c>
      <c r="E10" s="265">
        <v>64946</v>
      </c>
      <c r="F10" s="253">
        <v>100</v>
      </c>
      <c r="G10" s="265">
        <v>15857</v>
      </c>
      <c r="H10" s="253">
        <v>100</v>
      </c>
    </row>
    <row r="11" spans="1:9" s="255" customFormat="1" ht="27" customHeight="1" x14ac:dyDescent="0.2">
      <c r="A11" s="230">
        <v>2</v>
      </c>
      <c r="B11" s="251" t="s">
        <v>452</v>
      </c>
      <c r="C11" s="264">
        <v>16412</v>
      </c>
      <c r="D11" s="253">
        <v>20.3</v>
      </c>
      <c r="E11" s="265">
        <v>12715</v>
      </c>
      <c r="F11" s="253">
        <v>19.600000000000001</v>
      </c>
      <c r="G11" s="265">
        <v>3696</v>
      </c>
      <c r="H11" s="253">
        <v>23.3</v>
      </c>
    </row>
    <row r="12" spans="1:9" x14ac:dyDescent="0.2">
      <c r="A12" s="230">
        <v>3</v>
      </c>
      <c r="B12" s="256" t="s">
        <v>453</v>
      </c>
      <c r="C12" s="264">
        <v>64390</v>
      </c>
      <c r="D12" s="253">
        <v>79.7</v>
      </c>
      <c r="E12" s="265">
        <v>52230</v>
      </c>
      <c r="F12" s="253">
        <v>80.400000000000006</v>
      </c>
      <c r="G12" s="265">
        <v>12160</v>
      </c>
      <c r="H12" s="253">
        <v>76.7</v>
      </c>
    </row>
    <row r="13" spans="1:9" x14ac:dyDescent="0.2">
      <c r="A13" s="230">
        <v>4</v>
      </c>
      <c r="B13" s="257" t="s">
        <v>454</v>
      </c>
      <c r="C13" s="264">
        <v>27674</v>
      </c>
      <c r="D13" s="253">
        <v>34.200000000000003</v>
      </c>
      <c r="E13" s="265">
        <v>21594</v>
      </c>
      <c r="F13" s="253">
        <v>33.200000000000003</v>
      </c>
      <c r="G13" s="265">
        <v>6080</v>
      </c>
      <c r="H13" s="253">
        <v>38.299999999999997</v>
      </c>
    </row>
    <row r="14" spans="1:9" x14ac:dyDescent="0.2">
      <c r="A14" s="230">
        <v>5</v>
      </c>
      <c r="B14" s="257" t="s">
        <v>455</v>
      </c>
      <c r="C14" s="264">
        <v>14905</v>
      </c>
      <c r="D14" s="253">
        <v>18.399999999999999</v>
      </c>
      <c r="E14" s="265">
        <v>11876</v>
      </c>
      <c r="F14" s="253">
        <v>18.3</v>
      </c>
      <c r="G14" s="265">
        <v>3029</v>
      </c>
      <c r="H14" s="253">
        <v>19.100000000000001</v>
      </c>
    </row>
    <row r="15" spans="1:9" x14ac:dyDescent="0.2">
      <c r="A15" s="230">
        <v>6</v>
      </c>
      <c r="B15" s="257" t="s">
        <v>456</v>
      </c>
      <c r="C15" s="264">
        <v>14689</v>
      </c>
      <c r="D15" s="253">
        <v>18.2</v>
      </c>
      <c r="E15" s="265">
        <v>12504</v>
      </c>
      <c r="F15" s="253">
        <v>19.3</v>
      </c>
      <c r="G15" s="265">
        <v>2185</v>
      </c>
      <c r="H15" s="253">
        <v>13.8</v>
      </c>
    </row>
    <row r="16" spans="1:9" x14ac:dyDescent="0.2">
      <c r="A16" s="230">
        <v>7</v>
      </c>
      <c r="B16" s="257" t="s">
        <v>457</v>
      </c>
      <c r="C16" s="264">
        <v>7121</v>
      </c>
      <c r="D16" s="253">
        <v>8.8000000000000007</v>
      </c>
      <c r="E16" s="265">
        <v>6256</v>
      </c>
      <c r="F16" s="253">
        <v>9.6</v>
      </c>
      <c r="G16" s="265">
        <v>866</v>
      </c>
      <c r="H16" s="253">
        <v>5.5</v>
      </c>
    </row>
    <row r="17" spans="1:8" ht="37.5" customHeight="1" x14ac:dyDescent="0.2">
      <c r="A17" s="230">
        <v>8</v>
      </c>
      <c r="B17" s="251" t="s">
        <v>458</v>
      </c>
      <c r="C17" s="264">
        <v>11938</v>
      </c>
      <c r="D17" s="253">
        <v>14.8</v>
      </c>
      <c r="E17" s="265">
        <v>9213</v>
      </c>
      <c r="F17" s="253">
        <v>14.2</v>
      </c>
      <c r="G17" s="265">
        <v>2725</v>
      </c>
      <c r="H17" s="253">
        <v>17.2</v>
      </c>
    </row>
    <row r="18" spans="1:8" x14ac:dyDescent="0.2">
      <c r="A18" s="230">
        <v>9</v>
      </c>
      <c r="B18" s="256" t="s">
        <v>459</v>
      </c>
      <c r="C18" s="264">
        <v>9316</v>
      </c>
      <c r="D18" s="253">
        <v>11.5</v>
      </c>
      <c r="E18" s="265">
        <v>7363</v>
      </c>
      <c r="F18" s="253">
        <v>11.3</v>
      </c>
      <c r="G18" s="265">
        <v>1953</v>
      </c>
      <c r="H18" s="253">
        <v>12.3</v>
      </c>
    </row>
    <row r="19" spans="1:8" x14ac:dyDescent="0.2">
      <c r="A19" s="230">
        <v>10</v>
      </c>
      <c r="B19" s="256" t="s">
        <v>460</v>
      </c>
      <c r="C19" s="264">
        <v>11931</v>
      </c>
      <c r="D19" s="253">
        <v>14.8</v>
      </c>
      <c r="E19" s="265">
        <v>10045</v>
      </c>
      <c r="F19" s="253">
        <v>15.5</v>
      </c>
      <c r="G19" s="265">
        <v>1885</v>
      </c>
      <c r="H19" s="253">
        <v>11.9</v>
      </c>
    </row>
    <row r="20" spans="1:8" x14ac:dyDescent="0.2">
      <c r="A20" s="230">
        <v>11</v>
      </c>
      <c r="B20" s="256" t="s">
        <v>461</v>
      </c>
      <c r="C20" s="264">
        <v>14898</v>
      </c>
      <c r="D20" s="253">
        <v>18.399999999999999</v>
      </c>
      <c r="E20" s="265">
        <v>12461</v>
      </c>
      <c r="F20" s="253">
        <v>19.2</v>
      </c>
      <c r="G20" s="265">
        <v>2437</v>
      </c>
      <c r="H20" s="253">
        <v>15.4</v>
      </c>
    </row>
    <row r="21" spans="1:8" x14ac:dyDescent="0.2">
      <c r="A21" s="230">
        <v>12</v>
      </c>
      <c r="B21" s="256" t="s">
        <v>462</v>
      </c>
      <c r="C21" s="264">
        <v>7355</v>
      </c>
      <c r="D21" s="253">
        <v>9.1</v>
      </c>
      <c r="E21" s="265">
        <v>6420</v>
      </c>
      <c r="F21" s="253">
        <v>9.9</v>
      </c>
      <c r="G21" s="265">
        <v>935</v>
      </c>
      <c r="H21" s="253">
        <v>5.9</v>
      </c>
    </row>
    <row r="22" spans="1:8" x14ac:dyDescent="0.2">
      <c r="A22" s="230">
        <v>13</v>
      </c>
      <c r="B22" s="256" t="s">
        <v>463</v>
      </c>
      <c r="C22" s="264">
        <v>5212</v>
      </c>
      <c r="D22" s="253">
        <v>6.5</v>
      </c>
      <c r="E22" s="265">
        <v>4938</v>
      </c>
      <c r="F22" s="253">
        <v>7.6</v>
      </c>
      <c r="G22" s="265">
        <v>274</v>
      </c>
      <c r="H22" s="253">
        <v>1.7</v>
      </c>
    </row>
    <row r="23" spans="1:8" x14ac:dyDescent="0.2">
      <c r="A23" s="230">
        <v>14</v>
      </c>
      <c r="B23" s="256" t="s">
        <v>464</v>
      </c>
      <c r="C23" s="264">
        <v>7259</v>
      </c>
      <c r="D23" s="253">
        <v>9</v>
      </c>
      <c r="E23" s="265">
        <v>6126</v>
      </c>
      <c r="F23" s="253">
        <v>9.4</v>
      </c>
      <c r="G23" s="265">
        <v>1133</v>
      </c>
      <c r="H23" s="253">
        <v>7.1</v>
      </c>
    </row>
    <row r="24" spans="1:8" x14ac:dyDescent="0.2">
      <c r="A24" s="230">
        <v>15</v>
      </c>
      <c r="B24" s="256" t="s">
        <v>465</v>
      </c>
      <c r="C24" s="264">
        <v>12893</v>
      </c>
      <c r="D24" s="253">
        <v>16</v>
      </c>
      <c r="E24" s="265">
        <v>8379</v>
      </c>
      <c r="F24" s="253">
        <v>12.9</v>
      </c>
      <c r="G24" s="265">
        <v>4514</v>
      </c>
      <c r="H24" s="253">
        <v>28.5</v>
      </c>
    </row>
    <row r="25" spans="1:8" ht="37.5" customHeight="1" x14ac:dyDescent="0.2">
      <c r="A25" s="230">
        <v>16</v>
      </c>
      <c r="B25" s="251" t="s">
        <v>722</v>
      </c>
      <c r="C25" s="264">
        <v>19270</v>
      </c>
      <c r="D25" s="253">
        <v>23.8</v>
      </c>
      <c r="E25" s="265">
        <v>16012</v>
      </c>
      <c r="F25" s="253">
        <v>24.7</v>
      </c>
      <c r="G25" s="265">
        <v>3258</v>
      </c>
      <c r="H25" s="253">
        <v>20.5</v>
      </c>
    </row>
    <row r="26" spans="1:8" x14ac:dyDescent="0.2">
      <c r="A26" s="230">
        <v>17</v>
      </c>
      <c r="B26" s="256" t="s">
        <v>467</v>
      </c>
      <c r="C26" s="264">
        <v>10160</v>
      </c>
      <c r="D26" s="253">
        <v>12.6</v>
      </c>
      <c r="E26" s="265">
        <v>8056</v>
      </c>
      <c r="F26" s="253">
        <v>12.4</v>
      </c>
      <c r="G26" s="265">
        <v>2103</v>
      </c>
      <c r="H26" s="253">
        <v>13.3</v>
      </c>
    </row>
    <row r="27" spans="1:8" x14ac:dyDescent="0.2">
      <c r="A27" s="230">
        <v>18</v>
      </c>
      <c r="B27" s="256" t="s">
        <v>468</v>
      </c>
      <c r="C27" s="264">
        <v>10318</v>
      </c>
      <c r="D27" s="253">
        <v>12.8</v>
      </c>
      <c r="E27" s="265">
        <v>8371</v>
      </c>
      <c r="F27" s="253">
        <v>12.9</v>
      </c>
      <c r="G27" s="265">
        <v>1947</v>
      </c>
      <c r="H27" s="253">
        <v>12.3</v>
      </c>
    </row>
    <row r="28" spans="1:8" x14ac:dyDescent="0.2">
      <c r="A28" s="230">
        <v>19</v>
      </c>
      <c r="B28" s="256" t="s">
        <v>469</v>
      </c>
      <c r="C28" s="264">
        <v>13297</v>
      </c>
      <c r="D28" s="253">
        <v>16.5</v>
      </c>
      <c r="E28" s="265">
        <v>10714</v>
      </c>
      <c r="F28" s="253">
        <v>16.5</v>
      </c>
      <c r="G28" s="265">
        <v>2583</v>
      </c>
      <c r="H28" s="253">
        <v>16.3</v>
      </c>
    </row>
    <row r="29" spans="1:8" x14ac:dyDescent="0.2">
      <c r="A29" s="230">
        <v>20</v>
      </c>
      <c r="B29" s="256" t="s">
        <v>470</v>
      </c>
      <c r="C29" s="264">
        <v>10898</v>
      </c>
      <c r="D29" s="253">
        <v>13.5</v>
      </c>
      <c r="E29" s="265">
        <v>8524</v>
      </c>
      <c r="F29" s="253">
        <v>13.1</v>
      </c>
      <c r="G29" s="265">
        <v>2374</v>
      </c>
      <c r="H29" s="253">
        <v>15</v>
      </c>
    </row>
    <row r="30" spans="1:8" x14ac:dyDescent="0.2">
      <c r="A30" s="230">
        <v>21</v>
      </c>
      <c r="B30" s="256" t="s">
        <v>471</v>
      </c>
      <c r="C30" s="264">
        <v>8710</v>
      </c>
      <c r="D30" s="253">
        <v>10.8</v>
      </c>
      <c r="E30" s="265">
        <v>6847</v>
      </c>
      <c r="F30" s="253">
        <v>10.5</v>
      </c>
      <c r="G30" s="265">
        <v>1863</v>
      </c>
      <c r="H30" s="253">
        <v>11.7</v>
      </c>
    </row>
    <row r="31" spans="1:8" x14ac:dyDescent="0.2">
      <c r="A31" s="230">
        <v>22</v>
      </c>
      <c r="B31" s="256" t="s">
        <v>472</v>
      </c>
      <c r="C31" s="264">
        <v>6382</v>
      </c>
      <c r="D31" s="253">
        <v>7.9</v>
      </c>
      <c r="E31" s="265">
        <v>5002</v>
      </c>
      <c r="F31" s="253">
        <v>7.7</v>
      </c>
      <c r="G31" s="265">
        <v>1381</v>
      </c>
      <c r="H31" s="253">
        <v>8.6999999999999993</v>
      </c>
    </row>
    <row r="32" spans="1:8" x14ac:dyDescent="0.2">
      <c r="A32" s="230">
        <v>23</v>
      </c>
      <c r="B32" s="256" t="s">
        <v>473</v>
      </c>
      <c r="C32" s="264">
        <v>1768</v>
      </c>
      <c r="D32" s="253">
        <v>2.2000000000000002</v>
      </c>
      <c r="E32" s="265">
        <v>1420</v>
      </c>
      <c r="F32" s="253">
        <v>2.2000000000000002</v>
      </c>
      <c r="G32" s="265">
        <v>347</v>
      </c>
      <c r="H32" s="253">
        <v>2.2000000000000002</v>
      </c>
    </row>
    <row r="33" spans="1:8" x14ac:dyDescent="0.2">
      <c r="A33" s="230">
        <v>24</v>
      </c>
      <c r="B33" s="257" t="s">
        <v>474</v>
      </c>
      <c r="C33" s="264">
        <v>53356</v>
      </c>
      <c r="D33" s="253">
        <v>66</v>
      </c>
      <c r="E33" s="265">
        <v>43038</v>
      </c>
      <c r="F33" s="253">
        <v>66.3</v>
      </c>
      <c r="G33" s="265">
        <v>10318</v>
      </c>
      <c r="H33" s="253">
        <v>65.099999999999994</v>
      </c>
    </row>
    <row r="34" spans="1:8" ht="27" customHeight="1" x14ac:dyDescent="0.2">
      <c r="A34" s="230">
        <v>25</v>
      </c>
      <c r="B34" s="251" t="s">
        <v>582</v>
      </c>
      <c r="C34" s="264">
        <v>73606</v>
      </c>
      <c r="D34" s="253">
        <v>91.1</v>
      </c>
      <c r="E34" s="265">
        <v>58518</v>
      </c>
      <c r="F34" s="253">
        <v>90.1</v>
      </c>
      <c r="G34" s="265">
        <v>15088</v>
      </c>
      <c r="H34" s="253">
        <v>95.2</v>
      </c>
    </row>
    <row r="35" spans="1:8" x14ac:dyDescent="0.2">
      <c r="A35" s="230">
        <v>26</v>
      </c>
      <c r="B35" s="256" t="s">
        <v>476</v>
      </c>
      <c r="C35" s="264">
        <v>7197</v>
      </c>
      <c r="D35" s="253">
        <v>8.9</v>
      </c>
      <c r="E35" s="265">
        <v>6428</v>
      </c>
      <c r="F35" s="253">
        <v>9.9</v>
      </c>
      <c r="G35" s="265">
        <v>769</v>
      </c>
      <c r="H35" s="253">
        <v>4.8</v>
      </c>
    </row>
    <row r="36" spans="1:8" ht="27" customHeight="1" x14ac:dyDescent="0.2">
      <c r="A36" s="230">
        <v>27</v>
      </c>
      <c r="B36" s="251" t="s">
        <v>723</v>
      </c>
      <c r="C36" s="264">
        <v>32926</v>
      </c>
      <c r="D36" s="253">
        <v>40.700000000000003</v>
      </c>
      <c r="E36" s="265">
        <v>26355</v>
      </c>
      <c r="F36" s="253">
        <v>40.6</v>
      </c>
      <c r="G36" s="265">
        <v>6571</v>
      </c>
      <c r="H36" s="253">
        <v>41.4</v>
      </c>
    </row>
    <row r="37" spans="1:8" x14ac:dyDescent="0.2">
      <c r="A37" s="230">
        <v>28</v>
      </c>
      <c r="B37" s="256" t="s">
        <v>478</v>
      </c>
      <c r="C37" s="264">
        <v>35211</v>
      </c>
      <c r="D37" s="253">
        <v>43.6</v>
      </c>
      <c r="E37" s="265">
        <v>28637</v>
      </c>
      <c r="F37" s="253">
        <v>44.1</v>
      </c>
      <c r="G37" s="265">
        <v>6573</v>
      </c>
      <c r="H37" s="253">
        <v>41.5</v>
      </c>
    </row>
    <row r="38" spans="1:8" x14ac:dyDescent="0.2">
      <c r="A38" s="230">
        <v>29</v>
      </c>
      <c r="B38" s="256" t="s">
        <v>573</v>
      </c>
      <c r="C38" s="264">
        <v>1582</v>
      </c>
      <c r="D38" s="253">
        <v>2</v>
      </c>
      <c r="E38" s="265">
        <v>1284</v>
      </c>
      <c r="F38" s="253">
        <v>2</v>
      </c>
      <c r="G38" s="265">
        <v>299</v>
      </c>
      <c r="H38" s="253">
        <v>1.9</v>
      </c>
    </row>
    <row r="39" spans="1:8" x14ac:dyDescent="0.2">
      <c r="A39" s="230">
        <v>30</v>
      </c>
      <c r="B39" s="258" t="s">
        <v>480</v>
      </c>
      <c r="C39" s="264">
        <v>5559</v>
      </c>
      <c r="D39" s="253">
        <v>6.9</v>
      </c>
      <c r="E39" s="265">
        <v>4329</v>
      </c>
      <c r="F39" s="253">
        <v>6.7</v>
      </c>
      <c r="G39" s="265">
        <v>1230</v>
      </c>
      <c r="H39" s="253">
        <v>7.8</v>
      </c>
    </row>
    <row r="40" spans="1:8" x14ac:dyDescent="0.2">
      <c r="A40" s="230">
        <v>31</v>
      </c>
      <c r="B40" s="256" t="s">
        <v>724</v>
      </c>
      <c r="C40" s="264">
        <v>5524</v>
      </c>
      <c r="D40" s="253">
        <v>6.8</v>
      </c>
      <c r="E40" s="265">
        <v>4340</v>
      </c>
      <c r="F40" s="253">
        <v>6.7</v>
      </c>
      <c r="G40" s="265">
        <v>1183</v>
      </c>
      <c r="H40" s="253">
        <v>7.5</v>
      </c>
    </row>
    <row r="41" spans="1:8" ht="49.5" customHeight="1" x14ac:dyDescent="0.2">
      <c r="A41" s="230">
        <v>32</v>
      </c>
      <c r="B41" s="251" t="s">
        <v>725</v>
      </c>
      <c r="C41" s="264">
        <v>64153</v>
      </c>
      <c r="D41" s="253">
        <v>79.400000000000006</v>
      </c>
      <c r="E41" s="265">
        <v>50617</v>
      </c>
      <c r="F41" s="253">
        <v>77.900000000000006</v>
      </c>
      <c r="G41" s="265">
        <v>13536</v>
      </c>
      <c r="H41" s="253">
        <v>85.4</v>
      </c>
    </row>
    <row r="42" spans="1:8" ht="12" customHeight="1" x14ac:dyDescent="0.2">
      <c r="A42" s="230">
        <v>33</v>
      </c>
      <c r="B42" s="259" t="s">
        <v>483</v>
      </c>
      <c r="C42" s="264">
        <v>8239</v>
      </c>
      <c r="D42" s="253">
        <v>10.199999999999999</v>
      </c>
      <c r="E42" s="265">
        <v>6886</v>
      </c>
      <c r="F42" s="253">
        <v>10.6</v>
      </c>
      <c r="G42" s="265">
        <v>1352</v>
      </c>
      <c r="H42" s="253">
        <v>8.5</v>
      </c>
    </row>
    <row r="43" spans="1:8" ht="12" customHeight="1" x14ac:dyDescent="0.2">
      <c r="A43" s="230">
        <v>34</v>
      </c>
      <c r="B43" s="257" t="s">
        <v>484</v>
      </c>
      <c r="C43" s="264">
        <v>11420</v>
      </c>
      <c r="D43" s="253">
        <v>14.1</v>
      </c>
      <c r="E43" s="265">
        <v>8268</v>
      </c>
      <c r="F43" s="253">
        <v>12.7</v>
      </c>
      <c r="G43" s="265">
        <v>3151</v>
      </c>
      <c r="H43" s="253">
        <v>19.899999999999999</v>
      </c>
    </row>
    <row r="44" spans="1:8" ht="12" customHeight="1" x14ac:dyDescent="0.2">
      <c r="A44" s="230">
        <v>35</v>
      </c>
      <c r="B44" s="257" t="s">
        <v>485</v>
      </c>
      <c r="C44" s="264">
        <v>12514</v>
      </c>
      <c r="D44" s="253">
        <v>15.5</v>
      </c>
      <c r="E44" s="265">
        <v>8768</v>
      </c>
      <c r="F44" s="253">
        <v>13.5</v>
      </c>
      <c r="G44" s="265">
        <v>3746</v>
      </c>
      <c r="H44" s="253">
        <v>23.6</v>
      </c>
    </row>
    <row r="45" spans="1:8" ht="12" customHeight="1" x14ac:dyDescent="0.2">
      <c r="A45" s="230">
        <v>36</v>
      </c>
      <c r="B45" s="257" t="s">
        <v>486</v>
      </c>
      <c r="C45" s="264">
        <v>5751</v>
      </c>
      <c r="D45" s="253">
        <v>7.1</v>
      </c>
      <c r="E45" s="265">
        <v>4323</v>
      </c>
      <c r="F45" s="253">
        <v>6.7</v>
      </c>
      <c r="G45" s="265">
        <v>1428</v>
      </c>
      <c r="H45" s="253">
        <v>9</v>
      </c>
    </row>
    <row r="46" spans="1:8" ht="12" customHeight="1" x14ac:dyDescent="0.2">
      <c r="A46" s="230">
        <v>37</v>
      </c>
      <c r="B46" s="257" t="s">
        <v>487</v>
      </c>
      <c r="C46" s="264">
        <v>5018</v>
      </c>
      <c r="D46" s="253">
        <v>6.2</v>
      </c>
      <c r="E46" s="265">
        <v>4016</v>
      </c>
      <c r="F46" s="253">
        <v>6.2</v>
      </c>
      <c r="G46" s="265">
        <v>1003</v>
      </c>
      <c r="H46" s="253">
        <v>6.3</v>
      </c>
    </row>
    <row r="47" spans="1:8" ht="12" customHeight="1" x14ac:dyDescent="0.2">
      <c r="A47" s="230">
        <v>38</v>
      </c>
      <c r="B47" s="257" t="s">
        <v>488</v>
      </c>
      <c r="C47" s="264">
        <v>5797</v>
      </c>
      <c r="D47" s="253">
        <v>7.2</v>
      </c>
      <c r="E47" s="265">
        <v>4823</v>
      </c>
      <c r="F47" s="253">
        <v>7.4</v>
      </c>
      <c r="G47" s="265">
        <v>974</v>
      </c>
      <c r="H47" s="253">
        <v>6.1</v>
      </c>
    </row>
    <row r="48" spans="1:8" ht="12" customHeight="1" x14ac:dyDescent="0.2">
      <c r="A48" s="230">
        <v>39</v>
      </c>
      <c r="B48" s="257" t="s">
        <v>489</v>
      </c>
      <c r="C48" s="264">
        <v>7363</v>
      </c>
      <c r="D48" s="253">
        <v>9.1</v>
      </c>
      <c r="E48" s="265">
        <v>6341</v>
      </c>
      <c r="F48" s="253">
        <v>9.8000000000000007</v>
      </c>
      <c r="G48" s="265">
        <v>1021</v>
      </c>
      <c r="H48" s="253">
        <v>6.4</v>
      </c>
    </row>
    <row r="49" spans="1:8" ht="12" customHeight="1" x14ac:dyDescent="0.2">
      <c r="A49" s="230">
        <v>40</v>
      </c>
      <c r="B49" s="257" t="s">
        <v>490</v>
      </c>
      <c r="C49" s="264">
        <v>3455</v>
      </c>
      <c r="D49" s="253">
        <v>4.3</v>
      </c>
      <c r="E49" s="265">
        <v>3043</v>
      </c>
      <c r="F49" s="253">
        <v>4.7</v>
      </c>
      <c r="G49" s="265">
        <v>412</v>
      </c>
      <c r="H49" s="253">
        <v>2.6</v>
      </c>
    </row>
    <row r="50" spans="1:8" ht="12" customHeight="1" x14ac:dyDescent="0.2">
      <c r="A50" s="230">
        <v>41</v>
      </c>
      <c r="B50" s="257" t="s">
        <v>491</v>
      </c>
      <c r="C50" s="264">
        <v>2898</v>
      </c>
      <c r="D50" s="253">
        <v>3.6</v>
      </c>
      <c r="E50" s="265">
        <v>2600</v>
      </c>
      <c r="F50" s="253">
        <v>4</v>
      </c>
      <c r="G50" s="265">
        <v>298</v>
      </c>
      <c r="H50" s="253">
        <v>1.9</v>
      </c>
    </row>
    <row r="51" spans="1:8" ht="12" customHeight="1" x14ac:dyDescent="0.2">
      <c r="A51" s="230">
        <v>42</v>
      </c>
      <c r="B51" s="257" t="s">
        <v>492</v>
      </c>
      <c r="C51" s="264">
        <v>1699</v>
      </c>
      <c r="D51" s="253">
        <v>2.1</v>
      </c>
      <c r="E51" s="265">
        <v>1548</v>
      </c>
      <c r="F51" s="253">
        <v>2.4</v>
      </c>
      <c r="G51" s="265">
        <v>151</v>
      </c>
      <c r="H51" s="253">
        <v>1</v>
      </c>
    </row>
    <row r="52" spans="1:8" ht="12" customHeight="1" x14ac:dyDescent="0.2">
      <c r="A52" s="230">
        <v>43</v>
      </c>
      <c r="B52" s="260" t="s">
        <v>493</v>
      </c>
      <c r="C52" s="265">
        <v>16649</v>
      </c>
      <c r="D52" s="253">
        <v>20.6</v>
      </c>
      <c r="E52" s="265">
        <v>14328</v>
      </c>
      <c r="F52" s="253">
        <v>22.1</v>
      </c>
      <c r="G52" s="265">
        <v>2321</v>
      </c>
      <c r="H52" s="253">
        <v>14.6</v>
      </c>
    </row>
    <row r="53" spans="1:8" ht="37.5" customHeight="1" x14ac:dyDescent="0.2">
      <c r="A53" s="230">
        <v>44</v>
      </c>
      <c r="B53" s="261" t="s">
        <v>726</v>
      </c>
      <c r="C53" s="264">
        <v>42423</v>
      </c>
      <c r="D53" s="253">
        <v>52.5</v>
      </c>
      <c r="E53" s="265">
        <v>34093</v>
      </c>
      <c r="F53" s="253">
        <v>52.5</v>
      </c>
      <c r="G53" s="265">
        <v>8330</v>
      </c>
      <c r="H53" s="253">
        <v>52.5</v>
      </c>
    </row>
    <row r="54" spans="1:8" ht="12" customHeight="1" x14ac:dyDescent="0.2">
      <c r="A54" s="230">
        <v>45</v>
      </c>
      <c r="B54" s="257" t="s">
        <v>495</v>
      </c>
      <c r="C54" s="264">
        <v>40325</v>
      </c>
      <c r="D54" s="253">
        <v>49.9</v>
      </c>
      <c r="E54" s="265">
        <v>32658</v>
      </c>
      <c r="F54" s="253">
        <v>50.3</v>
      </c>
      <c r="G54" s="265">
        <v>7667</v>
      </c>
      <c r="H54" s="253">
        <v>48.4</v>
      </c>
    </row>
    <row r="55" spans="1:8" ht="12" customHeight="1" x14ac:dyDescent="0.2">
      <c r="A55" s="230">
        <v>46</v>
      </c>
      <c r="B55" s="262" t="s">
        <v>496</v>
      </c>
      <c r="C55" s="264">
        <v>4249</v>
      </c>
      <c r="D55" s="253">
        <v>5.3</v>
      </c>
      <c r="E55" s="265">
        <v>3377</v>
      </c>
      <c r="F55" s="253">
        <v>5.2</v>
      </c>
      <c r="G55" s="265">
        <v>872</v>
      </c>
      <c r="H55" s="253">
        <v>5.5</v>
      </c>
    </row>
    <row r="56" spans="1:8" s="255" customFormat="1" ht="12" customHeight="1" x14ac:dyDescent="0.2">
      <c r="A56" s="230">
        <v>47</v>
      </c>
      <c r="B56" s="263" t="s">
        <v>497</v>
      </c>
      <c r="C56" s="264">
        <v>178</v>
      </c>
      <c r="D56" s="253">
        <v>0.2</v>
      </c>
      <c r="E56" s="265">
        <v>164</v>
      </c>
      <c r="F56" s="253">
        <v>0.3</v>
      </c>
      <c r="G56" s="265">
        <v>14</v>
      </c>
      <c r="H56" s="253">
        <v>0.1</v>
      </c>
    </row>
    <row r="57" spans="1:8" ht="12" customHeight="1" x14ac:dyDescent="0.2">
      <c r="A57" s="230">
        <v>48</v>
      </c>
      <c r="B57" s="262" t="s">
        <v>498</v>
      </c>
      <c r="C57" s="264">
        <v>2028</v>
      </c>
      <c r="D57" s="253">
        <v>2.5</v>
      </c>
      <c r="E57" s="265">
        <v>1724</v>
      </c>
      <c r="F57" s="253">
        <v>2.7</v>
      </c>
      <c r="G57" s="265">
        <v>304</v>
      </c>
      <c r="H57" s="253">
        <v>1.9</v>
      </c>
    </row>
    <row r="58" spans="1:8" ht="12" customHeight="1" x14ac:dyDescent="0.2">
      <c r="A58" s="230">
        <v>49</v>
      </c>
      <c r="B58" s="262" t="s">
        <v>727</v>
      </c>
      <c r="C58" s="264">
        <v>24384</v>
      </c>
      <c r="D58" s="253">
        <v>30.2</v>
      </c>
      <c r="E58" s="265">
        <v>19941</v>
      </c>
      <c r="F58" s="253">
        <v>30.7</v>
      </c>
      <c r="G58" s="265">
        <v>4443</v>
      </c>
      <c r="H58" s="253">
        <v>28</v>
      </c>
    </row>
    <row r="59" spans="1:8" ht="12" customHeight="1" x14ac:dyDescent="0.2">
      <c r="A59" s="230">
        <v>50</v>
      </c>
      <c r="B59" s="262" t="s">
        <v>500</v>
      </c>
      <c r="C59" s="264">
        <v>7956</v>
      </c>
      <c r="D59" s="253">
        <v>9.8000000000000007</v>
      </c>
      <c r="E59" s="265">
        <v>6148</v>
      </c>
      <c r="F59" s="253">
        <v>9.5</v>
      </c>
      <c r="G59" s="265">
        <v>1808</v>
      </c>
      <c r="H59" s="253">
        <v>11.4</v>
      </c>
    </row>
    <row r="60" spans="1:8" ht="24" customHeight="1" x14ac:dyDescent="0.2">
      <c r="A60" s="230">
        <v>51</v>
      </c>
      <c r="B60" s="262" t="s">
        <v>501</v>
      </c>
      <c r="C60" s="264">
        <v>1530</v>
      </c>
      <c r="D60" s="253">
        <v>1.9</v>
      </c>
      <c r="E60" s="265">
        <v>1304</v>
      </c>
      <c r="F60" s="253">
        <v>2</v>
      </c>
      <c r="G60" s="265">
        <v>226</v>
      </c>
      <c r="H60" s="253">
        <v>1.4</v>
      </c>
    </row>
    <row r="61" spans="1:8" ht="12" customHeight="1" x14ac:dyDescent="0.2">
      <c r="A61" s="230">
        <v>52</v>
      </c>
      <c r="B61" s="257" t="s">
        <v>502</v>
      </c>
      <c r="C61" s="264">
        <v>2098</v>
      </c>
      <c r="D61" s="253">
        <v>2.6</v>
      </c>
      <c r="E61" s="265">
        <v>1435</v>
      </c>
      <c r="F61" s="253">
        <v>2.2000000000000002</v>
      </c>
      <c r="G61" s="265">
        <v>663</v>
      </c>
      <c r="H61" s="253">
        <v>4.2</v>
      </c>
    </row>
    <row r="62" spans="1:8" ht="12" customHeight="1" x14ac:dyDescent="0.2">
      <c r="A62" s="230">
        <v>53</v>
      </c>
      <c r="B62" s="256" t="s">
        <v>503</v>
      </c>
      <c r="C62" s="264">
        <v>38379</v>
      </c>
      <c r="D62" s="253">
        <v>47.5</v>
      </c>
      <c r="E62" s="265">
        <v>30852</v>
      </c>
      <c r="F62" s="253">
        <v>47.5</v>
      </c>
      <c r="G62" s="265">
        <v>7527</v>
      </c>
      <c r="H62" s="253">
        <v>47.5</v>
      </c>
    </row>
    <row r="63" spans="1:8" ht="27" customHeight="1" x14ac:dyDescent="0.2">
      <c r="A63" s="230">
        <v>54</v>
      </c>
      <c r="B63" s="251" t="s">
        <v>728</v>
      </c>
      <c r="C63" s="266">
        <v>36189</v>
      </c>
      <c r="D63" s="253">
        <v>44.8</v>
      </c>
      <c r="E63" s="277">
        <v>29109</v>
      </c>
      <c r="F63" s="253">
        <v>44.8</v>
      </c>
      <c r="G63" s="266">
        <v>7079</v>
      </c>
      <c r="H63" s="253">
        <v>44.6</v>
      </c>
    </row>
    <row r="64" spans="1:8" ht="12" customHeight="1" x14ac:dyDescent="0.2">
      <c r="A64" s="230">
        <v>55</v>
      </c>
      <c r="B64" s="256" t="s">
        <v>505</v>
      </c>
      <c r="C64" s="266">
        <v>3810</v>
      </c>
      <c r="D64" s="253">
        <v>4.7</v>
      </c>
      <c r="E64" s="277">
        <v>2592</v>
      </c>
      <c r="F64" s="253">
        <v>4</v>
      </c>
      <c r="G64" s="266">
        <v>1218</v>
      </c>
      <c r="H64" s="253">
        <v>7.7</v>
      </c>
    </row>
    <row r="65" spans="1:8" ht="12" customHeight="1" x14ac:dyDescent="0.2">
      <c r="A65" s="230">
        <v>56</v>
      </c>
      <c r="B65" s="256" t="s">
        <v>506</v>
      </c>
      <c r="C65" s="266">
        <v>17704</v>
      </c>
      <c r="D65" s="253">
        <v>21.9</v>
      </c>
      <c r="E65" s="277">
        <v>13452</v>
      </c>
      <c r="F65" s="253">
        <v>20.7</v>
      </c>
      <c r="G65" s="266">
        <v>4252</v>
      </c>
      <c r="H65" s="253">
        <v>26.8</v>
      </c>
    </row>
    <row r="66" spans="1:8" ht="12" customHeight="1" x14ac:dyDescent="0.2">
      <c r="A66" s="230">
        <v>57</v>
      </c>
      <c r="B66" s="256" t="s">
        <v>507</v>
      </c>
      <c r="C66" s="266">
        <v>20605</v>
      </c>
      <c r="D66" s="253">
        <v>25.5</v>
      </c>
      <c r="E66" s="277">
        <v>17815</v>
      </c>
      <c r="F66" s="253">
        <v>27.4</v>
      </c>
      <c r="G66" s="266">
        <v>2790</v>
      </c>
      <c r="H66" s="253">
        <v>17.600000000000001</v>
      </c>
    </row>
    <row r="67" spans="1:8" ht="12" customHeight="1" x14ac:dyDescent="0.2">
      <c r="A67" s="230">
        <v>58</v>
      </c>
      <c r="B67" s="256" t="s">
        <v>576</v>
      </c>
      <c r="C67" s="266">
        <v>614</v>
      </c>
      <c r="D67" s="253">
        <v>0.8</v>
      </c>
      <c r="E67" s="277">
        <v>564</v>
      </c>
      <c r="F67" s="253">
        <v>0.9</v>
      </c>
      <c r="G67" s="266">
        <v>50</v>
      </c>
      <c r="H67" s="253">
        <v>0.3</v>
      </c>
    </row>
    <row r="68" spans="1:8" ht="12" customHeight="1" x14ac:dyDescent="0.2">
      <c r="A68" s="230">
        <v>59</v>
      </c>
      <c r="B68" s="256" t="s">
        <v>509</v>
      </c>
      <c r="C68" s="266">
        <v>617</v>
      </c>
      <c r="D68" s="253">
        <v>0.8</v>
      </c>
      <c r="E68" s="277">
        <v>509</v>
      </c>
      <c r="F68" s="253">
        <v>0.8</v>
      </c>
      <c r="G68" s="266">
        <v>108</v>
      </c>
      <c r="H68" s="253">
        <v>0.7</v>
      </c>
    </row>
    <row r="69" spans="1:8" ht="12" customHeight="1" x14ac:dyDescent="0.2">
      <c r="A69" s="230">
        <v>60</v>
      </c>
      <c r="B69" s="256" t="s">
        <v>510</v>
      </c>
      <c r="C69" s="266">
        <v>332</v>
      </c>
      <c r="D69" s="253">
        <v>0.4</v>
      </c>
      <c r="E69" s="277">
        <v>245</v>
      </c>
      <c r="F69" s="253">
        <v>0.4</v>
      </c>
      <c r="G69" s="266">
        <v>87</v>
      </c>
      <c r="H69" s="253">
        <v>0.5</v>
      </c>
    </row>
    <row r="70" spans="1:8" ht="12" customHeight="1" x14ac:dyDescent="0.2">
      <c r="A70" s="230">
        <v>61</v>
      </c>
      <c r="B70" s="256" t="s">
        <v>729</v>
      </c>
      <c r="C70" s="266">
        <v>931</v>
      </c>
      <c r="D70" s="253">
        <v>1.2</v>
      </c>
      <c r="E70" s="277">
        <v>659</v>
      </c>
      <c r="F70" s="253">
        <v>1</v>
      </c>
      <c r="G70" s="266">
        <v>272</v>
      </c>
      <c r="H70" s="253">
        <v>1.7</v>
      </c>
    </row>
    <row r="71" spans="1:8" ht="45" customHeight="1" x14ac:dyDescent="0.2">
      <c r="A71" s="230">
        <v>62</v>
      </c>
      <c r="B71" s="251" t="s">
        <v>730</v>
      </c>
      <c r="C71" s="266">
        <v>65175</v>
      </c>
      <c r="D71" s="253">
        <v>80.7</v>
      </c>
      <c r="E71" s="277">
        <v>51964</v>
      </c>
      <c r="F71" s="253">
        <v>80</v>
      </c>
      <c r="G71" s="266">
        <v>13211</v>
      </c>
      <c r="H71" s="253">
        <v>83.3</v>
      </c>
    </row>
    <row r="72" spans="1:8" ht="12" customHeight="1" x14ac:dyDescent="0.2">
      <c r="A72" s="230">
        <v>63</v>
      </c>
      <c r="B72" s="257" t="s">
        <v>731</v>
      </c>
      <c r="C72" s="266">
        <v>24476</v>
      </c>
      <c r="D72" s="253">
        <v>30.3</v>
      </c>
      <c r="E72" s="277">
        <v>20952</v>
      </c>
      <c r="F72" s="253">
        <v>32.299999999999997</v>
      </c>
      <c r="G72" s="266">
        <v>3524</v>
      </c>
      <c r="H72" s="253">
        <v>22.2</v>
      </c>
    </row>
    <row r="73" spans="1:8" ht="12" customHeight="1" x14ac:dyDescent="0.2">
      <c r="A73" s="230">
        <v>64</v>
      </c>
      <c r="B73" s="257" t="s">
        <v>514</v>
      </c>
      <c r="C73" s="266">
        <v>19847</v>
      </c>
      <c r="D73" s="253">
        <v>24.6</v>
      </c>
      <c r="E73" s="277">
        <v>14061</v>
      </c>
      <c r="F73" s="253">
        <v>21.7</v>
      </c>
      <c r="G73" s="266">
        <v>5786</v>
      </c>
      <c r="H73" s="253">
        <v>36.5</v>
      </c>
    </row>
    <row r="74" spans="1:8" ht="12" customHeight="1" x14ac:dyDescent="0.2">
      <c r="A74" s="230">
        <v>65</v>
      </c>
      <c r="B74" s="257" t="s">
        <v>515</v>
      </c>
      <c r="C74" s="266">
        <v>20713</v>
      </c>
      <c r="D74" s="253">
        <v>25.6</v>
      </c>
      <c r="E74" s="277">
        <v>16849</v>
      </c>
      <c r="F74" s="253">
        <v>25.9</v>
      </c>
      <c r="G74" s="266">
        <v>3864</v>
      </c>
      <c r="H74" s="253">
        <v>24.4</v>
      </c>
    </row>
    <row r="75" spans="1:8" ht="24" x14ac:dyDescent="0.2">
      <c r="A75" s="230">
        <v>66</v>
      </c>
      <c r="B75" s="257" t="s">
        <v>516</v>
      </c>
      <c r="C75" s="266">
        <v>139</v>
      </c>
      <c r="D75" s="253">
        <v>0.2</v>
      </c>
      <c r="E75" s="277">
        <v>101</v>
      </c>
      <c r="F75" s="253">
        <v>0.2</v>
      </c>
      <c r="G75" s="266">
        <v>37</v>
      </c>
      <c r="H75" s="253">
        <v>0.2</v>
      </c>
    </row>
    <row r="76" spans="1:8" ht="12" customHeight="1" x14ac:dyDescent="0.2">
      <c r="A76" s="230">
        <v>67</v>
      </c>
      <c r="B76" s="256" t="s">
        <v>517</v>
      </c>
      <c r="C76" s="266">
        <v>15524</v>
      </c>
      <c r="D76" s="253">
        <v>19.2</v>
      </c>
      <c r="E76" s="277">
        <v>12887</v>
      </c>
      <c r="F76" s="253">
        <v>19.8</v>
      </c>
      <c r="G76" s="266">
        <v>2637</v>
      </c>
      <c r="H76" s="253">
        <v>16.600000000000001</v>
      </c>
    </row>
    <row r="77" spans="1:8" ht="24" customHeight="1" x14ac:dyDescent="0.2">
      <c r="A77" s="230">
        <v>68</v>
      </c>
      <c r="B77" s="256" t="s">
        <v>518</v>
      </c>
      <c r="C77" s="266">
        <v>103</v>
      </c>
      <c r="D77" s="253">
        <v>0.1</v>
      </c>
      <c r="E77" s="277">
        <v>94</v>
      </c>
      <c r="F77" s="253">
        <v>0.1</v>
      </c>
      <c r="G77" s="266">
        <v>9</v>
      </c>
      <c r="H77" s="253">
        <v>0.1</v>
      </c>
    </row>
    <row r="78" spans="1:8" s="255" customFormat="1" ht="37.5" customHeight="1" x14ac:dyDescent="0.2">
      <c r="A78" s="230">
        <v>69</v>
      </c>
      <c r="B78" s="251" t="s">
        <v>732</v>
      </c>
      <c r="C78" s="266">
        <v>51991</v>
      </c>
      <c r="D78" s="253">
        <v>64.3</v>
      </c>
      <c r="E78" s="277">
        <v>40424</v>
      </c>
      <c r="F78" s="253">
        <v>62.2</v>
      </c>
      <c r="G78" s="266">
        <v>11567</v>
      </c>
      <c r="H78" s="253">
        <v>72.900000000000006</v>
      </c>
    </row>
    <row r="79" spans="1:8" ht="12" customHeight="1" x14ac:dyDescent="0.2">
      <c r="A79" s="230">
        <v>70</v>
      </c>
      <c r="B79" s="257" t="s">
        <v>592</v>
      </c>
      <c r="C79" s="266">
        <v>34699</v>
      </c>
      <c r="D79" s="253">
        <v>42.9</v>
      </c>
      <c r="E79" s="277">
        <v>27218</v>
      </c>
      <c r="F79" s="253">
        <v>41.9</v>
      </c>
      <c r="G79" s="266">
        <v>7481</v>
      </c>
      <c r="H79" s="253">
        <v>47.2</v>
      </c>
    </row>
    <row r="80" spans="1:8" ht="12" customHeight="1" x14ac:dyDescent="0.2">
      <c r="A80" s="230">
        <v>71</v>
      </c>
      <c r="B80" s="257" t="s">
        <v>578</v>
      </c>
      <c r="C80" s="266">
        <v>6238</v>
      </c>
      <c r="D80" s="253">
        <v>7.7</v>
      </c>
      <c r="E80" s="277">
        <v>4467</v>
      </c>
      <c r="F80" s="253">
        <v>6.9</v>
      </c>
      <c r="G80" s="266">
        <v>1771</v>
      </c>
      <c r="H80" s="253">
        <v>11.2</v>
      </c>
    </row>
    <row r="81" spans="1:8" ht="12" customHeight="1" x14ac:dyDescent="0.2">
      <c r="A81" s="230">
        <v>72</v>
      </c>
      <c r="B81" s="257" t="s">
        <v>522</v>
      </c>
      <c r="C81" s="266">
        <v>3835</v>
      </c>
      <c r="D81" s="253">
        <v>4.7</v>
      </c>
      <c r="E81" s="277">
        <v>3075</v>
      </c>
      <c r="F81" s="253">
        <v>4.7</v>
      </c>
      <c r="G81" s="266">
        <v>760</v>
      </c>
      <c r="H81" s="253">
        <v>4.8</v>
      </c>
    </row>
    <row r="82" spans="1:8" ht="12" customHeight="1" x14ac:dyDescent="0.2">
      <c r="A82" s="230">
        <v>73</v>
      </c>
      <c r="B82" s="257" t="s">
        <v>523</v>
      </c>
      <c r="C82" s="266">
        <v>7066</v>
      </c>
      <c r="D82" s="253">
        <v>8.6999999999999993</v>
      </c>
      <c r="E82" s="277">
        <v>5553</v>
      </c>
      <c r="F82" s="253">
        <v>8.5</v>
      </c>
      <c r="G82" s="266">
        <v>1513</v>
      </c>
      <c r="H82" s="253">
        <v>9.5</v>
      </c>
    </row>
    <row r="83" spans="1:8" ht="24" x14ac:dyDescent="0.2">
      <c r="A83" s="230">
        <v>74</v>
      </c>
      <c r="B83" s="257" t="s">
        <v>524</v>
      </c>
      <c r="C83" s="266">
        <v>152</v>
      </c>
      <c r="D83" s="253">
        <v>0.2</v>
      </c>
      <c r="E83" s="277">
        <v>110</v>
      </c>
      <c r="F83" s="253">
        <v>0.2</v>
      </c>
      <c r="G83" s="266">
        <v>42</v>
      </c>
      <c r="H83" s="253">
        <v>0.3</v>
      </c>
    </row>
    <row r="84" spans="1:8" ht="12" customHeight="1" x14ac:dyDescent="0.2">
      <c r="A84" s="230">
        <v>75</v>
      </c>
      <c r="B84" s="256" t="s">
        <v>733</v>
      </c>
      <c r="C84" s="266">
        <v>28629</v>
      </c>
      <c r="D84" s="253">
        <v>35.4</v>
      </c>
      <c r="E84" s="277">
        <v>24367</v>
      </c>
      <c r="F84" s="253">
        <v>37.5</v>
      </c>
      <c r="G84" s="266">
        <v>4262</v>
      </c>
      <c r="H84" s="253">
        <v>26.9</v>
      </c>
    </row>
    <row r="85" spans="1:8" ht="24" customHeight="1" x14ac:dyDescent="0.2">
      <c r="A85" s="230">
        <v>76</v>
      </c>
      <c r="B85" s="256" t="s">
        <v>526</v>
      </c>
      <c r="C85" s="266">
        <v>183</v>
      </c>
      <c r="D85" s="253">
        <v>0.2</v>
      </c>
      <c r="E85" s="277">
        <v>155</v>
      </c>
      <c r="F85" s="253">
        <v>0.2</v>
      </c>
      <c r="G85" s="266">
        <v>27</v>
      </c>
      <c r="H85" s="253">
        <v>0.2</v>
      </c>
    </row>
    <row r="86" spans="1:8" ht="37.5" customHeight="1" x14ac:dyDescent="0.2">
      <c r="A86" s="230">
        <v>77</v>
      </c>
      <c r="B86" s="251" t="s">
        <v>527</v>
      </c>
      <c r="C86" s="266">
        <v>41489</v>
      </c>
      <c r="D86" s="253">
        <v>51.3</v>
      </c>
      <c r="E86" s="277">
        <v>32378</v>
      </c>
      <c r="F86" s="253">
        <v>49.9</v>
      </c>
      <c r="G86" s="266">
        <v>9110</v>
      </c>
      <c r="H86" s="253">
        <v>57.5</v>
      </c>
    </row>
    <row r="87" spans="1:8" ht="12" customHeight="1" x14ac:dyDescent="0.2">
      <c r="A87" s="230">
        <v>78</v>
      </c>
      <c r="B87" s="256" t="s">
        <v>528</v>
      </c>
      <c r="C87" s="266">
        <v>39314</v>
      </c>
      <c r="D87" s="253">
        <v>48.7</v>
      </c>
      <c r="E87" s="277">
        <v>32568</v>
      </c>
      <c r="F87" s="253">
        <v>50.1</v>
      </c>
      <c r="G87" s="266">
        <v>6746</v>
      </c>
      <c r="H87" s="253">
        <v>42.5</v>
      </c>
    </row>
    <row r="88" spans="1:8" ht="12" customHeight="1" x14ac:dyDescent="0.2">
      <c r="A88" s="230">
        <v>79</v>
      </c>
      <c r="B88" s="257" t="s">
        <v>529</v>
      </c>
      <c r="C88" s="266">
        <v>16424</v>
      </c>
      <c r="D88" s="253">
        <v>20.3</v>
      </c>
      <c r="E88" s="277">
        <v>12972</v>
      </c>
      <c r="F88" s="253">
        <v>20</v>
      </c>
      <c r="G88" s="266">
        <v>3452</v>
      </c>
      <c r="H88" s="253">
        <v>21.8</v>
      </c>
    </row>
    <row r="89" spans="1:8" ht="12" customHeight="1" x14ac:dyDescent="0.2">
      <c r="A89" s="230">
        <v>80</v>
      </c>
      <c r="B89" s="257" t="s">
        <v>530</v>
      </c>
      <c r="C89" s="266">
        <v>15911</v>
      </c>
      <c r="D89" s="253">
        <v>19.7</v>
      </c>
      <c r="E89" s="277">
        <v>13497</v>
      </c>
      <c r="F89" s="253">
        <v>20.8</v>
      </c>
      <c r="G89" s="266">
        <v>2413</v>
      </c>
      <c r="H89" s="253">
        <v>15.2</v>
      </c>
    </row>
    <row r="90" spans="1:8" ht="12" customHeight="1" x14ac:dyDescent="0.2">
      <c r="A90" s="230">
        <v>81</v>
      </c>
      <c r="B90" s="257" t="s">
        <v>531</v>
      </c>
      <c r="C90" s="266">
        <v>5152</v>
      </c>
      <c r="D90" s="253">
        <v>6.4</v>
      </c>
      <c r="E90" s="277">
        <v>4509</v>
      </c>
      <c r="F90" s="253">
        <v>6.9</v>
      </c>
      <c r="G90" s="266">
        <v>643</v>
      </c>
      <c r="H90" s="253">
        <v>4.0999999999999996</v>
      </c>
    </row>
    <row r="91" spans="1:8" ht="12" customHeight="1" x14ac:dyDescent="0.2">
      <c r="A91" s="230">
        <v>82</v>
      </c>
      <c r="B91" s="257" t="s">
        <v>532</v>
      </c>
      <c r="C91" s="266">
        <v>1280</v>
      </c>
      <c r="D91" s="253">
        <v>1.6</v>
      </c>
      <c r="E91" s="277">
        <v>1122</v>
      </c>
      <c r="F91" s="253">
        <v>1.7</v>
      </c>
      <c r="G91" s="266">
        <v>158</v>
      </c>
      <c r="H91" s="253">
        <v>1</v>
      </c>
    </row>
    <row r="92" spans="1:8" ht="12" customHeight="1" x14ac:dyDescent="0.2">
      <c r="A92" s="230">
        <v>83</v>
      </c>
      <c r="B92" s="257" t="s">
        <v>533</v>
      </c>
      <c r="C92" s="266">
        <v>547</v>
      </c>
      <c r="D92" s="253">
        <v>0.7</v>
      </c>
      <c r="E92" s="277">
        <v>468</v>
      </c>
      <c r="F92" s="253">
        <v>0.7</v>
      </c>
      <c r="G92" s="266">
        <v>79</v>
      </c>
      <c r="H92" s="253">
        <v>0.5</v>
      </c>
    </row>
    <row r="93" spans="1:8" ht="37.5" customHeight="1" x14ac:dyDescent="0.2">
      <c r="A93" s="230">
        <v>84</v>
      </c>
      <c r="B93" s="251" t="s">
        <v>534</v>
      </c>
      <c r="C93" s="266">
        <v>51541</v>
      </c>
      <c r="D93" s="253">
        <v>63.8</v>
      </c>
      <c r="E93" s="277">
        <v>40808</v>
      </c>
      <c r="F93" s="253">
        <v>62.8</v>
      </c>
      <c r="G93" s="266">
        <v>10733</v>
      </c>
      <c r="H93" s="253">
        <v>67.7</v>
      </c>
    </row>
    <row r="94" spans="1:8" ht="12" customHeight="1" x14ac:dyDescent="0.2">
      <c r="A94" s="230">
        <v>85</v>
      </c>
      <c r="B94" s="256" t="s">
        <v>535</v>
      </c>
      <c r="C94" s="266">
        <v>29261</v>
      </c>
      <c r="D94" s="253">
        <v>36.200000000000003</v>
      </c>
      <c r="E94" s="277">
        <v>24138</v>
      </c>
      <c r="F94" s="253">
        <v>37.200000000000003</v>
      </c>
      <c r="G94" s="266">
        <v>5123</v>
      </c>
      <c r="H94" s="253">
        <v>32.299999999999997</v>
      </c>
    </row>
    <row r="95" spans="1:8" ht="12" customHeight="1" x14ac:dyDescent="0.2">
      <c r="A95" s="230">
        <v>86</v>
      </c>
      <c r="B95" s="257" t="s">
        <v>536</v>
      </c>
      <c r="C95" s="266">
        <v>12973</v>
      </c>
      <c r="D95" s="253">
        <v>16.100000000000001</v>
      </c>
      <c r="E95" s="277">
        <v>10444</v>
      </c>
      <c r="F95" s="253">
        <v>16.100000000000001</v>
      </c>
      <c r="G95" s="266">
        <v>2529</v>
      </c>
      <c r="H95" s="253">
        <v>15.9</v>
      </c>
    </row>
    <row r="96" spans="1:8" ht="12" customHeight="1" x14ac:dyDescent="0.2">
      <c r="A96" s="230">
        <v>87</v>
      </c>
      <c r="B96" s="257" t="s">
        <v>537</v>
      </c>
      <c r="C96" s="266">
        <v>11674</v>
      </c>
      <c r="D96" s="253">
        <v>14.4</v>
      </c>
      <c r="E96" s="277">
        <v>9748</v>
      </c>
      <c r="F96" s="253">
        <v>15</v>
      </c>
      <c r="G96" s="266">
        <v>1926</v>
      </c>
      <c r="H96" s="253">
        <v>12.1</v>
      </c>
    </row>
    <row r="97" spans="1:8" ht="12" customHeight="1" x14ac:dyDescent="0.2">
      <c r="A97" s="230">
        <v>88</v>
      </c>
      <c r="B97" s="257" t="s">
        <v>538</v>
      </c>
      <c r="C97" s="266">
        <v>3494</v>
      </c>
      <c r="D97" s="253">
        <v>4.3</v>
      </c>
      <c r="E97" s="277">
        <v>2993</v>
      </c>
      <c r="F97" s="253">
        <v>4.5999999999999996</v>
      </c>
      <c r="G97" s="266">
        <v>501</v>
      </c>
      <c r="H97" s="253">
        <v>3.2</v>
      </c>
    </row>
    <row r="98" spans="1:8" ht="12" customHeight="1" x14ac:dyDescent="0.2">
      <c r="A98" s="230">
        <v>89</v>
      </c>
      <c r="B98" s="257" t="s">
        <v>539</v>
      </c>
      <c r="C98" s="266">
        <v>789</v>
      </c>
      <c r="D98" s="253">
        <v>1</v>
      </c>
      <c r="E98" s="277">
        <v>680</v>
      </c>
      <c r="F98" s="253">
        <v>1</v>
      </c>
      <c r="G98" s="266">
        <v>110</v>
      </c>
      <c r="H98" s="253">
        <v>0.7</v>
      </c>
    </row>
    <row r="99" spans="1:8" s="255" customFormat="1" x14ac:dyDescent="0.2">
      <c r="A99" s="230">
        <v>90</v>
      </c>
      <c r="B99" s="257" t="s">
        <v>540</v>
      </c>
      <c r="C99" s="266">
        <v>331</v>
      </c>
      <c r="D99" s="253">
        <v>0.4</v>
      </c>
      <c r="E99" s="277">
        <v>274</v>
      </c>
      <c r="F99" s="253">
        <v>0.4</v>
      </c>
      <c r="G99" s="266">
        <v>57</v>
      </c>
      <c r="H99" s="253">
        <v>0.4</v>
      </c>
    </row>
    <row r="100" spans="1:8" s="255" customFormat="1" ht="27" customHeight="1" x14ac:dyDescent="0.2">
      <c r="A100" s="230">
        <v>91</v>
      </c>
      <c r="B100" s="251" t="s">
        <v>541</v>
      </c>
      <c r="C100" s="266">
        <v>21095</v>
      </c>
      <c r="D100" s="253">
        <v>26.1</v>
      </c>
      <c r="E100" s="277">
        <v>16159</v>
      </c>
      <c r="F100" s="253">
        <v>24.9</v>
      </c>
      <c r="G100" s="266">
        <v>4936</v>
      </c>
      <c r="H100" s="253">
        <v>31.1</v>
      </c>
    </row>
    <row r="101" spans="1:8" s="255" customFormat="1" ht="11.25" customHeight="1" x14ac:dyDescent="0.2">
      <c r="A101" s="230">
        <v>92</v>
      </c>
      <c r="B101" s="258" t="s">
        <v>542</v>
      </c>
      <c r="C101" s="266">
        <v>59707</v>
      </c>
      <c r="D101" s="253">
        <v>73.900000000000006</v>
      </c>
      <c r="E101" s="277">
        <v>48787</v>
      </c>
      <c r="F101" s="253">
        <v>75.099999999999994</v>
      </c>
      <c r="G101" s="266">
        <v>10920</v>
      </c>
      <c r="H101" s="253">
        <v>68.900000000000006</v>
      </c>
    </row>
    <row r="102" spans="1:8" s="255" customFormat="1" ht="11.25" customHeight="1" x14ac:dyDescent="0.2">
      <c r="A102" s="230">
        <v>93</v>
      </c>
      <c r="B102" s="259" t="s">
        <v>543</v>
      </c>
      <c r="C102" s="266">
        <v>24168</v>
      </c>
      <c r="D102" s="253">
        <v>29.9</v>
      </c>
      <c r="E102" s="277">
        <v>19586</v>
      </c>
      <c r="F102" s="253">
        <v>30.2</v>
      </c>
      <c r="G102" s="266">
        <v>4581</v>
      </c>
      <c r="H102" s="253">
        <v>28.9</v>
      </c>
    </row>
    <row r="103" spans="1:8" s="255" customFormat="1" ht="11.25" customHeight="1" x14ac:dyDescent="0.2">
      <c r="A103" s="230">
        <v>94</v>
      </c>
      <c r="B103" s="259" t="s">
        <v>544</v>
      </c>
      <c r="C103" s="266">
        <v>28501</v>
      </c>
      <c r="D103" s="253">
        <v>35.299999999999997</v>
      </c>
      <c r="E103" s="277">
        <v>23060</v>
      </c>
      <c r="F103" s="253">
        <v>35.5</v>
      </c>
      <c r="G103" s="266">
        <v>5441</v>
      </c>
      <c r="H103" s="253">
        <v>34.299999999999997</v>
      </c>
    </row>
    <row r="104" spans="1:8" s="255" customFormat="1" x14ac:dyDescent="0.2">
      <c r="A104" s="230">
        <v>95</v>
      </c>
      <c r="B104" s="259" t="s">
        <v>545</v>
      </c>
      <c r="C104" s="266">
        <v>7038</v>
      </c>
      <c r="D104" s="253">
        <v>8.6999999999999993</v>
      </c>
      <c r="E104" s="266">
        <v>6140</v>
      </c>
      <c r="F104" s="253">
        <v>9.5</v>
      </c>
      <c r="G104" s="266">
        <v>898</v>
      </c>
      <c r="H104" s="253">
        <v>5.7</v>
      </c>
    </row>
    <row r="105" spans="1:8" s="255" customFormat="1" ht="11.25" customHeight="1" x14ac:dyDescent="0.2">
      <c r="A105" s="230">
        <v>96</v>
      </c>
      <c r="B105" s="268" t="s">
        <v>546</v>
      </c>
      <c r="C105" s="266">
        <v>21760</v>
      </c>
      <c r="D105" s="253">
        <v>26.9</v>
      </c>
      <c r="E105" s="266">
        <v>17358</v>
      </c>
      <c r="F105" s="253">
        <v>26.7</v>
      </c>
      <c r="G105" s="266">
        <v>4402</v>
      </c>
      <c r="H105" s="253">
        <v>27.8</v>
      </c>
    </row>
    <row r="106" spans="1:8" s="255" customFormat="1" ht="27" customHeight="1" x14ac:dyDescent="0.2">
      <c r="A106" s="230">
        <v>97</v>
      </c>
      <c r="B106" s="251" t="s">
        <v>547</v>
      </c>
      <c r="C106" s="266">
        <v>76214</v>
      </c>
      <c r="D106" s="253">
        <v>94.3</v>
      </c>
      <c r="E106" s="266">
        <v>61640</v>
      </c>
      <c r="F106" s="253">
        <v>94.9</v>
      </c>
      <c r="G106" s="266">
        <v>14574</v>
      </c>
      <c r="H106" s="253">
        <v>91.9</v>
      </c>
    </row>
    <row r="107" spans="1:8" s="255" customFormat="1" ht="11.25" customHeight="1" x14ac:dyDescent="0.2">
      <c r="A107" s="230">
        <v>98</v>
      </c>
      <c r="B107" s="258" t="s">
        <v>548</v>
      </c>
      <c r="C107" s="266">
        <v>4588</v>
      </c>
      <c r="D107" s="253">
        <v>5.7</v>
      </c>
      <c r="E107" s="266">
        <v>3306</v>
      </c>
      <c r="F107" s="253">
        <v>5.0999999999999996</v>
      </c>
      <c r="G107" s="266">
        <v>1282</v>
      </c>
      <c r="H107" s="253">
        <v>8.1</v>
      </c>
    </row>
    <row r="108" spans="1:8" s="255" customFormat="1" ht="11.25" customHeight="1" x14ac:dyDescent="0.2">
      <c r="A108" s="230">
        <v>99</v>
      </c>
      <c r="B108" s="259" t="s">
        <v>549</v>
      </c>
      <c r="C108" s="266">
        <v>4160</v>
      </c>
      <c r="D108" s="253">
        <v>5.0999999999999996</v>
      </c>
      <c r="E108" s="266">
        <v>3028</v>
      </c>
      <c r="F108" s="253">
        <v>4.7</v>
      </c>
      <c r="G108" s="266">
        <v>1131</v>
      </c>
      <c r="H108" s="253">
        <v>7.1</v>
      </c>
    </row>
    <row r="109" spans="1:8" s="255" customFormat="1" x14ac:dyDescent="0.2">
      <c r="A109" s="230">
        <v>100</v>
      </c>
      <c r="B109" s="259" t="s">
        <v>550</v>
      </c>
      <c r="C109" s="266">
        <v>391</v>
      </c>
      <c r="D109" s="253">
        <v>0.5</v>
      </c>
      <c r="E109" s="266">
        <v>255</v>
      </c>
      <c r="F109" s="253">
        <v>0.4</v>
      </c>
      <c r="G109" s="266">
        <v>136</v>
      </c>
      <c r="H109" s="253">
        <v>0.9</v>
      </c>
    </row>
    <row r="110" spans="1:8" s="255" customFormat="1" ht="11.25" customHeight="1" x14ac:dyDescent="0.2">
      <c r="A110" s="230">
        <v>101</v>
      </c>
      <c r="B110" s="259" t="s">
        <v>551</v>
      </c>
      <c r="C110" s="266">
        <v>37</v>
      </c>
      <c r="D110" s="253">
        <v>0</v>
      </c>
      <c r="E110" s="266">
        <v>22</v>
      </c>
      <c r="F110" s="253">
        <v>0</v>
      </c>
      <c r="G110" s="266">
        <v>14</v>
      </c>
      <c r="H110" s="253">
        <v>0.1</v>
      </c>
    </row>
    <row r="111" spans="1:8" s="255" customFormat="1" ht="11.25" customHeight="1" x14ac:dyDescent="0.2">
      <c r="A111" s="230">
        <v>102</v>
      </c>
      <c r="B111" s="268" t="s">
        <v>552</v>
      </c>
      <c r="C111" s="266">
        <v>763</v>
      </c>
      <c r="D111" s="253">
        <v>0.9</v>
      </c>
      <c r="E111" s="266">
        <v>477</v>
      </c>
      <c r="F111" s="253">
        <v>0.7</v>
      </c>
      <c r="G111" s="266">
        <v>286</v>
      </c>
      <c r="H111" s="253">
        <v>1.8</v>
      </c>
    </row>
    <row r="112" spans="1:8" s="255" customFormat="1" ht="37.5" customHeight="1" x14ac:dyDescent="0.2">
      <c r="A112" s="230">
        <v>103</v>
      </c>
      <c r="B112" s="251" t="s">
        <v>553</v>
      </c>
      <c r="C112" s="266">
        <v>60738</v>
      </c>
      <c r="D112" s="253">
        <v>75.2</v>
      </c>
      <c r="E112" s="266">
        <v>49034</v>
      </c>
      <c r="F112" s="253">
        <v>75.5</v>
      </c>
      <c r="G112" s="266">
        <v>11705</v>
      </c>
      <c r="H112" s="253">
        <v>73.8</v>
      </c>
    </row>
    <row r="113" spans="1:11" x14ac:dyDescent="0.2">
      <c r="A113" s="230">
        <v>104</v>
      </c>
      <c r="B113" s="258" t="s">
        <v>554</v>
      </c>
      <c r="C113" s="266">
        <v>20064</v>
      </c>
      <c r="D113" s="253">
        <v>24.8</v>
      </c>
      <c r="E113" s="266">
        <v>15912</v>
      </c>
      <c r="F113" s="253">
        <v>24.5</v>
      </c>
      <c r="G113" s="266">
        <v>4152</v>
      </c>
      <c r="H113" s="253">
        <v>26.2</v>
      </c>
    </row>
    <row r="114" spans="1:11" ht="12" customHeight="1" x14ac:dyDescent="0.2">
      <c r="A114" s="230">
        <v>105</v>
      </c>
      <c r="B114" s="259" t="s">
        <v>555</v>
      </c>
      <c r="C114" s="266">
        <v>10537</v>
      </c>
      <c r="D114" s="253">
        <v>13</v>
      </c>
      <c r="E114" s="266">
        <v>8428</v>
      </c>
      <c r="F114" s="253">
        <v>13</v>
      </c>
      <c r="G114" s="266">
        <v>2109</v>
      </c>
      <c r="H114" s="253">
        <v>13.3</v>
      </c>
    </row>
    <row r="115" spans="1:11" ht="24" x14ac:dyDescent="0.2">
      <c r="A115" s="230">
        <v>106</v>
      </c>
      <c r="B115" s="259" t="s">
        <v>556</v>
      </c>
      <c r="C115" s="266">
        <v>9526</v>
      </c>
      <c r="D115" s="253">
        <v>11.8</v>
      </c>
      <c r="E115" s="266">
        <v>7484</v>
      </c>
      <c r="F115" s="253">
        <v>11.5</v>
      </c>
      <c r="G115" s="266">
        <v>2043</v>
      </c>
      <c r="H115" s="253">
        <v>12.9</v>
      </c>
    </row>
    <row r="116" spans="1:11" ht="21.75" customHeight="1" x14ac:dyDescent="0.2">
      <c r="A116" s="230">
        <v>107</v>
      </c>
      <c r="B116" s="268" t="s">
        <v>557</v>
      </c>
      <c r="C116" s="266">
        <v>14188</v>
      </c>
      <c r="D116" s="253">
        <v>17.600000000000001</v>
      </c>
      <c r="E116" s="266">
        <v>11092</v>
      </c>
      <c r="F116" s="253">
        <v>17.100000000000001</v>
      </c>
      <c r="G116" s="266">
        <v>3096</v>
      </c>
      <c r="H116" s="253">
        <v>19.5</v>
      </c>
    </row>
    <row r="117" spans="1:11" ht="7.5" customHeight="1" x14ac:dyDescent="0.2">
      <c r="A117" s="270"/>
      <c r="B117" s="271"/>
      <c r="C117" s="233"/>
      <c r="D117" s="233"/>
      <c r="E117" s="233"/>
      <c r="F117" s="233"/>
      <c r="G117" s="233"/>
      <c r="H117" s="233"/>
    </row>
    <row r="118" spans="1:11" x14ac:dyDescent="0.2">
      <c r="A118" s="276" t="s">
        <v>558</v>
      </c>
      <c r="B118" s="276"/>
      <c r="C118" s="233"/>
      <c r="D118" s="233"/>
      <c r="E118" s="233"/>
      <c r="F118" s="233"/>
      <c r="G118" s="233"/>
      <c r="H118" s="233"/>
    </row>
    <row r="119" spans="1:11" ht="11.25" customHeight="1" x14ac:dyDescent="0.2">
      <c r="A119" s="276" t="s">
        <v>734</v>
      </c>
      <c r="B119" s="276"/>
      <c r="C119" s="233"/>
      <c r="D119" s="233"/>
      <c r="E119" s="233"/>
      <c r="F119" s="233"/>
      <c r="G119" s="233"/>
      <c r="H119" s="233"/>
      <c r="I119" s="275"/>
      <c r="J119" s="286"/>
      <c r="K119" s="286"/>
    </row>
    <row r="120" spans="1:11" ht="12.75" customHeight="1" x14ac:dyDescent="0.2">
      <c r="A120" s="276" t="s">
        <v>560</v>
      </c>
      <c r="B120" s="276"/>
      <c r="C120" s="233"/>
      <c r="D120" s="233"/>
      <c r="E120" s="233"/>
      <c r="F120" s="233"/>
      <c r="G120" s="233"/>
      <c r="H120" s="233"/>
      <c r="I120" s="275"/>
      <c r="J120" s="286"/>
      <c r="K120" s="286"/>
    </row>
    <row r="121" spans="1:11" ht="12" customHeight="1" x14ac:dyDescent="0.2">
      <c r="A121" s="276" t="s">
        <v>561</v>
      </c>
      <c r="B121" s="276"/>
      <c r="C121" s="286"/>
      <c r="D121" s="286"/>
      <c r="E121" s="286"/>
      <c r="F121" s="286"/>
      <c r="G121" s="286"/>
      <c r="H121" s="286"/>
    </row>
    <row r="122" spans="1:11" ht="12" customHeight="1" x14ac:dyDescent="0.2">
      <c r="A122" s="276" t="s">
        <v>562</v>
      </c>
      <c r="B122" s="276"/>
      <c r="C122" s="286"/>
      <c r="D122" s="286"/>
      <c r="E122" s="286"/>
      <c r="F122" s="286"/>
      <c r="G122" s="286"/>
      <c r="H122" s="286"/>
    </row>
    <row r="123" spans="1:11" ht="12" customHeight="1" x14ac:dyDescent="0.2">
      <c r="A123" s="663" t="s">
        <v>563</v>
      </c>
      <c r="B123" s="663"/>
      <c r="C123" s="663"/>
      <c r="D123" s="663"/>
      <c r="E123" s="663"/>
      <c r="F123" s="663"/>
      <c r="G123" s="663"/>
      <c r="H123" s="663"/>
    </row>
    <row r="124" spans="1:11" ht="12" customHeight="1" x14ac:dyDescent="0.2">
      <c r="A124" s="276" t="s">
        <v>564</v>
      </c>
      <c r="B124" s="276"/>
      <c r="C124" s="276"/>
      <c r="D124" s="276"/>
      <c r="E124" s="276"/>
      <c r="F124" s="276"/>
      <c r="G124" s="276"/>
      <c r="H124" s="276"/>
    </row>
    <row r="125" spans="1:11" ht="12" customHeight="1" x14ac:dyDescent="0.2">
      <c r="A125" s="664" t="s">
        <v>565</v>
      </c>
      <c r="B125" s="664"/>
      <c r="C125" s="664"/>
      <c r="D125" s="664"/>
      <c r="E125" s="664"/>
      <c r="F125" s="664"/>
      <c r="G125" s="664"/>
      <c r="H125" s="664"/>
    </row>
    <row r="126" spans="1:11" ht="12" customHeight="1" x14ac:dyDescent="0.2">
      <c r="A126" s="276" t="s">
        <v>566</v>
      </c>
      <c r="B126" s="276"/>
      <c r="C126" s="276"/>
      <c r="D126" s="276"/>
      <c r="E126" s="276"/>
      <c r="F126" s="276"/>
      <c r="G126" s="276"/>
      <c r="H126" s="276"/>
    </row>
    <row r="127" spans="1:11" ht="12" customHeight="1" x14ac:dyDescent="0.2">
      <c r="A127" s="276" t="s">
        <v>567</v>
      </c>
      <c r="B127" s="276"/>
      <c r="C127" s="276"/>
      <c r="D127" s="276"/>
      <c r="E127" s="276"/>
      <c r="F127" s="276"/>
      <c r="G127" s="276"/>
      <c r="H127" s="276"/>
    </row>
    <row r="128" spans="1:11" ht="12" customHeight="1" x14ac:dyDescent="0.2">
      <c r="A128" s="276" t="s">
        <v>568</v>
      </c>
      <c r="B128" s="276"/>
      <c r="C128" s="276"/>
      <c r="D128" s="276"/>
      <c r="E128" s="276"/>
      <c r="F128" s="276"/>
      <c r="G128" s="276"/>
      <c r="H128" s="276"/>
    </row>
    <row r="129" spans="1:8" ht="12" customHeight="1" x14ac:dyDescent="0.2">
      <c r="A129" s="276" t="s">
        <v>569</v>
      </c>
      <c r="C129" s="255"/>
      <c r="D129" s="255"/>
      <c r="E129" s="255"/>
      <c r="F129" s="255"/>
      <c r="G129" s="255"/>
      <c r="H129" s="255"/>
    </row>
    <row r="130" spans="1:8" ht="12" customHeight="1" x14ac:dyDescent="0.2">
      <c r="A130" s="276"/>
      <c r="B130" s="276"/>
      <c r="C130" s="276"/>
      <c r="D130" s="276"/>
      <c r="E130" s="276"/>
      <c r="F130" s="276"/>
      <c r="G130" s="276"/>
      <c r="H130" s="276"/>
    </row>
    <row r="131" spans="1:8" ht="12" customHeight="1" x14ac:dyDescent="0.2">
      <c r="A131" s="276"/>
      <c r="B131" s="276"/>
      <c r="C131" s="276"/>
      <c r="D131" s="276"/>
      <c r="E131" s="276"/>
      <c r="F131" s="276"/>
      <c r="G131" s="276"/>
      <c r="H131" s="276"/>
    </row>
    <row r="132" spans="1:8" x14ac:dyDescent="0.2">
      <c r="A132" s="276"/>
      <c r="B132" s="276"/>
      <c r="C132" s="255"/>
      <c r="D132" s="255"/>
      <c r="E132" s="255"/>
      <c r="F132" s="255"/>
      <c r="G132" s="255"/>
      <c r="H132" s="255"/>
    </row>
    <row r="133" spans="1:8" x14ac:dyDescent="0.2">
      <c r="A133" s="276"/>
      <c r="B133" s="276"/>
      <c r="C133" s="255"/>
      <c r="D133" s="255"/>
      <c r="E133" s="255"/>
      <c r="F133" s="255"/>
      <c r="G133" s="255"/>
      <c r="H133" s="255"/>
    </row>
    <row r="134" spans="1:8" x14ac:dyDescent="0.2">
      <c r="A134" s="276"/>
      <c r="B134" s="276"/>
      <c r="C134" s="255"/>
      <c r="D134" s="255"/>
      <c r="E134" s="255"/>
      <c r="F134" s="255"/>
      <c r="G134" s="255"/>
      <c r="H134" s="255"/>
    </row>
    <row r="135" spans="1:8" x14ac:dyDescent="0.2">
      <c r="A135" s="276"/>
      <c r="B135" s="276"/>
      <c r="C135" s="255"/>
      <c r="D135" s="255"/>
      <c r="E135" s="255"/>
      <c r="F135" s="255"/>
      <c r="G135" s="255"/>
      <c r="H135" s="255"/>
    </row>
    <row r="136" spans="1:8" x14ac:dyDescent="0.2">
      <c r="A136" s="276"/>
      <c r="B136" s="276"/>
      <c r="C136" s="255"/>
      <c r="D136" s="255"/>
      <c r="E136" s="255"/>
      <c r="F136" s="255"/>
      <c r="G136" s="255"/>
      <c r="H136" s="255"/>
    </row>
    <row r="137" spans="1:8" x14ac:dyDescent="0.2">
      <c r="C137" s="255"/>
      <c r="D137" s="255"/>
      <c r="E137" s="255"/>
      <c r="F137" s="255"/>
      <c r="G137" s="255"/>
      <c r="H137" s="255"/>
    </row>
    <row r="138" spans="1:8" x14ac:dyDescent="0.2">
      <c r="C138" s="255"/>
      <c r="D138" s="255"/>
      <c r="E138" s="255"/>
      <c r="F138" s="255"/>
      <c r="G138" s="255"/>
      <c r="H138" s="255"/>
    </row>
    <row r="139" spans="1:8" x14ac:dyDescent="0.2">
      <c r="C139" s="255"/>
      <c r="D139" s="255"/>
      <c r="E139" s="255"/>
      <c r="F139" s="255"/>
      <c r="G139" s="255"/>
      <c r="H139" s="255"/>
    </row>
    <row r="140" spans="1:8" x14ac:dyDescent="0.2">
      <c r="C140" s="255"/>
      <c r="D140" s="255"/>
      <c r="E140" s="255"/>
      <c r="F140" s="255"/>
      <c r="G140" s="255"/>
      <c r="H140" s="255"/>
    </row>
    <row r="141" spans="1:8" x14ac:dyDescent="0.2">
      <c r="C141" s="255"/>
      <c r="D141" s="255"/>
      <c r="E141" s="255"/>
      <c r="F141" s="255"/>
      <c r="G141" s="255"/>
      <c r="H141" s="255"/>
    </row>
    <row r="142" spans="1:8" x14ac:dyDescent="0.2">
      <c r="C142" s="255"/>
      <c r="D142" s="255"/>
      <c r="E142" s="255"/>
      <c r="F142" s="255"/>
      <c r="G142" s="255"/>
      <c r="H142" s="255"/>
    </row>
    <row r="143" spans="1:8" x14ac:dyDescent="0.2">
      <c r="C143" s="255"/>
      <c r="D143" s="255"/>
      <c r="E143" s="255"/>
      <c r="F143" s="255"/>
      <c r="G143" s="255"/>
      <c r="H143" s="255"/>
    </row>
    <row r="144" spans="1: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sheetData>
  <mergeCells count="5">
    <mergeCell ref="C5:D8"/>
    <mergeCell ref="E5:F8"/>
    <mergeCell ref="G5:H8"/>
    <mergeCell ref="A123:H123"/>
    <mergeCell ref="A125:H125"/>
  </mergeCells>
  <hyperlinks>
    <hyperlink ref="I1" location="Inhalt!A1" display="Inhalt"/>
  </hyperlinks>
  <printOptions horizontalCentered="1"/>
  <pageMargins left="0.39370078740157483" right="0.39370078740157483" top="0.59055118110236227" bottom="0.51181102362204722" header="0.39370078740157483" footer="0.27559055118110237"/>
  <pageSetup paperSize="9" scale="73" fitToHeight="2" orientation="portrait" horizontalDpi="300" verticalDpi="300" r:id="rId1"/>
  <headerFooter alignWithMargins="0">
    <oddFooter>&amp;L&amp;"MetaNormalLF-Roman,Standard"&amp;8Statistisches Bundesamt, Fachserie 1, Reihe 3, 2014</oddFooter>
  </headerFooter>
  <rowBreaks count="1" manualBreakCount="1">
    <brk id="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2"/>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721</v>
      </c>
      <c r="C1" s="228"/>
      <c r="D1" s="228"/>
      <c r="E1" s="228"/>
      <c r="F1" s="228"/>
      <c r="G1" s="228"/>
      <c r="H1" s="228"/>
      <c r="I1" s="46" t="s">
        <v>12</v>
      </c>
    </row>
    <row r="2" spans="1:9" s="230" customFormat="1" ht="12" customHeight="1" x14ac:dyDescent="0.2">
      <c r="A2" s="229" t="str">
        <f>CONCATENATE("2.2 Haushaltsmitglieder am Haupt- und Nebenwohnsitz im Jahr ",A3," in Deutschland nach ausgewählten Merkmalen und Geschlecht")</f>
        <v>2.2 Haushaltsmitglieder am Haupt- und Nebenwohnsitz im Jahr 2014 in Deutschland nach ausgewählten Merkmalen und Geschlecht</v>
      </c>
      <c r="C2" s="231"/>
      <c r="D2" s="231"/>
      <c r="E2" s="231"/>
      <c r="F2" s="231"/>
      <c r="G2" s="231"/>
      <c r="H2" s="231"/>
    </row>
    <row r="3" spans="1:9" s="230" customFormat="1" ht="12" hidden="1" customHeight="1" x14ac:dyDescent="0.2">
      <c r="A3" s="232">
        <v>2014</v>
      </c>
      <c r="B3" s="440"/>
      <c r="C3" s="275"/>
      <c r="D3" s="275"/>
      <c r="E3" s="275"/>
      <c r="F3" s="275"/>
      <c r="G3" s="275"/>
      <c r="H3" s="275"/>
    </row>
    <row r="4" spans="1:9" s="230" customFormat="1" ht="12" customHeight="1" x14ac:dyDescent="0.2">
      <c r="A4" s="234"/>
      <c r="B4" s="275"/>
      <c r="C4" s="275"/>
      <c r="D4" s="275"/>
      <c r="E4" s="275"/>
      <c r="F4" s="275"/>
      <c r="G4" s="275"/>
      <c r="H4" s="275"/>
    </row>
    <row r="5" spans="1:9" ht="27" customHeight="1" x14ac:dyDescent="0.2">
      <c r="A5" s="441"/>
      <c r="B5" s="441"/>
      <c r="C5" s="662" t="s">
        <v>28</v>
      </c>
      <c r="D5" s="653"/>
      <c r="E5" s="658" t="s">
        <v>735</v>
      </c>
      <c r="F5" s="724"/>
      <c r="G5" s="652" t="s">
        <v>736</v>
      </c>
      <c r="H5" s="662"/>
    </row>
    <row r="6" spans="1:9" ht="12" customHeight="1" x14ac:dyDescent="0.2">
      <c r="A6" s="442" t="s">
        <v>446</v>
      </c>
      <c r="B6" s="442" t="s">
        <v>447</v>
      </c>
      <c r="C6" s="660"/>
      <c r="D6" s="655"/>
      <c r="E6" s="654"/>
      <c r="F6" s="655"/>
      <c r="G6" s="654"/>
      <c r="H6" s="660"/>
    </row>
    <row r="7" spans="1:9" ht="12" customHeight="1" x14ac:dyDescent="0.2">
      <c r="A7" s="241" t="s">
        <v>200</v>
      </c>
      <c r="B7" s="241" t="s">
        <v>448</v>
      </c>
      <c r="C7" s="660"/>
      <c r="D7" s="655"/>
      <c r="E7" s="654"/>
      <c r="F7" s="655"/>
      <c r="G7" s="654"/>
      <c r="H7" s="660"/>
    </row>
    <row r="8" spans="1:9" ht="11.25" customHeight="1" x14ac:dyDescent="0.2">
      <c r="A8" s="443"/>
      <c r="B8" s="443"/>
      <c r="C8" s="661"/>
      <c r="D8" s="657"/>
      <c r="E8" s="656"/>
      <c r="F8" s="657"/>
      <c r="G8" s="656"/>
      <c r="H8" s="661"/>
      <c r="I8" s="242"/>
    </row>
    <row r="9" spans="1:9" x14ac:dyDescent="0.2">
      <c r="A9" s="246"/>
      <c r="B9" s="247" t="s">
        <v>442</v>
      </c>
      <c r="C9" s="292" t="s">
        <v>449</v>
      </c>
      <c r="D9" s="290" t="s">
        <v>450</v>
      </c>
      <c r="E9" s="248" t="s">
        <v>449</v>
      </c>
      <c r="F9" s="290" t="s">
        <v>450</v>
      </c>
      <c r="G9" s="248" t="s">
        <v>449</v>
      </c>
      <c r="H9" s="291" t="s">
        <v>450</v>
      </c>
    </row>
    <row r="10" spans="1:9" s="255" customFormat="1" ht="18" customHeight="1" x14ac:dyDescent="0.2">
      <c r="A10" s="230">
        <v>1</v>
      </c>
      <c r="B10" s="251" t="s">
        <v>451</v>
      </c>
      <c r="C10" s="264">
        <v>80802</v>
      </c>
      <c r="D10" s="253">
        <v>100</v>
      </c>
      <c r="E10" s="265">
        <v>39753</v>
      </c>
      <c r="F10" s="253">
        <v>100</v>
      </c>
      <c r="G10" s="265">
        <v>41049</v>
      </c>
      <c r="H10" s="253">
        <v>100</v>
      </c>
    </row>
    <row r="11" spans="1:9" s="255" customFormat="1" ht="27" customHeight="1" x14ac:dyDescent="0.2">
      <c r="A11" s="230">
        <v>2</v>
      </c>
      <c r="B11" s="251" t="s">
        <v>452</v>
      </c>
      <c r="C11" s="264">
        <v>16412</v>
      </c>
      <c r="D11" s="253">
        <v>20.3</v>
      </c>
      <c r="E11" s="265">
        <v>7702</v>
      </c>
      <c r="F11" s="253">
        <v>19.399999999999999</v>
      </c>
      <c r="G11" s="265">
        <v>8709</v>
      </c>
      <c r="H11" s="253">
        <v>21.2</v>
      </c>
    </row>
    <row r="12" spans="1:9" x14ac:dyDescent="0.2">
      <c r="A12" s="230">
        <v>3</v>
      </c>
      <c r="B12" s="256" t="s">
        <v>453</v>
      </c>
      <c r="C12" s="264">
        <v>64390</v>
      </c>
      <c r="D12" s="253">
        <v>79.7</v>
      </c>
      <c r="E12" s="265">
        <v>32051</v>
      </c>
      <c r="F12" s="253">
        <v>80.599999999999994</v>
      </c>
      <c r="G12" s="265">
        <v>32340</v>
      </c>
      <c r="H12" s="253">
        <v>78.8</v>
      </c>
    </row>
    <row r="13" spans="1:9" x14ac:dyDescent="0.2">
      <c r="A13" s="230">
        <v>4</v>
      </c>
      <c r="B13" s="257" t="s">
        <v>454</v>
      </c>
      <c r="C13" s="264">
        <v>27674</v>
      </c>
      <c r="D13" s="253">
        <v>34.200000000000003</v>
      </c>
      <c r="E13" s="265">
        <v>13431</v>
      </c>
      <c r="F13" s="253">
        <v>33.799999999999997</v>
      </c>
      <c r="G13" s="265">
        <v>14243</v>
      </c>
      <c r="H13" s="253">
        <v>34.700000000000003</v>
      </c>
    </row>
    <row r="14" spans="1:9" x14ac:dyDescent="0.2">
      <c r="A14" s="230">
        <v>5</v>
      </c>
      <c r="B14" s="257" t="s">
        <v>455</v>
      </c>
      <c r="C14" s="264">
        <v>14905</v>
      </c>
      <c r="D14" s="253">
        <v>18.399999999999999</v>
      </c>
      <c r="E14" s="265">
        <v>7505</v>
      </c>
      <c r="F14" s="253">
        <v>18.899999999999999</v>
      </c>
      <c r="G14" s="265">
        <v>7400</v>
      </c>
      <c r="H14" s="253">
        <v>18</v>
      </c>
    </row>
    <row r="15" spans="1:9" x14ac:dyDescent="0.2">
      <c r="A15" s="230">
        <v>6</v>
      </c>
      <c r="B15" s="257" t="s">
        <v>456</v>
      </c>
      <c r="C15" s="264">
        <v>14689</v>
      </c>
      <c r="D15" s="253">
        <v>18.2</v>
      </c>
      <c r="E15" s="265">
        <v>7497</v>
      </c>
      <c r="F15" s="253">
        <v>18.899999999999999</v>
      </c>
      <c r="G15" s="265">
        <v>7192</v>
      </c>
      <c r="H15" s="253">
        <v>17.5</v>
      </c>
    </row>
    <row r="16" spans="1:9" x14ac:dyDescent="0.2">
      <c r="A16" s="230">
        <v>7</v>
      </c>
      <c r="B16" s="257" t="s">
        <v>457</v>
      </c>
      <c r="C16" s="264">
        <v>7121</v>
      </c>
      <c r="D16" s="253">
        <v>8.8000000000000007</v>
      </c>
      <c r="E16" s="265">
        <v>3617</v>
      </c>
      <c r="F16" s="253">
        <v>9.1</v>
      </c>
      <c r="G16" s="265">
        <v>3504</v>
      </c>
      <c r="H16" s="253">
        <v>8.5</v>
      </c>
    </row>
    <row r="17" spans="1:8" ht="37.5" customHeight="1" x14ac:dyDescent="0.2">
      <c r="A17" s="230">
        <v>8</v>
      </c>
      <c r="B17" s="251" t="s">
        <v>458</v>
      </c>
      <c r="C17" s="264">
        <v>11938</v>
      </c>
      <c r="D17" s="253">
        <v>14.8</v>
      </c>
      <c r="E17" s="265">
        <v>5969</v>
      </c>
      <c r="F17" s="253">
        <v>15</v>
      </c>
      <c r="G17" s="265">
        <v>5969</v>
      </c>
      <c r="H17" s="253">
        <v>14.5</v>
      </c>
    </row>
    <row r="18" spans="1:8" x14ac:dyDescent="0.2">
      <c r="A18" s="230">
        <v>9</v>
      </c>
      <c r="B18" s="256" t="s">
        <v>459</v>
      </c>
      <c r="C18" s="264">
        <v>9316</v>
      </c>
      <c r="D18" s="253">
        <v>11.5</v>
      </c>
      <c r="E18" s="265">
        <v>4620</v>
      </c>
      <c r="F18" s="253">
        <v>11.6</v>
      </c>
      <c r="G18" s="265">
        <v>4695</v>
      </c>
      <c r="H18" s="253">
        <v>11.4</v>
      </c>
    </row>
    <row r="19" spans="1:8" x14ac:dyDescent="0.2">
      <c r="A19" s="230">
        <v>10</v>
      </c>
      <c r="B19" s="256" t="s">
        <v>460</v>
      </c>
      <c r="C19" s="264">
        <v>11931</v>
      </c>
      <c r="D19" s="253">
        <v>14.8</v>
      </c>
      <c r="E19" s="265">
        <v>5889</v>
      </c>
      <c r="F19" s="253">
        <v>14.8</v>
      </c>
      <c r="G19" s="265">
        <v>6042</v>
      </c>
      <c r="H19" s="253">
        <v>14.7</v>
      </c>
    </row>
    <row r="20" spans="1:8" x14ac:dyDescent="0.2">
      <c r="A20" s="230">
        <v>11</v>
      </c>
      <c r="B20" s="256" t="s">
        <v>461</v>
      </c>
      <c r="C20" s="264">
        <v>14898</v>
      </c>
      <c r="D20" s="253">
        <v>18.399999999999999</v>
      </c>
      <c r="E20" s="265">
        <v>7291</v>
      </c>
      <c r="F20" s="253">
        <v>18.3</v>
      </c>
      <c r="G20" s="265">
        <v>7607</v>
      </c>
      <c r="H20" s="253">
        <v>18.5</v>
      </c>
    </row>
    <row r="21" spans="1:8" x14ac:dyDescent="0.2">
      <c r="A21" s="230">
        <v>12</v>
      </c>
      <c r="B21" s="256" t="s">
        <v>462</v>
      </c>
      <c r="C21" s="264">
        <v>7355</v>
      </c>
      <c r="D21" s="253">
        <v>9.1</v>
      </c>
      <c r="E21" s="265">
        <v>3586</v>
      </c>
      <c r="F21" s="253">
        <v>9</v>
      </c>
      <c r="G21" s="265">
        <v>3768</v>
      </c>
      <c r="H21" s="253">
        <v>9.1999999999999993</v>
      </c>
    </row>
    <row r="22" spans="1:8" x14ac:dyDescent="0.2">
      <c r="A22" s="230">
        <v>13</v>
      </c>
      <c r="B22" s="256" t="s">
        <v>463</v>
      </c>
      <c r="C22" s="264">
        <v>5212</v>
      </c>
      <c r="D22" s="253">
        <v>6.5</v>
      </c>
      <c r="E22" s="265">
        <v>2550</v>
      </c>
      <c r="F22" s="253">
        <v>6.4</v>
      </c>
      <c r="G22" s="265">
        <v>2663</v>
      </c>
      <c r="H22" s="253">
        <v>6.5</v>
      </c>
    </row>
    <row r="23" spans="1:8" x14ac:dyDescent="0.2">
      <c r="A23" s="230">
        <v>14</v>
      </c>
      <c r="B23" s="256" t="s">
        <v>464</v>
      </c>
      <c r="C23" s="264">
        <v>7259</v>
      </c>
      <c r="D23" s="253">
        <v>9</v>
      </c>
      <c r="E23" s="265">
        <v>3547</v>
      </c>
      <c r="F23" s="253">
        <v>8.9</v>
      </c>
      <c r="G23" s="265">
        <v>3712</v>
      </c>
      <c r="H23" s="253">
        <v>9</v>
      </c>
    </row>
    <row r="24" spans="1:8" x14ac:dyDescent="0.2">
      <c r="A24" s="230">
        <v>15</v>
      </c>
      <c r="B24" s="256" t="s">
        <v>465</v>
      </c>
      <c r="C24" s="264">
        <v>12893</v>
      </c>
      <c r="D24" s="253">
        <v>16</v>
      </c>
      <c r="E24" s="265">
        <v>6300</v>
      </c>
      <c r="F24" s="253">
        <v>15.8</v>
      </c>
      <c r="G24" s="265">
        <v>6593</v>
      </c>
      <c r="H24" s="253">
        <v>16.100000000000001</v>
      </c>
    </row>
    <row r="25" spans="1:8" ht="37.5" customHeight="1" x14ac:dyDescent="0.2">
      <c r="A25" s="230">
        <v>16</v>
      </c>
      <c r="B25" s="251" t="s">
        <v>722</v>
      </c>
      <c r="C25" s="264">
        <v>19270</v>
      </c>
      <c r="D25" s="253">
        <v>23.8</v>
      </c>
      <c r="E25" s="265">
        <v>9903</v>
      </c>
      <c r="F25" s="253">
        <v>24.9</v>
      </c>
      <c r="G25" s="265">
        <v>9367</v>
      </c>
      <c r="H25" s="253">
        <v>22.8</v>
      </c>
    </row>
    <row r="26" spans="1:8" x14ac:dyDescent="0.2">
      <c r="A26" s="230">
        <v>17</v>
      </c>
      <c r="B26" s="256" t="s">
        <v>467</v>
      </c>
      <c r="C26" s="264">
        <v>10160</v>
      </c>
      <c r="D26" s="253">
        <v>12.6</v>
      </c>
      <c r="E26" s="265">
        <v>5129</v>
      </c>
      <c r="F26" s="253">
        <v>12.9</v>
      </c>
      <c r="G26" s="265">
        <v>5031</v>
      </c>
      <c r="H26" s="253">
        <v>12.3</v>
      </c>
    </row>
    <row r="27" spans="1:8" x14ac:dyDescent="0.2">
      <c r="A27" s="230">
        <v>18</v>
      </c>
      <c r="B27" s="256" t="s">
        <v>468</v>
      </c>
      <c r="C27" s="264">
        <v>10318</v>
      </c>
      <c r="D27" s="253">
        <v>12.8</v>
      </c>
      <c r="E27" s="265">
        <v>5217</v>
      </c>
      <c r="F27" s="253">
        <v>13.1</v>
      </c>
      <c r="G27" s="265">
        <v>5102</v>
      </c>
      <c r="H27" s="253">
        <v>12.4</v>
      </c>
    </row>
    <row r="28" spans="1:8" x14ac:dyDescent="0.2">
      <c r="A28" s="230">
        <v>19</v>
      </c>
      <c r="B28" s="256" t="s">
        <v>469</v>
      </c>
      <c r="C28" s="264">
        <v>13297</v>
      </c>
      <c r="D28" s="253">
        <v>16.5</v>
      </c>
      <c r="E28" s="265">
        <v>6703</v>
      </c>
      <c r="F28" s="253">
        <v>16.899999999999999</v>
      </c>
      <c r="G28" s="265">
        <v>6593</v>
      </c>
      <c r="H28" s="253">
        <v>16.100000000000001</v>
      </c>
    </row>
    <row r="29" spans="1:8" x14ac:dyDescent="0.2">
      <c r="A29" s="230">
        <v>20</v>
      </c>
      <c r="B29" s="256" t="s">
        <v>470</v>
      </c>
      <c r="C29" s="264">
        <v>10898</v>
      </c>
      <c r="D29" s="253">
        <v>13.5</v>
      </c>
      <c r="E29" s="265">
        <v>5346</v>
      </c>
      <c r="F29" s="253">
        <v>13.4</v>
      </c>
      <c r="G29" s="265">
        <v>5552</v>
      </c>
      <c r="H29" s="253">
        <v>13.5</v>
      </c>
    </row>
    <row r="30" spans="1:8" x14ac:dyDescent="0.2">
      <c r="A30" s="230">
        <v>21</v>
      </c>
      <c r="B30" s="256" t="s">
        <v>471</v>
      </c>
      <c r="C30" s="264">
        <v>8710</v>
      </c>
      <c r="D30" s="253">
        <v>10.8</v>
      </c>
      <c r="E30" s="265">
        <v>4127</v>
      </c>
      <c r="F30" s="253">
        <v>10.4</v>
      </c>
      <c r="G30" s="265">
        <v>4583</v>
      </c>
      <c r="H30" s="253">
        <v>11.2</v>
      </c>
    </row>
    <row r="31" spans="1:8" x14ac:dyDescent="0.2">
      <c r="A31" s="230">
        <v>22</v>
      </c>
      <c r="B31" s="256" t="s">
        <v>472</v>
      </c>
      <c r="C31" s="264">
        <v>6382</v>
      </c>
      <c r="D31" s="253">
        <v>7.9</v>
      </c>
      <c r="E31" s="265">
        <v>2753</v>
      </c>
      <c r="F31" s="253">
        <v>6.9</v>
      </c>
      <c r="G31" s="265">
        <v>3629</v>
      </c>
      <c r="H31" s="253">
        <v>8.8000000000000007</v>
      </c>
    </row>
    <row r="32" spans="1:8" x14ac:dyDescent="0.2">
      <c r="A32" s="230">
        <v>23</v>
      </c>
      <c r="B32" s="256" t="s">
        <v>473</v>
      </c>
      <c r="C32" s="264">
        <v>1768</v>
      </c>
      <c r="D32" s="253">
        <v>2.2000000000000002</v>
      </c>
      <c r="E32" s="265">
        <v>576</v>
      </c>
      <c r="F32" s="253">
        <v>1.4</v>
      </c>
      <c r="G32" s="265">
        <v>1192</v>
      </c>
      <c r="H32" s="253">
        <v>2.9</v>
      </c>
    </row>
    <row r="33" spans="1:8" x14ac:dyDescent="0.2">
      <c r="A33" s="230">
        <v>24</v>
      </c>
      <c r="B33" s="257" t="s">
        <v>474</v>
      </c>
      <c r="C33" s="264">
        <v>53356</v>
      </c>
      <c r="D33" s="253">
        <v>66</v>
      </c>
      <c r="E33" s="265">
        <v>26862</v>
      </c>
      <c r="F33" s="253">
        <v>67.599999999999994</v>
      </c>
      <c r="G33" s="265">
        <v>26494</v>
      </c>
      <c r="H33" s="253">
        <v>64.5</v>
      </c>
    </row>
    <row r="34" spans="1:8" ht="27" customHeight="1" x14ac:dyDescent="0.2">
      <c r="A34" s="230">
        <v>25</v>
      </c>
      <c r="B34" s="251" t="s">
        <v>582</v>
      </c>
      <c r="C34" s="264">
        <v>73606</v>
      </c>
      <c r="D34" s="253">
        <v>91.1</v>
      </c>
      <c r="E34" s="265">
        <v>36079</v>
      </c>
      <c r="F34" s="253">
        <v>90.8</v>
      </c>
      <c r="G34" s="265">
        <v>37526</v>
      </c>
      <c r="H34" s="253">
        <v>91.4</v>
      </c>
    </row>
    <row r="35" spans="1:8" x14ac:dyDescent="0.2">
      <c r="A35" s="230">
        <v>26</v>
      </c>
      <c r="B35" s="256" t="s">
        <v>476</v>
      </c>
      <c r="C35" s="264">
        <v>7197</v>
      </c>
      <c r="D35" s="253">
        <v>8.9</v>
      </c>
      <c r="E35" s="265">
        <v>3674</v>
      </c>
      <c r="F35" s="253">
        <v>9.1999999999999993</v>
      </c>
      <c r="G35" s="265">
        <v>3523</v>
      </c>
      <c r="H35" s="253">
        <v>8.6</v>
      </c>
    </row>
    <row r="36" spans="1:8" ht="27" customHeight="1" x14ac:dyDescent="0.2">
      <c r="A36" s="230">
        <v>27</v>
      </c>
      <c r="B36" s="251" t="s">
        <v>723</v>
      </c>
      <c r="C36" s="264">
        <v>32926</v>
      </c>
      <c r="D36" s="253">
        <v>40.700000000000003</v>
      </c>
      <c r="E36" s="265">
        <v>17876</v>
      </c>
      <c r="F36" s="253">
        <v>45</v>
      </c>
      <c r="G36" s="265">
        <v>15050</v>
      </c>
      <c r="H36" s="253">
        <v>36.700000000000003</v>
      </c>
    </row>
    <row r="37" spans="1:8" x14ac:dyDescent="0.2">
      <c r="A37" s="230">
        <v>28</v>
      </c>
      <c r="B37" s="256" t="s">
        <v>478</v>
      </c>
      <c r="C37" s="264">
        <v>35211</v>
      </c>
      <c r="D37" s="253">
        <v>43.6</v>
      </c>
      <c r="E37" s="265">
        <v>17612</v>
      </c>
      <c r="F37" s="253">
        <v>44.3</v>
      </c>
      <c r="G37" s="265">
        <v>17598</v>
      </c>
      <c r="H37" s="253">
        <v>42.9</v>
      </c>
    </row>
    <row r="38" spans="1:8" x14ac:dyDescent="0.2">
      <c r="A38" s="230">
        <v>29</v>
      </c>
      <c r="B38" s="256" t="s">
        <v>573</v>
      </c>
      <c r="C38" s="264">
        <v>1582</v>
      </c>
      <c r="D38" s="253">
        <v>2</v>
      </c>
      <c r="E38" s="265">
        <v>821</v>
      </c>
      <c r="F38" s="253">
        <v>2.1</v>
      </c>
      <c r="G38" s="265">
        <v>761</v>
      </c>
      <c r="H38" s="253">
        <v>1.9</v>
      </c>
    </row>
    <row r="39" spans="1:8" x14ac:dyDescent="0.2">
      <c r="A39" s="230">
        <v>30</v>
      </c>
      <c r="B39" s="258" t="s">
        <v>737</v>
      </c>
      <c r="C39" s="264">
        <v>5559</v>
      </c>
      <c r="D39" s="253">
        <v>6.9</v>
      </c>
      <c r="E39" s="265">
        <v>2353</v>
      </c>
      <c r="F39" s="253">
        <v>5.9</v>
      </c>
      <c r="G39" s="265">
        <v>3206</v>
      </c>
      <c r="H39" s="253">
        <v>7.8</v>
      </c>
    </row>
    <row r="40" spans="1:8" x14ac:dyDescent="0.2">
      <c r="A40" s="230">
        <v>31</v>
      </c>
      <c r="B40" s="256" t="s">
        <v>724</v>
      </c>
      <c r="C40" s="264">
        <v>5524</v>
      </c>
      <c r="D40" s="253">
        <v>6.8</v>
      </c>
      <c r="E40" s="265">
        <v>1090</v>
      </c>
      <c r="F40" s="253">
        <v>2.7</v>
      </c>
      <c r="G40" s="265">
        <v>4433</v>
      </c>
      <c r="H40" s="253">
        <v>10.8</v>
      </c>
    </row>
    <row r="41" spans="1:8" ht="49.5" customHeight="1" x14ac:dyDescent="0.2">
      <c r="A41" s="230">
        <v>32</v>
      </c>
      <c r="B41" s="251" t="s">
        <v>725</v>
      </c>
      <c r="C41" s="264">
        <v>64153</v>
      </c>
      <c r="D41" s="253">
        <v>79.400000000000006</v>
      </c>
      <c r="E41" s="265">
        <v>32153</v>
      </c>
      <c r="F41" s="253">
        <v>80.900000000000006</v>
      </c>
      <c r="G41" s="265">
        <v>32000</v>
      </c>
      <c r="H41" s="253">
        <v>78</v>
      </c>
    </row>
    <row r="42" spans="1:8" ht="12" customHeight="1" x14ac:dyDescent="0.2">
      <c r="A42" s="230">
        <v>33</v>
      </c>
      <c r="B42" s="259" t="s">
        <v>483</v>
      </c>
      <c r="C42" s="264">
        <v>8239</v>
      </c>
      <c r="D42" s="253">
        <v>10.199999999999999</v>
      </c>
      <c r="E42" s="265">
        <v>2489</v>
      </c>
      <c r="F42" s="253">
        <v>6.3</v>
      </c>
      <c r="G42" s="265">
        <v>5750</v>
      </c>
      <c r="H42" s="253">
        <v>14</v>
      </c>
    </row>
    <row r="43" spans="1:8" ht="12" customHeight="1" x14ac:dyDescent="0.2">
      <c r="A43" s="230">
        <v>34</v>
      </c>
      <c r="B43" s="257" t="s">
        <v>484</v>
      </c>
      <c r="C43" s="264">
        <v>11420</v>
      </c>
      <c r="D43" s="253">
        <v>14.1</v>
      </c>
      <c r="E43" s="265">
        <v>3933</v>
      </c>
      <c r="F43" s="253">
        <v>9.9</v>
      </c>
      <c r="G43" s="265">
        <v>7486</v>
      </c>
      <c r="H43" s="253">
        <v>18.2</v>
      </c>
    </row>
    <row r="44" spans="1:8" ht="12" customHeight="1" x14ac:dyDescent="0.2">
      <c r="A44" s="230">
        <v>35</v>
      </c>
      <c r="B44" s="257" t="s">
        <v>485</v>
      </c>
      <c r="C44" s="264">
        <v>12514</v>
      </c>
      <c r="D44" s="253">
        <v>15.5</v>
      </c>
      <c r="E44" s="265">
        <v>5196</v>
      </c>
      <c r="F44" s="253">
        <v>13.1</v>
      </c>
      <c r="G44" s="265">
        <v>7318</v>
      </c>
      <c r="H44" s="253">
        <v>17.8</v>
      </c>
    </row>
    <row r="45" spans="1:8" ht="12" customHeight="1" x14ac:dyDescent="0.2">
      <c r="A45" s="230">
        <v>36</v>
      </c>
      <c r="B45" s="257" t="s">
        <v>486</v>
      </c>
      <c r="C45" s="264">
        <v>5751</v>
      </c>
      <c r="D45" s="253">
        <v>7.1</v>
      </c>
      <c r="E45" s="265">
        <v>2932</v>
      </c>
      <c r="F45" s="253">
        <v>7.4</v>
      </c>
      <c r="G45" s="265">
        <v>2820</v>
      </c>
      <c r="H45" s="253">
        <v>6.9</v>
      </c>
    </row>
    <row r="46" spans="1:8" ht="12" customHeight="1" x14ac:dyDescent="0.2">
      <c r="A46" s="230">
        <v>37</v>
      </c>
      <c r="B46" s="257" t="s">
        <v>487</v>
      </c>
      <c r="C46" s="264">
        <v>5018</v>
      </c>
      <c r="D46" s="253">
        <v>6.2</v>
      </c>
      <c r="E46" s="265">
        <v>2789</v>
      </c>
      <c r="F46" s="253">
        <v>7</v>
      </c>
      <c r="G46" s="265">
        <v>2229</v>
      </c>
      <c r="H46" s="253">
        <v>5.4</v>
      </c>
    </row>
    <row r="47" spans="1:8" ht="12" customHeight="1" x14ac:dyDescent="0.2">
      <c r="A47" s="230">
        <v>38</v>
      </c>
      <c r="B47" s="257" t="s">
        <v>488</v>
      </c>
      <c r="C47" s="264">
        <v>5797</v>
      </c>
      <c r="D47" s="253">
        <v>7.2</v>
      </c>
      <c r="E47" s="265">
        <v>3532</v>
      </c>
      <c r="F47" s="253">
        <v>8.9</v>
      </c>
      <c r="G47" s="265">
        <v>2266</v>
      </c>
      <c r="H47" s="253">
        <v>5.5</v>
      </c>
    </row>
    <row r="48" spans="1:8" ht="12" customHeight="1" x14ac:dyDescent="0.2">
      <c r="A48" s="230">
        <v>39</v>
      </c>
      <c r="B48" s="257" t="s">
        <v>489</v>
      </c>
      <c r="C48" s="264">
        <v>7363</v>
      </c>
      <c r="D48" s="253">
        <v>9.1</v>
      </c>
      <c r="E48" s="265">
        <v>4986</v>
      </c>
      <c r="F48" s="253">
        <v>12.5</v>
      </c>
      <c r="G48" s="265">
        <v>2377</v>
      </c>
      <c r="H48" s="253">
        <v>5.8</v>
      </c>
    </row>
    <row r="49" spans="1:8" ht="12" customHeight="1" x14ac:dyDescent="0.2">
      <c r="A49" s="230">
        <v>40</v>
      </c>
      <c r="B49" s="257" t="s">
        <v>490</v>
      </c>
      <c r="C49" s="264">
        <v>3455</v>
      </c>
      <c r="D49" s="253">
        <v>4.3</v>
      </c>
      <c r="E49" s="265">
        <v>2526</v>
      </c>
      <c r="F49" s="253">
        <v>6.4</v>
      </c>
      <c r="G49" s="265">
        <v>928</v>
      </c>
      <c r="H49" s="253">
        <v>2.2999999999999998</v>
      </c>
    </row>
    <row r="50" spans="1:8" ht="12" customHeight="1" x14ac:dyDescent="0.2">
      <c r="A50" s="230">
        <v>41</v>
      </c>
      <c r="B50" s="257" t="s">
        <v>491</v>
      </c>
      <c r="C50" s="264">
        <v>2898</v>
      </c>
      <c r="D50" s="253">
        <v>3.6</v>
      </c>
      <c r="E50" s="265">
        <v>2317</v>
      </c>
      <c r="F50" s="253">
        <v>5.8</v>
      </c>
      <c r="G50" s="265">
        <v>581</v>
      </c>
      <c r="H50" s="253">
        <v>1.4</v>
      </c>
    </row>
    <row r="51" spans="1:8" ht="12" customHeight="1" x14ac:dyDescent="0.2">
      <c r="A51" s="230">
        <v>42</v>
      </c>
      <c r="B51" s="257" t="s">
        <v>492</v>
      </c>
      <c r="C51" s="264">
        <v>1699</v>
      </c>
      <c r="D51" s="253">
        <v>2.1</v>
      </c>
      <c r="E51" s="265">
        <v>1453</v>
      </c>
      <c r="F51" s="253">
        <v>3.7</v>
      </c>
      <c r="G51" s="265">
        <v>245</v>
      </c>
      <c r="H51" s="253">
        <v>0.6</v>
      </c>
    </row>
    <row r="52" spans="1:8" ht="12" customHeight="1" x14ac:dyDescent="0.2">
      <c r="A52" s="230">
        <v>43</v>
      </c>
      <c r="B52" s="260" t="s">
        <v>493</v>
      </c>
      <c r="C52" s="264">
        <v>16649</v>
      </c>
      <c r="D52" s="253">
        <v>20.6</v>
      </c>
      <c r="E52" s="265">
        <v>7600</v>
      </c>
      <c r="F52" s="253">
        <v>19.100000000000001</v>
      </c>
      <c r="G52" s="265">
        <v>9049</v>
      </c>
      <c r="H52" s="253">
        <v>22</v>
      </c>
    </row>
    <row r="53" spans="1:8" ht="37.5" customHeight="1" x14ac:dyDescent="0.2">
      <c r="A53" s="230">
        <v>44</v>
      </c>
      <c r="B53" s="261" t="s">
        <v>726</v>
      </c>
      <c r="C53" s="264">
        <v>42423</v>
      </c>
      <c r="D53" s="253">
        <v>52.5</v>
      </c>
      <c r="E53" s="265">
        <v>22759</v>
      </c>
      <c r="F53" s="253">
        <v>57.3</v>
      </c>
      <c r="G53" s="265">
        <v>19663</v>
      </c>
      <c r="H53" s="253">
        <v>47.9</v>
      </c>
    </row>
    <row r="54" spans="1:8" ht="12" customHeight="1" x14ac:dyDescent="0.2">
      <c r="A54" s="230">
        <v>45</v>
      </c>
      <c r="B54" s="257" t="s">
        <v>495</v>
      </c>
      <c r="C54" s="264">
        <v>40325</v>
      </c>
      <c r="D54" s="253">
        <v>49.9</v>
      </c>
      <c r="E54" s="265">
        <v>21567</v>
      </c>
      <c r="F54" s="253">
        <v>54.3</v>
      </c>
      <c r="G54" s="265">
        <v>18758</v>
      </c>
      <c r="H54" s="253">
        <v>45.7</v>
      </c>
    </row>
    <row r="55" spans="1:8" ht="12" customHeight="1" x14ac:dyDescent="0.2">
      <c r="A55" s="230">
        <v>46</v>
      </c>
      <c r="B55" s="262" t="s">
        <v>496</v>
      </c>
      <c r="C55" s="264">
        <v>4249</v>
      </c>
      <c r="D55" s="253">
        <v>5.3</v>
      </c>
      <c r="E55" s="265">
        <v>2870</v>
      </c>
      <c r="F55" s="253">
        <v>7.2</v>
      </c>
      <c r="G55" s="265">
        <v>1379</v>
      </c>
      <c r="H55" s="253">
        <v>3.4</v>
      </c>
    </row>
    <row r="56" spans="1:8" s="255" customFormat="1" ht="12" customHeight="1" x14ac:dyDescent="0.2">
      <c r="A56" s="230">
        <v>47</v>
      </c>
      <c r="B56" s="263" t="s">
        <v>497</v>
      </c>
      <c r="C56" s="264">
        <v>178</v>
      </c>
      <c r="D56" s="253">
        <v>0.2</v>
      </c>
      <c r="E56" s="265">
        <v>54</v>
      </c>
      <c r="F56" s="253">
        <v>0.1</v>
      </c>
      <c r="G56" s="265">
        <v>124</v>
      </c>
      <c r="H56" s="253">
        <v>0.3</v>
      </c>
    </row>
    <row r="57" spans="1:8" ht="12" customHeight="1" x14ac:dyDescent="0.2">
      <c r="A57" s="230">
        <v>48</v>
      </c>
      <c r="B57" s="262" t="s">
        <v>498</v>
      </c>
      <c r="C57" s="264">
        <v>2028</v>
      </c>
      <c r="D57" s="253">
        <v>2.5</v>
      </c>
      <c r="E57" s="265">
        <v>1121</v>
      </c>
      <c r="F57" s="253">
        <v>2.8</v>
      </c>
      <c r="G57" s="265">
        <v>907</v>
      </c>
      <c r="H57" s="253">
        <v>2.2000000000000002</v>
      </c>
    </row>
    <row r="58" spans="1:8" ht="12" customHeight="1" x14ac:dyDescent="0.2">
      <c r="A58" s="230">
        <v>49</v>
      </c>
      <c r="B58" s="262" t="s">
        <v>738</v>
      </c>
      <c r="C58" s="264">
        <v>24384</v>
      </c>
      <c r="D58" s="253">
        <v>30.2</v>
      </c>
      <c r="E58" s="265">
        <v>10961</v>
      </c>
      <c r="F58" s="253">
        <v>27.6</v>
      </c>
      <c r="G58" s="265">
        <v>13423</v>
      </c>
      <c r="H58" s="253">
        <v>32.700000000000003</v>
      </c>
    </row>
    <row r="59" spans="1:8" ht="12" customHeight="1" x14ac:dyDescent="0.2">
      <c r="A59" s="230">
        <v>50</v>
      </c>
      <c r="B59" s="262" t="s">
        <v>500</v>
      </c>
      <c r="C59" s="264">
        <v>7956</v>
      </c>
      <c r="D59" s="253">
        <v>9.8000000000000007</v>
      </c>
      <c r="E59" s="265">
        <v>5710</v>
      </c>
      <c r="F59" s="253">
        <v>14.4</v>
      </c>
      <c r="G59" s="265">
        <v>2246</v>
      </c>
      <c r="H59" s="253">
        <v>5.5</v>
      </c>
    </row>
    <row r="60" spans="1:8" ht="24" customHeight="1" x14ac:dyDescent="0.2">
      <c r="A60" s="230">
        <v>51</v>
      </c>
      <c r="B60" s="262" t="s">
        <v>501</v>
      </c>
      <c r="C60" s="264">
        <v>1530</v>
      </c>
      <c r="D60" s="253">
        <v>1.9</v>
      </c>
      <c r="E60" s="265">
        <v>851</v>
      </c>
      <c r="F60" s="253">
        <v>2.1</v>
      </c>
      <c r="G60" s="265">
        <v>679</v>
      </c>
      <c r="H60" s="253">
        <v>1.7</v>
      </c>
    </row>
    <row r="61" spans="1:8" ht="12" customHeight="1" x14ac:dyDescent="0.2">
      <c r="A61" s="230">
        <v>52</v>
      </c>
      <c r="B61" s="257" t="s">
        <v>502</v>
      </c>
      <c r="C61" s="264">
        <v>2098</v>
      </c>
      <c r="D61" s="253">
        <v>2.6</v>
      </c>
      <c r="E61" s="265">
        <v>1193</v>
      </c>
      <c r="F61" s="253">
        <v>3</v>
      </c>
      <c r="G61" s="265">
        <v>905</v>
      </c>
      <c r="H61" s="253">
        <v>2.2000000000000002</v>
      </c>
    </row>
    <row r="62" spans="1:8" ht="12" customHeight="1" x14ac:dyDescent="0.2">
      <c r="A62" s="230">
        <v>53</v>
      </c>
      <c r="B62" s="256" t="s">
        <v>503</v>
      </c>
      <c r="C62" s="264">
        <v>38379</v>
      </c>
      <c r="D62" s="253">
        <v>47.5</v>
      </c>
      <c r="E62" s="265">
        <v>16994</v>
      </c>
      <c r="F62" s="253">
        <v>42.7</v>
      </c>
      <c r="G62" s="265">
        <v>21386</v>
      </c>
      <c r="H62" s="253">
        <v>52.1</v>
      </c>
    </row>
    <row r="63" spans="1:8" ht="27" customHeight="1" x14ac:dyDescent="0.2">
      <c r="A63" s="230">
        <v>54</v>
      </c>
      <c r="B63" s="251" t="s">
        <v>728</v>
      </c>
      <c r="C63" s="264">
        <v>36189</v>
      </c>
      <c r="D63" s="253">
        <v>44.8</v>
      </c>
      <c r="E63" s="265">
        <v>20121</v>
      </c>
      <c r="F63" s="253">
        <v>50.6</v>
      </c>
      <c r="G63" s="265">
        <v>16068</v>
      </c>
      <c r="H63" s="253">
        <v>39.1</v>
      </c>
    </row>
    <row r="64" spans="1:8" ht="12" customHeight="1" x14ac:dyDescent="0.2">
      <c r="A64" s="230">
        <v>55</v>
      </c>
      <c r="B64" s="256" t="s">
        <v>505</v>
      </c>
      <c r="C64" s="264">
        <v>3810</v>
      </c>
      <c r="D64" s="253">
        <v>4.7</v>
      </c>
      <c r="E64" s="265">
        <v>2025</v>
      </c>
      <c r="F64" s="253">
        <v>5.0999999999999996</v>
      </c>
      <c r="G64" s="265">
        <v>1785</v>
      </c>
      <c r="H64" s="253">
        <v>4.3</v>
      </c>
    </row>
    <row r="65" spans="1:8" ht="12" customHeight="1" x14ac:dyDescent="0.2">
      <c r="A65" s="230">
        <v>56</v>
      </c>
      <c r="B65" s="256" t="s">
        <v>506</v>
      </c>
      <c r="C65" s="264">
        <v>17704</v>
      </c>
      <c r="D65" s="253">
        <v>21.9</v>
      </c>
      <c r="E65" s="265">
        <v>8379</v>
      </c>
      <c r="F65" s="253">
        <v>21.1</v>
      </c>
      <c r="G65" s="265">
        <v>9325</v>
      </c>
      <c r="H65" s="253">
        <v>22.7</v>
      </c>
    </row>
    <row r="66" spans="1:8" ht="12" customHeight="1" x14ac:dyDescent="0.2">
      <c r="A66" s="230">
        <v>57</v>
      </c>
      <c r="B66" s="256" t="s">
        <v>507</v>
      </c>
      <c r="C66" s="264">
        <v>20605</v>
      </c>
      <c r="D66" s="253">
        <v>25.5</v>
      </c>
      <c r="E66" s="265">
        <v>8151</v>
      </c>
      <c r="F66" s="253">
        <v>20.5</v>
      </c>
      <c r="G66" s="265">
        <v>12454</v>
      </c>
      <c r="H66" s="253">
        <v>30.3</v>
      </c>
    </row>
    <row r="67" spans="1:8" ht="12" customHeight="1" x14ac:dyDescent="0.2">
      <c r="A67" s="230">
        <v>58</v>
      </c>
      <c r="B67" s="256" t="s">
        <v>508</v>
      </c>
      <c r="C67" s="264">
        <v>614</v>
      </c>
      <c r="D67" s="253">
        <v>0.8</v>
      </c>
      <c r="E67" s="265">
        <v>313</v>
      </c>
      <c r="F67" s="253">
        <v>0.8</v>
      </c>
      <c r="G67" s="265">
        <v>301</v>
      </c>
      <c r="H67" s="253">
        <v>0.7</v>
      </c>
    </row>
    <row r="68" spans="1:8" ht="12" customHeight="1" x14ac:dyDescent="0.2">
      <c r="A68" s="230">
        <v>59</v>
      </c>
      <c r="B68" s="256" t="s">
        <v>509</v>
      </c>
      <c r="C68" s="264">
        <v>617</v>
      </c>
      <c r="D68" s="253">
        <v>0.8</v>
      </c>
      <c r="E68" s="265">
        <v>287</v>
      </c>
      <c r="F68" s="253">
        <v>0.7</v>
      </c>
      <c r="G68" s="265">
        <v>330</v>
      </c>
      <c r="H68" s="253">
        <v>0.8</v>
      </c>
    </row>
    <row r="69" spans="1:8" ht="12" customHeight="1" x14ac:dyDescent="0.2">
      <c r="A69" s="230">
        <v>60</v>
      </c>
      <c r="B69" s="256" t="s">
        <v>510</v>
      </c>
      <c r="C69" s="264">
        <v>332</v>
      </c>
      <c r="D69" s="253">
        <v>0.4</v>
      </c>
      <c r="E69" s="265">
        <v>17</v>
      </c>
      <c r="F69" s="253">
        <v>0</v>
      </c>
      <c r="G69" s="265">
        <v>315</v>
      </c>
      <c r="H69" s="253">
        <v>0.8</v>
      </c>
    </row>
    <row r="70" spans="1:8" ht="12" customHeight="1" x14ac:dyDescent="0.2">
      <c r="A70" s="230">
        <v>61</v>
      </c>
      <c r="B70" s="256" t="s">
        <v>511</v>
      </c>
      <c r="C70" s="264">
        <v>931</v>
      </c>
      <c r="D70" s="253">
        <v>1.2</v>
      </c>
      <c r="E70" s="265">
        <v>459</v>
      </c>
      <c r="F70" s="253">
        <v>1.2</v>
      </c>
      <c r="G70" s="265">
        <v>472</v>
      </c>
      <c r="H70" s="253">
        <v>1.2</v>
      </c>
    </row>
    <row r="71" spans="1:8" ht="41.25" customHeight="1" x14ac:dyDescent="0.2">
      <c r="A71" s="230">
        <v>62</v>
      </c>
      <c r="B71" s="251" t="s">
        <v>730</v>
      </c>
      <c r="C71" s="264">
        <v>65175</v>
      </c>
      <c r="D71" s="253">
        <v>80.7</v>
      </c>
      <c r="E71" s="265">
        <v>31843</v>
      </c>
      <c r="F71" s="253">
        <v>80.099999999999994</v>
      </c>
      <c r="G71" s="265">
        <v>33332</v>
      </c>
      <c r="H71" s="253">
        <v>81.2</v>
      </c>
    </row>
    <row r="72" spans="1:8" ht="12" customHeight="1" x14ac:dyDescent="0.2">
      <c r="A72" s="230">
        <v>63</v>
      </c>
      <c r="B72" s="257" t="s">
        <v>731</v>
      </c>
      <c r="C72" s="264">
        <v>24476</v>
      </c>
      <c r="D72" s="253">
        <v>30.3</v>
      </c>
      <c r="E72" s="265">
        <v>12037</v>
      </c>
      <c r="F72" s="253">
        <v>30.3</v>
      </c>
      <c r="G72" s="265">
        <v>12439</v>
      </c>
      <c r="H72" s="253">
        <v>30.3</v>
      </c>
    </row>
    <row r="73" spans="1:8" ht="12" customHeight="1" x14ac:dyDescent="0.2">
      <c r="A73" s="230">
        <v>64</v>
      </c>
      <c r="B73" s="257" t="s">
        <v>514</v>
      </c>
      <c r="C73" s="264">
        <v>19847</v>
      </c>
      <c r="D73" s="253">
        <v>24.6</v>
      </c>
      <c r="E73" s="265">
        <v>8900</v>
      </c>
      <c r="F73" s="253">
        <v>22.4</v>
      </c>
      <c r="G73" s="265">
        <v>10947</v>
      </c>
      <c r="H73" s="253">
        <v>26.7</v>
      </c>
    </row>
    <row r="74" spans="1:8" ht="12" customHeight="1" x14ac:dyDescent="0.2">
      <c r="A74" s="230">
        <v>65</v>
      </c>
      <c r="B74" s="257" t="s">
        <v>515</v>
      </c>
      <c r="C74" s="264">
        <v>20713</v>
      </c>
      <c r="D74" s="253">
        <v>25.6</v>
      </c>
      <c r="E74" s="265">
        <v>10839</v>
      </c>
      <c r="F74" s="253">
        <v>27.3</v>
      </c>
      <c r="G74" s="265">
        <v>9875</v>
      </c>
      <c r="H74" s="253">
        <v>24.1</v>
      </c>
    </row>
    <row r="75" spans="1:8" ht="24" x14ac:dyDescent="0.2">
      <c r="A75" s="230">
        <v>66</v>
      </c>
      <c r="B75" s="257" t="s">
        <v>516</v>
      </c>
      <c r="C75" s="264">
        <v>139</v>
      </c>
      <c r="D75" s="253">
        <v>0.2</v>
      </c>
      <c r="E75" s="265">
        <v>68</v>
      </c>
      <c r="F75" s="253">
        <v>0.2</v>
      </c>
      <c r="G75" s="265">
        <v>71</v>
      </c>
      <c r="H75" s="253">
        <v>0.2</v>
      </c>
    </row>
    <row r="76" spans="1:8" ht="12" customHeight="1" x14ac:dyDescent="0.2">
      <c r="A76" s="230">
        <v>67</v>
      </c>
      <c r="B76" s="256" t="s">
        <v>517</v>
      </c>
      <c r="C76" s="264">
        <v>15524</v>
      </c>
      <c r="D76" s="253">
        <v>19.2</v>
      </c>
      <c r="E76" s="265">
        <v>7860</v>
      </c>
      <c r="F76" s="253">
        <v>19.8</v>
      </c>
      <c r="G76" s="265">
        <v>7664</v>
      </c>
      <c r="H76" s="253">
        <v>18.7</v>
      </c>
    </row>
    <row r="77" spans="1:8" ht="24" customHeight="1" x14ac:dyDescent="0.2">
      <c r="A77" s="230">
        <v>68</v>
      </c>
      <c r="B77" s="256" t="s">
        <v>518</v>
      </c>
      <c r="C77" s="264">
        <v>103</v>
      </c>
      <c r="D77" s="253">
        <v>0.1</v>
      </c>
      <c r="E77" s="265">
        <v>50</v>
      </c>
      <c r="F77" s="253">
        <v>0.1</v>
      </c>
      <c r="G77" s="265">
        <v>54</v>
      </c>
      <c r="H77" s="253">
        <v>0.1</v>
      </c>
    </row>
    <row r="78" spans="1:8" s="255" customFormat="1" ht="40.5" customHeight="1" x14ac:dyDescent="0.2">
      <c r="A78" s="230">
        <v>69</v>
      </c>
      <c r="B78" s="251" t="s">
        <v>732</v>
      </c>
      <c r="C78" s="264">
        <v>51991</v>
      </c>
      <c r="D78" s="253">
        <v>64.3</v>
      </c>
      <c r="E78" s="265">
        <v>26738</v>
      </c>
      <c r="F78" s="253">
        <v>67.3</v>
      </c>
      <c r="G78" s="265">
        <v>25253</v>
      </c>
      <c r="H78" s="253">
        <v>61.5</v>
      </c>
    </row>
    <row r="79" spans="1:8" ht="12" customHeight="1" x14ac:dyDescent="0.2">
      <c r="A79" s="230">
        <v>70</v>
      </c>
      <c r="B79" s="257" t="s">
        <v>592</v>
      </c>
      <c r="C79" s="264">
        <v>34699</v>
      </c>
      <c r="D79" s="253">
        <v>42.9</v>
      </c>
      <c r="E79" s="265">
        <v>17190</v>
      </c>
      <c r="F79" s="253">
        <v>43.2</v>
      </c>
      <c r="G79" s="265">
        <v>17509</v>
      </c>
      <c r="H79" s="253">
        <v>42.7</v>
      </c>
    </row>
    <row r="80" spans="1:8" ht="12" customHeight="1" x14ac:dyDescent="0.2">
      <c r="A80" s="230">
        <v>71</v>
      </c>
      <c r="B80" s="257" t="s">
        <v>521</v>
      </c>
      <c r="C80" s="264">
        <v>6238</v>
      </c>
      <c r="D80" s="253">
        <v>7.7</v>
      </c>
      <c r="E80" s="265">
        <v>3332</v>
      </c>
      <c r="F80" s="253">
        <v>8.4</v>
      </c>
      <c r="G80" s="265">
        <v>2906</v>
      </c>
      <c r="H80" s="253">
        <v>7.1</v>
      </c>
    </row>
    <row r="81" spans="1:8" ht="12" customHeight="1" x14ac:dyDescent="0.2">
      <c r="A81" s="230">
        <v>72</v>
      </c>
      <c r="B81" s="257" t="s">
        <v>522</v>
      </c>
      <c r="C81" s="264">
        <v>3835</v>
      </c>
      <c r="D81" s="253">
        <v>4.7</v>
      </c>
      <c r="E81" s="265">
        <v>2421</v>
      </c>
      <c r="F81" s="253">
        <v>6.1</v>
      </c>
      <c r="G81" s="265">
        <v>1414</v>
      </c>
      <c r="H81" s="253">
        <v>3.4</v>
      </c>
    </row>
    <row r="82" spans="1:8" ht="12" customHeight="1" x14ac:dyDescent="0.2">
      <c r="A82" s="230">
        <v>73</v>
      </c>
      <c r="B82" s="257" t="s">
        <v>523</v>
      </c>
      <c r="C82" s="264">
        <v>7066</v>
      </c>
      <c r="D82" s="253">
        <v>8.6999999999999993</v>
      </c>
      <c r="E82" s="265">
        <v>3717</v>
      </c>
      <c r="F82" s="253">
        <v>9.4</v>
      </c>
      <c r="G82" s="265">
        <v>3349</v>
      </c>
      <c r="H82" s="253">
        <v>8.1999999999999993</v>
      </c>
    </row>
    <row r="83" spans="1:8" ht="24" x14ac:dyDescent="0.2">
      <c r="A83" s="230">
        <v>74</v>
      </c>
      <c r="B83" s="257" t="s">
        <v>524</v>
      </c>
      <c r="C83" s="264">
        <v>152</v>
      </c>
      <c r="D83" s="253">
        <v>0.2</v>
      </c>
      <c r="E83" s="265">
        <v>78</v>
      </c>
      <c r="F83" s="253">
        <v>0.2</v>
      </c>
      <c r="G83" s="265">
        <v>75</v>
      </c>
      <c r="H83" s="253">
        <v>0.2</v>
      </c>
    </row>
    <row r="84" spans="1:8" ht="12" customHeight="1" x14ac:dyDescent="0.2">
      <c r="A84" s="230">
        <v>75</v>
      </c>
      <c r="B84" s="256" t="s">
        <v>739</v>
      </c>
      <c r="C84" s="264">
        <v>28629</v>
      </c>
      <c r="D84" s="253">
        <v>35.4</v>
      </c>
      <c r="E84" s="265">
        <v>12932</v>
      </c>
      <c r="F84" s="253">
        <v>32.5</v>
      </c>
      <c r="G84" s="265">
        <v>15697</v>
      </c>
      <c r="H84" s="253">
        <v>38.200000000000003</v>
      </c>
    </row>
    <row r="85" spans="1:8" ht="24" customHeight="1" x14ac:dyDescent="0.2">
      <c r="A85" s="230">
        <v>76</v>
      </c>
      <c r="B85" s="256" t="s">
        <v>526</v>
      </c>
      <c r="C85" s="264">
        <v>183</v>
      </c>
      <c r="D85" s="253">
        <v>0.2</v>
      </c>
      <c r="E85" s="265">
        <v>83</v>
      </c>
      <c r="F85" s="253">
        <v>0.2</v>
      </c>
      <c r="G85" s="265">
        <v>100</v>
      </c>
      <c r="H85" s="253">
        <v>0.2</v>
      </c>
    </row>
    <row r="86" spans="1:8" ht="37.5" customHeight="1" x14ac:dyDescent="0.2">
      <c r="A86" s="230">
        <v>77</v>
      </c>
      <c r="B86" s="251" t="s">
        <v>527</v>
      </c>
      <c r="C86" s="264">
        <v>41489</v>
      </c>
      <c r="D86" s="253">
        <v>51.3</v>
      </c>
      <c r="E86" s="265">
        <v>20252</v>
      </c>
      <c r="F86" s="253">
        <v>50.9</v>
      </c>
      <c r="G86" s="265">
        <v>21237</v>
      </c>
      <c r="H86" s="253">
        <v>51.7</v>
      </c>
    </row>
    <row r="87" spans="1:8" ht="12" customHeight="1" x14ac:dyDescent="0.2">
      <c r="A87" s="230">
        <v>78</v>
      </c>
      <c r="B87" s="256" t="s">
        <v>528</v>
      </c>
      <c r="C87" s="264">
        <v>39314</v>
      </c>
      <c r="D87" s="253">
        <v>48.7</v>
      </c>
      <c r="E87" s="265">
        <v>19501</v>
      </c>
      <c r="F87" s="253">
        <v>49.1</v>
      </c>
      <c r="G87" s="265">
        <v>19812</v>
      </c>
      <c r="H87" s="253">
        <v>48.3</v>
      </c>
    </row>
    <row r="88" spans="1:8" ht="12" customHeight="1" x14ac:dyDescent="0.2">
      <c r="A88" s="230">
        <v>79</v>
      </c>
      <c r="B88" s="257" t="s">
        <v>529</v>
      </c>
      <c r="C88" s="264">
        <v>16424</v>
      </c>
      <c r="D88" s="253">
        <v>20.3</v>
      </c>
      <c r="E88" s="265">
        <v>8017</v>
      </c>
      <c r="F88" s="253">
        <v>20.2</v>
      </c>
      <c r="G88" s="265">
        <v>8407</v>
      </c>
      <c r="H88" s="253">
        <v>20.5</v>
      </c>
    </row>
    <row r="89" spans="1:8" ht="12" customHeight="1" x14ac:dyDescent="0.2">
      <c r="A89" s="230">
        <v>80</v>
      </c>
      <c r="B89" s="257" t="s">
        <v>530</v>
      </c>
      <c r="C89" s="264">
        <v>15911</v>
      </c>
      <c r="D89" s="253">
        <v>19.7</v>
      </c>
      <c r="E89" s="265">
        <v>7971</v>
      </c>
      <c r="F89" s="253">
        <v>20.100000000000001</v>
      </c>
      <c r="G89" s="265">
        <v>7939</v>
      </c>
      <c r="H89" s="253">
        <v>19.3</v>
      </c>
    </row>
    <row r="90" spans="1:8" ht="12" customHeight="1" x14ac:dyDescent="0.2">
      <c r="A90" s="230">
        <v>81</v>
      </c>
      <c r="B90" s="257" t="s">
        <v>531</v>
      </c>
      <c r="C90" s="264">
        <v>5152</v>
      </c>
      <c r="D90" s="253">
        <v>6.4</v>
      </c>
      <c r="E90" s="265">
        <v>2603</v>
      </c>
      <c r="F90" s="253">
        <v>6.5</v>
      </c>
      <c r="G90" s="265">
        <v>2549</v>
      </c>
      <c r="H90" s="253">
        <v>6.2</v>
      </c>
    </row>
    <row r="91" spans="1:8" ht="12" customHeight="1" x14ac:dyDescent="0.2">
      <c r="A91" s="230">
        <v>82</v>
      </c>
      <c r="B91" s="257" t="s">
        <v>532</v>
      </c>
      <c r="C91" s="264">
        <v>1280</v>
      </c>
      <c r="D91" s="253">
        <v>1.6</v>
      </c>
      <c r="E91" s="265">
        <v>632</v>
      </c>
      <c r="F91" s="253">
        <v>1.6</v>
      </c>
      <c r="G91" s="265">
        <v>648</v>
      </c>
      <c r="H91" s="253">
        <v>1.6</v>
      </c>
    </row>
    <row r="92" spans="1:8" ht="12" customHeight="1" x14ac:dyDescent="0.2">
      <c r="A92" s="230">
        <v>83</v>
      </c>
      <c r="B92" s="257" t="s">
        <v>533</v>
      </c>
      <c r="C92" s="264">
        <v>547</v>
      </c>
      <c r="D92" s="253">
        <v>0.7</v>
      </c>
      <c r="E92" s="265">
        <v>278</v>
      </c>
      <c r="F92" s="253">
        <v>0.7</v>
      </c>
      <c r="G92" s="265">
        <v>269</v>
      </c>
      <c r="H92" s="253">
        <v>0.7</v>
      </c>
    </row>
    <row r="93" spans="1:8" ht="37.5" customHeight="1" x14ac:dyDescent="0.2">
      <c r="A93" s="230">
        <v>84</v>
      </c>
      <c r="B93" s="251" t="s">
        <v>534</v>
      </c>
      <c r="C93" s="264">
        <v>51541</v>
      </c>
      <c r="D93" s="253">
        <v>63.8</v>
      </c>
      <c r="E93" s="265">
        <v>25494</v>
      </c>
      <c r="F93" s="253">
        <v>64.099999999999994</v>
      </c>
      <c r="G93" s="265">
        <v>26047</v>
      </c>
      <c r="H93" s="253">
        <v>63.5</v>
      </c>
    </row>
    <row r="94" spans="1:8" ht="12" customHeight="1" x14ac:dyDescent="0.2">
      <c r="A94" s="230">
        <v>85</v>
      </c>
      <c r="B94" s="256" t="s">
        <v>535</v>
      </c>
      <c r="C94" s="264">
        <v>29261</v>
      </c>
      <c r="D94" s="253">
        <v>36.200000000000003</v>
      </c>
      <c r="E94" s="265">
        <v>14259</v>
      </c>
      <c r="F94" s="253">
        <v>35.9</v>
      </c>
      <c r="G94" s="265">
        <v>15003</v>
      </c>
      <c r="H94" s="253">
        <v>36.5</v>
      </c>
    </row>
    <row r="95" spans="1:8" ht="12" customHeight="1" x14ac:dyDescent="0.2">
      <c r="A95" s="230">
        <v>86</v>
      </c>
      <c r="B95" s="257" t="s">
        <v>536</v>
      </c>
      <c r="C95" s="264">
        <v>12973</v>
      </c>
      <c r="D95" s="253">
        <v>16.100000000000001</v>
      </c>
      <c r="E95" s="265">
        <v>6203</v>
      </c>
      <c r="F95" s="253">
        <v>15.6</v>
      </c>
      <c r="G95" s="265">
        <v>6770</v>
      </c>
      <c r="H95" s="253">
        <v>16.5</v>
      </c>
    </row>
    <row r="96" spans="1:8" ht="12" customHeight="1" x14ac:dyDescent="0.2">
      <c r="A96" s="230">
        <v>87</v>
      </c>
      <c r="B96" s="257" t="s">
        <v>537</v>
      </c>
      <c r="C96" s="264">
        <v>11674</v>
      </c>
      <c r="D96" s="253">
        <v>14.4</v>
      </c>
      <c r="E96" s="265">
        <v>5760</v>
      </c>
      <c r="F96" s="253">
        <v>14.5</v>
      </c>
      <c r="G96" s="265">
        <v>5914</v>
      </c>
      <c r="H96" s="253">
        <v>14.4</v>
      </c>
    </row>
    <row r="97" spans="1:8" ht="12" customHeight="1" x14ac:dyDescent="0.2">
      <c r="A97" s="230">
        <v>88</v>
      </c>
      <c r="B97" s="257" t="s">
        <v>538</v>
      </c>
      <c r="C97" s="264">
        <v>3494</v>
      </c>
      <c r="D97" s="253">
        <v>4.3</v>
      </c>
      <c r="E97" s="265">
        <v>1746</v>
      </c>
      <c r="F97" s="253">
        <v>4.4000000000000004</v>
      </c>
      <c r="G97" s="265">
        <v>1748</v>
      </c>
      <c r="H97" s="253">
        <v>4.3</v>
      </c>
    </row>
    <row r="98" spans="1:8" ht="12" customHeight="1" x14ac:dyDescent="0.2">
      <c r="A98" s="230">
        <v>89</v>
      </c>
      <c r="B98" s="257" t="s">
        <v>539</v>
      </c>
      <c r="C98" s="264">
        <v>789</v>
      </c>
      <c r="D98" s="253">
        <v>1</v>
      </c>
      <c r="E98" s="265">
        <v>382</v>
      </c>
      <c r="F98" s="253">
        <v>1</v>
      </c>
      <c r="G98" s="265">
        <v>407</v>
      </c>
      <c r="H98" s="253">
        <v>1</v>
      </c>
    </row>
    <row r="99" spans="1:8" s="255" customFormat="1" x14ac:dyDescent="0.2">
      <c r="A99" s="230">
        <v>90</v>
      </c>
      <c r="B99" s="257" t="s">
        <v>540</v>
      </c>
      <c r="C99" s="264">
        <v>331</v>
      </c>
      <c r="D99" s="253">
        <v>0.4</v>
      </c>
      <c r="E99" s="265">
        <v>167</v>
      </c>
      <c r="F99" s="253">
        <v>0.4</v>
      </c>
      <c r="G99" s="265">
        <v>163</v>
      </c>
      <c r="H99" s="253">
        <v>0.4</v>
      </c>
    </row>
    <row r="100" spans="1:8" s="255" customFormat="1" ht="27" customHeight="1" x14ac:dyDescent="0.2">
      <c r="A100" s="230">
        <v>91</v>
      </c>
      <c r="B100" s="251" t="s">
        <v>541</v>
      </c>
      <c r="C100" s="264">
        <v>21095</v>
      </c>
      <c r="D100" s="253">
        <v>26.1</v>
      </c>
      <c r="E100" s="265">
        <v>9237</v>
      </c>
      <c r="F100" s="253">
        <v>23.2</v>
      </c>
      <c r="G100" s="265">
        <v>11858</v>
      </c>
      <c r="H100" s="253">
        <v>28.9</v>
      </c>
    </row>
    <row r="101" spans="1:8" s="255" customFormat="1" ht="11.25" customHeight="1" x14ac:dyDescent="0.2">
      <c r="A101" s="230">
        <v>92</v>
      </c>
      <c r="B101" s="258" t="s">
        <v>542</v>
      </c>
      <c r="C101" s="264">
        <v>59707</v>
      </c>
      <c r="D101" s="253">
        <v>73.900000000000006</v>
      </c>
      <c r="E101" s="265">
        <v>30516</v>
      </c>
      <c r="F101" s="253">
        <v>76.8</v>
      </c>
      <c r="G101" s="265">
        <v>29191</v>
      </c>
      <c r="H101" s="253">
        <v>71.099999999999994</v>
      </c>
    </row>
    <row r="102" spans="1:8" s="255" customFormat="1" ht="11.25" customHeight="1" x14ac:dyDescent="0.2">
      <c r="A102" s="230">
        <v>93</v>
      </c>
      <c r="B102" s="259" t="s">
        <v>543</v>
      </c>
      <c r="C102" s="264">
        <v>24168</v>
      </c>
      <c r="D102" s="253">
        <v>29.9</v>
      </c>
      <c r="E102" s="265">
        <v>12397</v>
      </c>
      <c r="F102" s="253">
        <v>31.2</v>
      </c>
      <c r="G102" s="265">
        <v>11770</v>
      </c>
      <c r="H102" s="253">
        <v>28.7</v>
      </c>
    </row>
    <row r="103" spans="1:8" s="255" customFormat="1" ht="11.25" customHeight="1" x14ac:dyDescent="0.2">
      <c r="A103" s="230">
        <v>94</v>
      </c>
      <c r="B103" s="259" t="s">
        <v>544</v>
      </c>
      <c r="C103" s="264">
        <v>28501</v>
      </c>
      <c r="D103" s="253">
        <v>35.299999999999997</v>
      </c>
      <c r="E103" s="265">
        <v>14360</v>
      </c>
      <c r="F103" s="253">
        <v>36.1</v>
      </c>
      <c r="G103" s="265">
        <v>14141</v>
      </c>
      <c r="H103" s="253">
        <v>34.4</v>
      </c>
    </row>
    <row r="104" spans="1:8" s="255" customFormat="1" x14ac:dyDescent="0.2">
      <c r="A104" s="230">
        <v>95</v>
      </c>
      <c r="B104" s="259" t="s">
        <v>545</v>
      </c>
      <c r="C104" s="264">
        <v>7038</v>
      </c>
      <c r="D104" s="253">
        <v>8.6999999999999993</v>
      </c>
      <c r="E104" s="265">
        <v>3758</v>
      </c>
      <c r="F104" s="253">
        <v>9.5</v>
      </c>
      <c r="G104" s="265">
        <v>3280</v>
      </c>
      <c r="H104" s="253">
        <v>8</v>
      </c>
    </row>
    <row r="105" spans="1:8" s="255" customFormat="1" ht="11.25" customHeight="1" x14ac:dyDescent="0.2">
      <c r="A105" s="230">
        <v>96</v>
      </c>
      <c r="B105" s="268" t="s">
        <v>546</v>
      </c>
      <c r="C105" s="264">
        <v>21760</v>
      </c>
      <c r="D105" s="253">
        <v>26.9</v>
      </c>
      <c r="E105" s="265">
        <v>11646</v>
      </c>
      <c r="F105" s="253">
        <v>29.3</v>
      </c>
      <c r="G105" s="265">
        <v>10114</v>
      </c>
      <c r="H105" s="253">
        <v>24.6</v>
      </c>
    </row>
    <row r="106" spans="1:8" s="255" customFormat="1" ht="27" customHeight="1" x14ac:dyDescent="0.2">
      <c r="A106" s="230">
        <v>97</v>
      </c>
      <c r="B106" s="251" t="s">
        <v>547</v>
      </c>
      <c r="C106" s="264">
        <v>76214</v>
      </c>
      <c r="D106" s="253">
        <v>94.3</v>
      </c>
      <c r="E106" s="265">
        <v>37319</v>
      </c>
      <c r="F106" s="253">
        <v>93.9</v>
      </c>
      <c r="G106" s="265">
        <v>38896</v>
      </c>
      <c r="H106" s="253">
        <v>94.8</v>
      </c>
    </row>
    <row r="107" spans="1:8" s="255" customFormat="1" ht="11.25" customHeight="1" x14ac:dyDescent="0.2">
      <c r="A107" s="230">
        <v>98</v>
      </c>
      <c r="B107" s="258" t="s">
        <v>548</v>
      </c>
      <c r="C107" s="264">
        <v>4588</v>
      </c>
      <c r="D107" s="253">
        <v>5.7</v>
      </c>
      <c r="E107" s="265">
        <v>2434</v>
      </c>
      <c r="F107" s="253">
        <v>6.1</v>
      </c>
      <c r="G107" s="265">
        <v>2153</v>
      </c>
      <c r="H107" s="253">
        <v>5.2</v>
      </c>
    </row>
    <row r="108" spans="1:8" s="255" customFormat="1" ht="11.25" customHeight="1" x14ac:dyDescent="0.2">
      <c r="A108" s="230">
        <v>99</v>
      </c>
      <c r="B108" s="259" t="s">
        <v>549</v>
      </c>
      <c r="C108" s="264">
        <v>4160</v>
      </c>
      <c r="D108" s="253">
        <v>5.0999999999999996</v>
      </c>
      <c r="E108" s="265">
        <v>2210</v>
      </c>
      <c r="F108" s="253">
        <v>5.6</v>
      </c>
      <c r="G108" s="265">
        <v>1949</v>
      </c>
      <c r="H108" s="253">
        <v>4.7</v>
      </c>
    </row>
    <row r="109" spans="1:8" s="255" customFormat="1" x14ac:dyDescent="0.2">
      <c r="A109" s="230">
        <v>100</v>
      </c>
      <c r="B109" s="259" t="s">
        <v>550</v>
      </c>
      <c r="C109" s="264">
        <v>391</v>
      </c>
      <c r="D109" s="253">
        <v>0.5</v>
      </c>
      <c r="E109" s="265">
        <v>203</v>
      </c>
      <c r="F109" s="253">
        <v>0.5</v>
      </c>
      <c r="G109" s="265">
        <v>188</v>
      </c>
      <c r="H109" s="253">
        <v>0.5</v>
      </c>
    </row>
    <row r="110" spans="1:8" s="255" customFormat="1" ht="11.25" customHeight="1" x14ac:dyDescent="0.2">
      <c r="A110" s="230">
        <v>101</v>
      </c>
      <c r="B110" s="259" t="s">
        <v>551</v>
      </c>
      <c r="C110" s="264">
        <v>37</v>
      </c>
      <c r="D110" s="253">
        <v>0</v>
      </c>
      <c r="E110" s="265">
        <v>21</v>
      </c>
      <c r="F110" s="253">
        <v>0.1</v>
      </c>
      <c r="G110" s="265">
        <v>16</v>
      </c>
      <c r="H110" s="253">
        <v>0</v>
      </c>
    </row>
    <row r="111" spans="1:8" s="255" customFormat="1" ht="11.25" customHeight="1" x14ac:dyDescent="0.2">
      <c r="A111" s="230">
        <v>102</v>
      </c>
      <c r="B111" s="268" t="s">
        <v>552</v>
      </c>
      <c r="C111" s="264">
        <v>763</v>
      </c>
      <c r="D111" s="253">
        <v>0.9</v>
      </c>
      <c r="E111" s="265">
        <v>503</v>
      </c>
      <c r="F111" s="253">
        <v>1.3</v>
      </c>
      <c r="G111" s="265">
        <v>259</v>
      </c>
      <c r="H111" s="253">
        <v>0.6</v>
      </c>
    </row>
    <row r="112" spans="1:8" s="255" customFormat="1" ht="36" x14ac:dyDescent="0.2">
      <c r="A112" s="230">
        <v>103</v>
      </c>
      <c r="B112" s="251" t="s">
        <v>553</v>
      </c>
      <c r="C112" s="264">
        <v>60738</v>
      </c>
      <c r="D112" s="253">
        <v>75.2</v>
      </c>
      <c r="E112" s="265">
        <v>31108</v>
      </c>
      <c r="F112" s="253">
        <v>78.3</v>
      </c>
      <c r="G112" s="265">
        <v>29630</v>
      </c>
      <c r="H112" s="253">
        <v>72.2</v>
      </c>
    </row>
    <row r="113" spans="1:11" x14ac:dyDescent="0.2">
      <c r="A113" s="230">
        <v>104</v>
      </c>
      <c r="B113" s="258" t="s">
        <v>554</v>
      </c>
      <c r="C113" s="264">
        <v>20064</v>
      </c>
      <c r="D113" s="253">
        <v>24.8</v>
      </c>
      <c r="E113" s="265">
        <v>8645</v>
      </c>
      <c r="F113" s="253">
        <v>21.7</v>
      </c>
      <c r="G113" s="265">
        <v>11419</v>
      </c>
      <c r="H113" s="253">
        <v>27.8</v>
      </c>
    </row>
    <row r="114" spans="1:11" ht="12" customHeight="1" x14ac:dyDescent="0.2">
      <c r="A114" s="230">
        <v>105</v>
      </c>
      <c r="B114" s="259" t="s">
        <v>555</v>
      </c>
      <c r="C114" s="264">
        <v>10537</v>
      </c>
      <c r="D114" s="253">
        <v>13</v>
      </c>
      <c r="E114" s="265">
        <v>3855</v>
      </c>
      <c r="F114" s="253">
        <v>9.6999999999999993</v>
      </c>
      <c r="G114" s="265">
        <v>6683</v>
      </c>
      <c r="H114" s="253">
        <v>16.3</v>
      </c>
    </row>
    <row r="115" spans="1:11" ht="22.5" customHeight="1" x14ac:dyDescent="0.2">
      <c r="A115" s="230">
        <v>106</v>
      </c>
      <c r="B115" s="259" t="s">
        <v>556</v>
      </c>
      <c r="C115" s="264">
        <v>9526</v>
      </c>
      <c r="D115" s="253">
        <v>11.8</v>
      </c>
      <c r="E115" s="265">
        <v>4790</v>
      </c>
      <c r="F115" s="253">
        <v>12.1</v>
      </c>
      <c r="G115" s="265">
        <v>4736</v>
      </c>
      <c r="H115" s="253">
        <v>11.5</v>
      </c>
    </row>
    <row r="116" spans="1:11" ht="21.75" customHeight="1" x14ac:dyDescent="0.2">
      <c r="A116" s="230">
        <v>107</v>
      </c>
      <c r="B116" s="268" t="s">
        <v>557</v>
      </c>
      <c r="C116" s="264">
        <v>14188</v>
      </c>
      <c r="D116" s="253">
        <v>17.600000000000001</v>
      </c>
      <c r="E116" s="265">
        <v>5710</v>
      </c>
      <c r="F116" s="253">
        <v>14.4</v>
      </c>
      <c r="G116" s="265">
        <v>8478</v>
      </c>
      <c r="H116" s="253">
        <v>20.7</v>
      </c>
    </row>
    <row r="117" spans="1:11" ht="7.5" customHeight="1" x14ac:dyDescent="0.2">
      <c r="A117" s="270"/>
      <c r="B117" s="271"/>
      <c r="C117" s="233"/>
      <c r="D117" s="233"/>
      <c r="E117" s="233"/>
      <c r="F117" s="233"/>
      <c r="G117" s="233"/>
      <c r="H117" s="233"/>
    </row>
    <row r="118" spans="1:11" x14ac:dyDescent="0.2">
      <c r="A118" s="276" t="s">
        <v>558</v>
      </c>
      <c r="B118" s="276"/>
      <c r="C118" s="233"/>
      <c r="D118" s="233"/>
      <c r="E118" s="233"/>
      <c r="F118" s="233"/>
      <c r="G118" s="233"/>
      <c r="H118" s="233"/>
    </row>
    <row r="119" spans="1:11" ht="11.25" customHeight="1" x14ac:dyDescent="0.2">
      <c r="A119" s="276" t="s">
        <v>734</v>
      </c>
      <c r="B119" s="276"/>
      <c r="C119" s="233"/>
      <c r="D119" s="233"/>
      <c r="E119" s="233"/>
      <c r="F119" s="233"/>
      <c r="G119" s="233"/>
      <c r="H119" s="233"/>
      <c r="I119" s="275"/>
      <c r="J119" s="286"/>
      <c r="K119" s="286"/>
    </row>
    <row r="120" spans="1:11" ht="12.75" customHeight="1" x14ac:dyDescent="0.2">
      <c r="A120" s="276" t="s">
        <v>560</v>
      </c>
      <c r="B120" s="276"/>
      <c r="C120" s="233"/>
      <c r="D120" s="233"/>
      <c r="E120" s="233"/>
      <c r="F120" s="233"/>
      <c r="G120" s="233"/>
      <c r="H120" s="233"/>
      <c r="I120" s="275"/>
      <c r="J120" s="286"/>
      <c r="K120" s="286"/>
    </row>
    <row r="121" spans="1:11" ht="12" customHeight="1" x14ac:dyDescent="0.2">
      <c r="A121" s="276" t="s">
        <v>561</v>
      </c>
      <c r="B121" s="276"/>
      <c r="C121" s="286"/>
      <c r="D121" s="286"/>
      <c r="E121" s="286"/>
      <c r="F121" s="286"/>
      <c r="G121" s="286"/>
      <c r="H121" s="286"/>
    </row>
    <row r="122" spans="1:11" ht="12" customHeight="1" x14ac:dyDescent="0.2">
      <c r="A122" s="276" t="s">
        <v>562</v>
      </c>
      <c r="B122" s="276"/>
      <c r="C122" s="286"/>
      <c r="D122" s="286"/>
      <c r="E122" s="286"/>
      <c r="F122" s="286"/>
      <c r="G122" s="286"/>
      <c r="H122" s="286"/>
    </row>
    <row r="123" spans="1:11" ht="12" customHeight="1" x14ac:dyDescent="0.2">
      <c r="A123" s="663" t="s">
        <v>563</v>
      </c>
      <c r="B123" s="663"/>
      <c r="C123" s="663"/>
      <c r="D123" s="663"/>
      <c r="E123" s="663"/>
      <c r="F123" s="663"/>
      <c r="G123" s="663"/>
      <c r="H123" s="663"/>
    </row>
    <row r="124" spans="1:11" ht="12" customHeight="1" x14ac:dyDescent="0.2">
      <c r="A124" s="276" t="s">
        <v>564</v>
      </c>
      <c r="B124" s="276"/>
      <c r="C124" s="276"/>
      <c r="D124" s="276"/>
      <c r="E124" s="276"/>
      <c r="F124" s="276"/>
      <c r="G124" s="276"/>
      <c r="H124" s="276"/>
    </row>
    <row r="125" spans="1:11" ht="12" customHeight="1" x14ac:dyDescent="0.2">
      <c r="A125" s="664" t="s">
        <v>565</v>
      </c>
      <c r="B125" s="664"/>
      <c r="C125" s="664"/>
      <c r="D125" s="664"/>
      <c r="E125" s="664"/>
      <c r="F125" s="664"/>
      <c r="G125" s="664"/>
      <c r="H125" s="664"/>
    </row>
    <row r="126" spans="1:11" ht="12" customHeight="1" x14ac:dyDescent="0.2">
      <c r="A126" s="276" t="s">
        <v>566</v>
      </c>
      <c r="B126" s="276"/>
      <c r="C126" s="276"/>
      <c r="D126" s="276"/>
      <c r="E126" s="276"/>
      <c r="F126" s="276"/>
      <c r="G126" s="276"/>
      <c r="H126" s="276"/>
    </row>
    <row r="127" spans="1:11" ht="12" customHeight="1" x14ac:dyDescent="0.2">
      <c r="A127" s="276" t="s">
        <v>567</v>
      </c>
      <c r="B127" s="276"/>
      <c r="C127" s="276"/>
      <c r="D127" s="276"/>
      <c r="E127" s="276"/>
      <c r="F127" s="276"/>
      <c r="G127" s="276"/>
      <c r="H127" s="276"/>
    </row>
    <row r="128" spans="1:11" ht="12" customHeight="1" x14ac:dyDescent="0.2">
      <c r="A128" s="276" t="s">
        <v>740</v>
      </c>
      <c r="B128" s="276"/>
      <c r="C128" s="276"/>
      <c r="D128" s="276"/>
      <c r="E128" s="276"/>
      <c r="F128" s="276"/>
      <c r="G128" s="276"/>
      <c r="H128" s="276"/>
    </row>
    <row r="129" spans="1:8" ht="12" customHeight="1" x14ac:dyDescent="0.2">
      <c r="A129" s="276"/>
      <c r="B129" s="276"/>
      <c r="C129" s="276"/>
      <c r="D129" s="276"/>
      <c r="E129" s="276"/>
      <c r="F129" s="276"/>
      <c r="G129" s="276"/>
      <c r="H129" s="276"/>
    </row>
    <row r="130" spans="1:8" ht="12" customHeight="1" x14ac:dyDescent="0.2">
      <c r="A130" s="276"/>
      <c r="B130" s="276"/>
      <c r="C130" s="276"/>
      <c r="D130" s="276"/>
      <c r="E130" s="276"/>
      <c r="F130" s="276"/>
      <c r="G130" s="276"/>
      <c r="H130" s="276"/>
    </row>
    <row r="131" spans="1:8" ht="12" customHeight="1" x14ac:dyDescent="0.2">
      <c r="A131" s="276"/>
      <c r="B131" s="276"/>
      <c r="C131" s="276"/>
      <c r="D131" s="276"/>
      <c r="E131" s="276"/>
      <c r="F131" s="276"/>
      <c r="G131" s="276"/>
      <c r="H131" s="276"/>
    </row>
    <row r="132" spans="1:8" x14ac:dyDescent="0.2">
      <c r="A132" s="276"/>
      <c r="B132" s="276"/>
      <c r="C132" s="255"/>
      <c r="D132" s="255"/>
      <c r="E132" s="255"/>
      <c r="F132" s="255"/>
      <c r="G132" s="255"/>
      <c r="H132" s="255"/>
    </row>
    <row r="133" spans="1:8" x14ac:dyDescent="0.2">
      <c r="A133" s="276"/>
      <c r="B133" s="276"/>
      <c r="C133" s="255"/>
      <c r="D133" s="255"/>
      <c r="E133" s="255"/>
      <c r="F133" s="255"/>
      <c r="G133" s="255"/>
      <c r="H133" s="255"/>
    </row>
    <row r="134" spans="1:8" x14ac:dyDescent="0.2">
      <c r="A134" s="276"/>
      <c r="B134" s="276"/>
      <c r="C134" s="255"/>
      <c r="D134" s="255"/>
      <c r="E134" s="255"/>
      <c r="F134" s="255"/>
      <c r="G134" s="255"/>
      <c r="H134" s="255"/>
    </row>
    <row r="135" spans="1:8" x14ac:dyDescent="0.2">
      <c r="A135" s="276"/>
      <c r="B135" s="276"/>
      <c r="C135" s="255"/>
      <c r="D135" s="255"/>
      <c r="E135" s="255"/>
      <c r="F135" s="255"/>
      <c r="G135" s="255"/>
      <c r="H135" s="255"/>
    </row>
    <row r="136" spans="1:8" x14ac:dyDescent="0.2">
      <c r="A136" s="276"/>
      <c r="B136" s="276"/>
      <c r="C136" s="255"/>
      <c r="D136" s="255"/>
      <c r="E136" s="255"/>
      <c r="F136" s="255"/>
      <c r="G136" s="255"/>
      <c r="H136" s="255"/>
    </row>
    <row r="137" spans="1:8" x14ac:dyDescent="0.2">
      <c r="C137" s="255"/>
      <c r="D137" s="255"/>
      <c r="E137" s="255"/>
      <c r="F137" s="255"/>
      <c r="G137" s="255"/>
      <c r="H137" s="255"/>
    </row>
    <row r="138" spans="1:8" x14ac:dyDescent="0.2">
      <c r="C138" s="255"/>
      <c r="D138" s="255"/>
      <c r="E138" s="255"/>
      <c r="F138" s="255"/>
      <c r="G138" s="255"/>
      <c r="H138" s="255"/>
    </row>
    <row r="139" spans="1:8" x14ac:dyDescent="0.2">
      <c r="C139" s="255"/>
      <c r="D139" s="255"/>
      <c r="E139" s="255"/>
      <c r="F139" s="255"/>
      <c r="G139" s="255"/>
      <c r="H139" s="255"/>
    </row>
    <row r="140" spans="1:8" x14ac:dyDescent="0.2">
      <c r="C140" s="255"/>
      <c r="D140" s="255"/>
      <c r="E140" s="255"/>
      <c r="F140" s="255"/>
      <c r="G140" s="255"/>
      <c r="H140" s="255"/>
    </row>
    <row r="141" spans="1:8" x14ac:dyDescent="0.2">
      <c r="C141" s="255"/>
      <c r="D141" s="255"/>
      <c r="E141" s="255"/>
      <c r="F141" s="255"/>
      <c r="G141" s="255"/>
      <c r="H141" s="255"/>
    </row>
    <row r="142" spans="1:8" x14ac:dyDescent="0.2">
      <c r="C142" s="255"/>
      <c r="D142" s="255"/>
      <c r="E142" s="255"/>
      <c r="F142" s="255"/>
      <c r="G142" s="255"/>
      <c r="H142" s="255"/>
    </row>
    <row r="143" spans="1:8" x14ac:dyDescent="0.2">
      <c r="C143" s="255"/>
      <c r="D143" s="255"/>
      <c r="E143" s="255"/>
      <c r="F143" s="255"/>
      <c r="G143" s="255"/>
      <c r="H143" s="255"/>
    </row>
    <row r="144" spans="1: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sheetData>
  <mergeCells count="5">
    <mergeCell ref="C5:D8"/>
    <mergeCell ref="E5:F8"/>
    <mergeCell ref="G5:H8"/>
    <mergeCell ref="A123:H123"/>
    <mergeCell ref="A125:H125"/>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7" fitToHeight="2" orientation="portrait" horizontalDpi="300" verticalDpi="300" r:id="rId1"/>
  <headerFooter alignWithMargins="0">
    <oddFooter xml:space="preserve">&amp;L&amp;"MetaNormalLF-Roman,Standard"&amp;8Statistisches Bundesamt, Fachserie 1, Reihe 3, 2014
</oddFooter>
  </headerFooter>
  <rowBreaks count="1" manualBreakCount="1">
    <brk id="70"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54"/>
  <sheetViews>
    <sheetView showGridLines="0" zoomScaleNormal="100" zoomScaleSheetLayoutView="100" workbookViewId="0">
      <pane ySplit="9" topLeftCell="A10" activePane="bottomLeft" state="frozen"/>
      <selection activeCell="A2" sqref="A2"/>
      <selection pane="bottomLeft" activeCell="A2" sqref="A2:H2"/>
    </sheetView>
  </sheetViews>
  <sheetFormatPr baseColWidth="10" defaultColWidth="9.140625" defaultRowHeight="12" x14ac:dyDescent="0.2"/>
  <cols>
    <col min="1" max="1" width="4" style="230" customWidth="1"/>
    <col min="2" max="2" width="18.7109375" style="238" customWidth="1"/>
    <col min="3" max="8" width="15.7109375" style="238" customWidth="1"/>
    <col min="9" max="16384" width="9.140625" style="238"/>
  </cols>
  <sheetData>
    <row r="1" spans="1:9" ht="12" customHeight="1" x14ac:dyDescent="0.2">
      <c r="A1" s="279" t="s">
        <v>721</v>
      </c>
      <c r="C1" s="280"/>
      <c r="D1" s="280"/>
      <c r="E1" s="280"/>
      <c r="F1" s="280"/>
      <c r="G1" s="280"/>
      <c r="H1" s="280"/>
      <c r="I1" s="46" t="s">
        <v>12</v>
      </c>
    </row>
    <row r="2" spans="1:9" ht="12" customHeight="1" x14ac:dyDescent="0.2">
      <c r="A2" s="670" t="str">
        <f>CONCATENATE("2.3 Haushaltsmitglieder am Haupt- und Nebenwohnsitz im Jahr ",A3," in Deutschland nach Familienstand und Alter sowie Haushaltsgröße")</f>
        <v>2.3 Haushaltsmitglieder am Haupt- und Nebenwohnsitz im Jahr 2014 in Deutschland nach Familienstand und Alter sowie Haushaltsgröße</v>
      </c>
      <c r="B2" s="670"/>
      <c r="C2" s="670"/>
      <c r="D2" s="670"/>
      <c r="E2" s="670"/>
      <c r="F2" s="670"/>
      <c r="G2" s="670"/>
      <c r="H2" s="670"/>
    </row>
    <row r="3" spans="1:9" ht="12" hidden="1" customHeight="1" x14ac:dyDescent="0.2">
      <c r="A3" s="282">
        <v>2014</v>
      </c>
      <c r="B3" s="283"/>
      <c r="C3" s="284"/>
      <c r="D3" s="284"/>
      <c r="E3" s="284"/>
      <c r="F3" s="284"/>
      <c r="G3" s="284"/>
      <c r="H3" s="284"/>
    </row>
    <row r="4" spans="1:9" ht="12" customHeight="1" x14ac:dyDescent="0.2">
      <c r="B4" s="288"/>
      <c r="C4" s="288"/>
      <c r="D4" s="288"/>
      <c r="E4" s="288"/>
      <c r="F4" s="288"/>
      <c r="G4" s="288"/>
      <c r="H4" s="288"/>
    </row>
    <row r="5" spans="1:9" ht="18" customHeight="1" x14ac:dyDescent="0.2">
      <c r="A5" s="236"/>
      <c r="B5" s="673" t="s">
        <v>741</v>
      </c>
      <c r="C5" s="665" t="s">
        <v>47</v>
      </c>
      <c r="D5" s="666"/>
      <c r="E5" s="666"/>
      <c r="F5" s="666"/>
      <c r="G5" s="666"/>
      <c r="H5" s="666"/>
    </row>
    <row r="6" spans="1:9" ht="18" customHeight="1" x14ac:dyDescent="0.2">
      <c r="A6" s="243" t="s">
        <v>446</v>
      </c>
      <c r="B6" s="674"/>
      <c r="C6" s="655" t="s">
        <v>602</v>
      </c>
      <c r="D6" s="674" t="s">
        <v>742</v>
      </c>
      <c r="E6" s="665" t="s">
        <v>743</v>
      </c>
      <c r="F6" s="659"/>
      <c r="G6" s="659"/>
      <c r="H6" s="659"/>
    </row>
    <row r="7" spans="1:9" ht="18" customHeight="1" x14ac:dyDescent="0.2">
      <c r="A7" s="243" t="s">
        <v>200</v>
      </c>
      <c r="B7" s="674"/>
      <c r="C7" s="655"/>
      <c r="D7" s="674"/>
      <c r="E7" s="674" t="s">
        <v>605</v>
      </c>
      <c r="F7" s="665" t="s">
        <v>606</v>
      </c>
      <c r="G7" s="666"/>
      <c r="H7" s="666"/>
    </row>
    <row r="8" spans="1:9" ht="18" customHeight="1" x14ac:dyDescent="0.2">
      <c r="A8" s="243"/>
      <c r="B8" s="674"/>
      <c r="C8" s="657"/>
      <c r="D8" s="726"/>
      <c r="E8" s="726"/>
      <c r="F8" s="444" t="s">
        <v>607</v>
      </c>
      <c r="G8" s="444">
        <v>3</v>
      </c>
      <c r="H8" s="290" t="s">
        <v>608</v>
      </c>
    </row>
    <row r="9" spans="1:9" x14ac:dyDescent="0.2">
      <c r="A9" s="246"/>
      <c r="B9" s="726"/>
      <c r="C9" s="666" t="s">
        <v>449</v>
      </c>
      <c r="D9" s="666"/>
      <c r="E9" s="666"/>
      <c r="F9" s="666"/>
      <c r="G9" s="666"/>
      <c r="H9" s="661"/>
    </row>
    <row r="10" spans="1:9" s="255" customFormat="1" ht="18" customHeight="1" x14ac:dyDescent="0.2">
      <c r="A10" s="230"/>
      <c r="B10" s="295"/>
      <c r="C10" s="305" t="s">
        <v>610</v>
      </c>
      <c r="D10" s="297"/>
      <c r="E10" s="297"/>
      <c r="F10" s="297"/>
      <c r="G10" s="297"/>
      <c r="H10" s="297"/>
    </row>
    <row r="11" spans="1:9" s="255" customFormat="1" x14ac:dyDescent="0.2">
      <c r="A11" s="230">
        <v>1</v>
      </c>
      <c r="B11" s="298" t="s">
        <v>611</v>
      </c>
      <c r="C11" s="277">
        <v>14604</v>
      </c>
      <c r="D11" s="277">
        <v>137</v>
      </c>
      <c r="E11" s="277">
        <v>14466</v>
      </c>
      <c r="F11" s="277">
        <v>1052</v>
      </c>
      <c r="G11" s="277">
        <v>3736</v>
      </c>
      <c r="H11" s="277">
        <v>9678</v>
      </c>
      <c r="I11" s="277"/>
    </row>
    <row r="12" spans="1:9" s="255" customFormat="1" x14ac:dyDescent="0.2">
      <c r="A12" s="230">
        <v>2</v>
      </c>
      <c r="B12" s="298" t="s">
        <v>612</v>
      </c>
      <c r="C12" s="277">
        <v>4417</v>
      </c>
      <c r="D12" s="277">
        <v>1164</v>
      </c>
      <c r="E12" s="277">
        <v>3253</v>
      </c>
      <c r="F12" s="277">
        <v>930</v>
      </c>
      <c r="G12" s="277">
        <v>924</v>
      </c>
      <c r="H12" s="277">
        <v>1400</v>
      </c>
    </row>
    <row r="13" spans="1:9" s="255" customFormat="1" x14ac:dyDescent="0.2">
      <c r="A13" s="230">
        <v>3</v>
      </c>
      <c r="B13" s="298" t="s">
        <v>613</v>
      </c>
      <c r="C13" s="277">
        <v>3921</v>
      </c>
      <c r="D13" s="277">
        <v>1463</v>
      </c>
      <c r="E13" s="277">
        <v>2458</v>
      </c>
      <c r="F13" s="277">
        <v>1289</v>
      </c>
      <c r="G13" s="277">
        <v>681</v>
      </c>
      <c r="H13" s="277">
        <v>488</v>
      </c>
    </row>
    <row r="14" spans="1:9" s="255" customFormat="1" x14ac:dyDescent="0.2">
      <c r="A14" s="230">
        <v>4</v>
      </c>
      <c r="B14" s="298" t="s">
        <v>614</v>
      </c>
      <c r="C14" s="277">
        <v>2665</v>
      </c>
      <c r="D14" s="277">
        <v>1128</v>
      </c>
      <c r="E14" s="277">
        <v>1537</v>
      </c>
      <c r="F14" s="277">
        <v>828</v>
      </c>
      <c r="G14" s="277">
        <v>459</v>
      </c>
      <c r="H14" s="277">
        <v>250</v>
      </c>
    </row>
    <row r="15" spans="1:9" s="255" customFormat="1" x14ac:dyDescent="0.2">
      <c r="A15" s="230">
        <v>5</v>
      </c>
      <c r="B15" s="298" t="s">
        <v>615</v>
      </c>
      <c r="C15" s="277">
        <v>1694</v>
      </c>
      <c r="D15" s="277">
        <v>765</v>
      </c>
      <c r="E15" s="277">
        <v>929</v>
      </c>
      <c r="F15" s="277">
        <v>451</v>
      </c>
      <c r="G15" s="277">
        <v>307</v>
      </c>
      <c r="H15" s="277">
        <v>171</v>
      </c>
    </row>
    <row r="16" spans="1:9" s="255" customFormat="1" x14ac:dyDescent="0.2">
      <c r="A16" s="230">
        <v>6</v>
      </c>
      <c r="B16" s="298" t="s">
        <v>616</v>
      </c>
      <c r="C16" s="277">
        <v>1440</v>
      </c>
      <c r="D16" s="277">
        <v>700</v>
      </c>
      <c r="E16" s="277">
        <v>739</v>
      </c>
      <c r="F16" s="277">
        <v>379</v>
      </c>
      <c r="G16" s="277">
        <v>234</v>
      </c>
      <c r="H16" s="277">
        <v>126</v>
      </c>
    </row>
    <row r="17" spans="1:8" s="255" customFormat="1" x14ac:dyDescent="0.2">
      <c r="A17" s="230">
        <v>7</v>
      </c>
      <c r="B17" s="298" t="s">
        <v>617</v>
      </c>
      <c r="C17" s="277">
        <v>1378</v>
      </c>
      <c r="D17" s="277">
        <v>752</v>
      </c>
      <c r="E17" s="277">
        <v>626</v>
      </c>
      <c r="F17" s="277">
        <v>368</v>
      </c>
      <c r="G17" s="277">
        <v>182</v>
      </c>
      <c r="H17" s="277">
        <v>76</v>
      </c>
    </row>
    <row r="18" spans="1:8" s="255" customFormat="1" x14ac:dyDescent="0.2">
      <c r="A18" s="230">
        <v>8</v>
      </c>
      <c r="B18" s="298" t="s">
        <v>618</v>
      </c>
      <c r="C18" s="277">
        <v>1001</v>
      </c>
      <c r="D18" s="277">
        <v>599</v>
      </c>
      <c r="E18" s="277">
        <v>402</v>
      </c>
      <c r="F18" s="277">
        <v>273</v>
      </c>
      <c r="G18" s="277">
        <v>96</v>
      </c>
      <c r="H18" s="277">
        <v>33</v>
      </c>
    </row>
    <row r="19" spans="1:8" s="255" customFormat="1" x14ac:dyDescent="0.2">
      <c r="A19" s="230">
        <v>9</v>
      </c>
      <c r="B19" s="298" t="s">
        <v>619</v>
      </c>
      <c r="C19" s="277">
        <v>633</v>
      </c>
      <c r="D19" s="277">
        <v>434</v>
      </c>
      <c r="E19" s="277">
        <v>199</v>
      </c>
      <c r="F19" s="277">
        <v>152</v>
      </c>
      <c r="G19" s="277">
        <v>33</v>
      </c>
      <c r="H19" s="277">
        <v>13</v>
      </c>
    </row>
    <row r="20" spans="1:8" s="255" customFormat="1" x14ac:dyDescent="0.2">
      <c r="A20" s="230">
        <v>10</v>
      </c>
      <c r="B20" s="298" t="s">
        <v>620</v>
      </c>
      <c r="C20" s="277">
        <v>399</v>
      </c>
      <c r="D20" s="277">
        <v>298</v>
      </c>
      <c r="E20" s="277">
        <v>101</v>
      </c>
      <c r="F20" s="277">
        <v>81</v>
      </c>
      <c r="G20" s="277">
        <v>13</v>
      </c>
      <c r="H20" s="277">
        <v>7</v>
      </c>
    </row>
    <row r="21" spans="1:8" s="255" customFormat="1" x14ac:dyDescent="0.2">
      <c r="A21" s="230">
        <v>11</v>
      </c>
      <c r="B21" s="298" t="s">
        <v>621</v>
      </c>
      <c r="C21" s="277">
        <v>216</v>
      </c>
      <c r="D21" s="277">
        <v>170</v>
      </c>
      <c r="E21" s="277">
        <v>46</v>
      </c>
      <c r="F21" s="277">
        <v>38</v>
      </c>
      <c r="G21" s="277" t="s">
        <v>165</v>
      </c>
      <c r="H21" s="277" t="s">
        <v>165</v>
      </c>
    </row>
    <row r="22" spans="1:8" s="255" customFormat="1" x14ac:dyDescent="0.2">
      <c r="A22" s="230">
        <v>12</v>
      </c>
      <c r="B22" s="298" t="s">
        <v>622</v>
      </c>
      <c r="C22" s="277">
        <v>217</v>
      </c>
      <c r="D22" s="277">
        <v>179</v>
      </c>
      <c r="E22" s="277">
        <v>38</v>
      </c>
      <c r="F22" s="277">
        <v>31</v>
      </c>
      <c r="G22" s="277" t="s">
        <v>165</v>
      </c>
      <c r="H22" s="277" t="s">
        <v>165</v>
      </c>
    </row>
    <row r="23" spans="1:8" s="255" customFormat="1" x14ac:dyDescent="0.2">
      <c r="A23" s="230">
        <v>13</v>
      </c>
      <c r="B23" s="298" t="s">
        <v>623</v>
      </c>
      <c r="C23" s="277">
        <v>167</v>
      </c>
      <c r="D23" s="277">
        <v>144</v>
      </c>
      <c r="E23" s="277">
        <v>23</v>
      </c>
      <c r="F23" s="277">
        <v>19</v>
      </c>
      <c r="G23" s="277" t="s">
        <v>165</v>
      </c>
      <c r="H23" s="277" t="s">
        <v>165</v>
      </c>
    </row>
    <row r="24" spans="1:8" s="255" customFormat="1" x14ac:dyDescent="0.2">
      <c r="A24" s="230">
        <v>14</v>
      </c>
      <c r="B24" s="298" t="s">
        <v>624</v>
      </c>
      <c r="C24" s="277">
        <v>90</v>
      </c>
      <c r="D24" s="277">
        <v>76</v>
      </c>
      <c r="E24" s="277">
        <v>14</v>
      </c>
      <c r="F24" s="277">
        <v>11</v>
      </c>
      <c r="G24" s="277" t="s">
        <v>165</v>
      </c>
      <c r="H24" s="277" t="s">
        <v>165</v>
      </c>
    </row>
    <row r="25" spans="1:8" s="255" customFormat="1" x14ac:dyDescent="0.2">
      <c r="A25" s="230">
        <v>15</v>
      </c>
      <c r="B25" s="298" t="s">
        <v>625</v>
      </c>
      <c r="C25" s="277">
        <v>86</v>
      </c>
      <c r="D25" s="277">
        <v>72</v>
      </c>
      <c r="E25" s="277">
        <v>15</v>
      </c>
      <c r="F25" s="277">
        <v>9</v>
      </c>
      <c r="G25" s="277" t="s">
        <v>165</v>
      </c>
      <c r="H25" s="277" t="s">
        <v>165</v>
      </c>
    </row>
    <row r="26" spans="1:8" s="255" customFormat="1" x14ac:dyDescent="0.2">
      <c r="A26" s="230">
        <v>16</v>
      </c>
      <c r="B26" s="300" t="s">
        <v>626</v>
      </c>
      <c r="C26" s="301">
        <v>32926</v>
      </c>
      <c r="D26" s="301">
        <v>8080</v>
      </c>
      <c r="E26" s="301">
        <v>24846</v>
      </c>
      <c r="F26" s="301">
        <v>5911</v>
      </c>
      <c r="G26" s="301">
        <v>6681</v>
      </c>
      <c r="H26" s="301">
        <v>12254</v>
      </c>
    </row>
    <row r="27" spans="1:8" s="255" customFormat="1" x14ac:dyDescent="0.2">
      <c r="A27" s="230">
        <v>17</v>
      </c>
      <c r="B27" s="298" t="s">
        <v>627</v>
      </c>
      <c r="C27" s="277">
        <v>19021</v>
      </c>
      <c r="D27" s="277">
        <v>1301</v>
      </c>
      <c r="E27" s="277">
        <v>17719</v>
      </c>
      <c r="F27" s="277">
        <v>1982</v>
      </c>
      <c r="G27" s="277">
        <v>4659</v>
      </c>
      <c r="H27" s="277">
        <v>11078</v>
      </c>
    </row>
    <row r="28" spans="1:8" s="255" customFormat="1" x14ac:dyDescent="0.2">
      <c r="A28" s="230">
        <v>18</v>
      </c>
      <c r="B28" s="303" t="s">
        <v>628</v>
      </c>
      <c r="C28" s="277">
        <v>6586</v>
      </c>
      <c r="D28" s="277">
        <v>2591</v>
      </c>
      <c r="E28" s="277">
        <v>3995</v>
      </c>
      <c r="F28" s="277">
        <v>2117</v>
      </c>
      <c r="G28" s="277">
        <v>1140</v>
      </c>
      <c r="H28" s="277">
        <v>738</v>
      </c>
    </row>
    <row r="29" spans="1:8" s="255" customFormat="1" x14ac:dyDescent="0.2">
      <c r="A29" s="230">
        <v>19</v>
      </c>
      <c r="B29" s="303" t="s">
        <v>629</v>
      </c>
      <c r="C29" s="277">
        <v>3133</v>
      </c>
      <c r="D29" s="277">
        <v>1465</v>
      </c>
      <c r="E29" s="277">
        <v>1668</v>
      </c>
      <c r="F29" s="277">
        <v>830</v>
      </c>
      <c r="G29" s="277">
        <v>542</v>
      </c>
      <c r="H29" s="277">
        <v>297</v>
      </c>
    </row>
    <row r="30" spans="1:8" s="255" customFormat="1" x14ac:dyDescent="0.2">
      <c r="A30" s="230">
        <v>20</v>
      </c>
      <c r="B30" s="303" t="s">
        <v>630</v>
      </c>
      <c r="C30" s="277">
        <v>2379</v>
      </c>
      <c r="D30" s="277">
        <v>1351</v>
      </c>
      <c r="E30" s="277">
        <v>1028</v>
      </c>
      <c r="F30" s="277">
        <v>641</v>
      </c>
      <c r="G30" s="277">
        <v>278</v>
      </c>
      <c r="H30" s="277">
        <v>109</v>
      </c>
    </row>
    <row r="31" spans="1:8" s="255" customFormat="1" x14ac:dyDescent="0.2">
      <c r="A31" s="230">
        <v>21</v>
      </c>
      <c r="B31" s="303" t="s">
        <v>631</v>
      </c>
      <c r="C31" s="277">
        <v>1031</v>
      </c>
      <c r="D31" s="277">
        <v>732</v>
      </c>
      <c r="E31" s="277">
        <v>300</v>
      </c>
      <c r="F31" s="277">
        <v>234</v>
      </c>
      <c r="G31" s="277">
        <v>46</v>
      </c>
      <c r="H31" s="277">
        <v>20</v>
      </c>
    </row>
    <row r="32" spans="1:8" s="255" customFormat="1" x14ac:dyDescent="0.2">
      <c r="A32" s="230">
        <v>22</v>
      </c>
      <c r="B32" s="303" t="s">
        <v>632</v>
      </c>
      <c r="C32" s="277">
        <v>776</v>
      </c>
      <c r="D32" s="277">
        <v>640</v>
      </c>
      <c r="E32" s="277">
        <v>136</v>
      </c>
      <c r="F32" s="277">
        <v>107</v>
      </c>
      <c r="G32" s="277">
        <v>17</v>
      </c>
      <c r="H32" s="277">
        <v>12</v>
      </c>
    </row>
    <row r="33" spans="1:10" s="255" customFormat="1" ht="18" customHeight="1" x14ac:dyDescent="0.2">
      <c r="A33" s="230"/>
      <c r="B33" s="304"/>
      <c r="C33" s="668" t="s">
        <v>478</v>
      </c>
      <c r="D33" s="668"/>
      <c r="E33" s="668"/>
      <c r="F33" s="305"/>
      <c r="G33" s="305"/>
      <c r="H33" s="305"/>
    </row>
    <row r="34" spans="1:10" s="255" customFormat="1" x14ac:dyDescent="0.2">
      <c r="A34" s="230">
        <v>23</v>
      </c>
      <c r="B34" s="298" t="s">
        <v>611</v>
      </c>
      <c r="C34" s="277">
        <v>7</v>
      </c>
      <c r="D34" s="277" t="s">
        <v>394</v>
      </c>
      <c r="E34" s="277">
        <v>7</v>
      </c>
      <c r="F34" s="277" t="s">
        <v>165</v>
      </c>
      <c r="G34" s="277" t="s">
        <v>165</v>
      </c>
      <c r="H34" s="277" t="s">
        <v>165</v>
      </c>
      <c r="I34" s="277"/>
      <c r="J34" s="277"/>
    </row>
    <row r="35" spans="1:10" s="255" customFormat="1" x14ac:dyDescent="0.2">
      <c r="A35" s="230">
        <v>24</v>
      </c>
      <c r="B35" s="298" t="s">
        <v>612</v>
      </c>
      <c r="C35" s="277">
        <v>202</v>
      </c>
      <c r="D35" s="277" t="s">
        <v>394</v>
      </c>
      <c r="E35" s="277">
        <v>202</v>
      </c>
      <c r="F35" s="277">
        <v>92</v>
      </c>
      <c r="G35" s="277">
        <v>69</v>
      </c>
      <c r="H35" s="277">
        <v>42</v>
      </c>
    </row>
    <row r="36" spans="1:10" s="255" customFormat="1" x14ac:dyDescent="0.2">
      <c r="A36" s="230">
        <v>25</v>
      </c>
      <c r="B36" s="298" t="s">
        <v>613</v>
      </c>
      <c r="C36" s="277">
        <v>1018</v>
      </c>
      <c r="D36" s="277" t="s">
        <v>394</v>
      </c>
      <c r="E36" s="277">
        <v>1018</v>
      </c>
      <c r="F36" s="277">
        <v>373</v>
      </c>
      <c r="G36" s="277">
        <v>360</v>
      </c>
      <c r="H36" s="277">
        <v>285</v>
      </c>
    </row>
    <row r="37" spans="1:10" s="255" customFormat="1" x14ac:dyDescent="0.2">
      <c r="A37" s="230">
        <v>26</v>
      </c>
      <c r="B37" s="298" t="s">
        <v>614</v>
      </c>
      <c r="C37" s="277">
        <v>2126</v>
      </c>
      <c r="D37" s="277" t="s">
        <v>394</v>
      </c>
      <c r="E37" s="277">
        <v>2126</v>
      </c>
      <c r="F37" s="277">
        <v>474</v>
      </c>
      <c r="G37" s="277">
        <v>713</v>
      </c>
      <c r="H37" s="277">
        <v>940</v>
      </c>
    </row>
    <row r="38" spans="1:10" s="255" customFormat="1" x14ac:dyDescent="0.2">
      <c r="A38" s="230">
        <v>27</v>
      </c>
      <c r="B38" s="298" t="s">
        <v>615</v>
      </c>
      <c r="C38" s="277">
        <v>2644</v>
      </c>
      <c r="D38" s="277" t="s">
        <v>394</v>
      </c>
      <c r="E38" s="277">
        <v>2644</v>
      </c>
      <c r="F38" s="277">
        <v>368</v>
      </c>
      <c r="G38" s="277">
        <v>713</v>
      </c>
      <c r="H38" s="277">
        <v>1563</v>
      </c>
    </row>
    <row r="39" spans="1:10" s="255" customFormat="1" x14ac:dyDescent="0.2">
      <c r="A39" s="230">
        <v>28</v>
      </c>
      <c r="B39" s="298" t="s">
        <v>616</v>
      </c>
      <c r="C39" s="277">
        <v>3278</v>
      </c>
      <c r="D39" s="277" t="s">
        <v>394</v>
      </c>
      <c r="E39" s="277">
        <v>3278</v>
      </c>
      <c r="F39" s="277">
        <v>448</v>
      </c>
      <c r="G39" s="277">
        <v>839</v>
      </c>
      <c r="H39" s="277">
        <v>1991</v>
      </c>
    </row>
    <row r="40" spans="1:10" s="255" customFormat="1" x14ac:dyDescent="0.2">
      <c r="A40" s="230">
        <v>29</v>
      </c>
      <c r="B40" s="298" t="s">
        <v>617</v>
      </c>
      <c r="C40" s="277">
        <v>4090</v>
      </c>
      <c r="D40" s="277" t="s">
        <v>394</v>
      </c>
      <c r="E40" s="277">
        <v>4090</v>
      </c>
      <c r="F40" s="277">
        <v>919</v>
      </c>
      <c r="G40" s="277">
        <v>1181</v>
      </c>
      <c r="H40" s="277">
        <v>1991</v>
      </c>
    </row>
    <row r="41" spans="1:10" s="255" customFormat="1" x14ac:dyDescent="0.2">
      <c r="A41" s="230">
        <v>30</v>
      </c>
      <c r="B41" s="298" t="s">
        <v>618</v>
      </c>
      <c r="C41" s="277">
        <v>4266</v>
      </c>
      <c r="D41" s="277" t="s">
        <v>394</v>
      </c>
      <c r="E41" s="277">
        <v>4266</v>
      </c>
      <c r="F41" s="277">
        <v>1754</v>
      </c>
      <c r="G41" s="277">
        <v>1248</v>
      </c>
      <c r="H41" s="277">
        <v>1264</v>
      </c>
    </row>
    <row r="42" spans="1:10" s="255" customFormat="1" x14ac:dyDescent="0.2">
      <c r="A42" s="230">
        <v>31</v>
      </c>
      <c r="B42" s="298" t="s">
        <v>619</v>
      </c>
      <c r="C42" s="277">
        <v>3897</v>
      </c>
      <c r="D42" s="277" t="s">
        <v>394</v>
      </c>
      <c r="E42" s="277">
        <v>3897</v>
      </c>
      <c r="F42" s="277">
        <v>2476</v>
      </c>
      <c r="G42" s="277">
        <v>890</v>
      </c>
      <c r="H42" s="277">
        <v>531</v>
      </c>
    </row>
    <row r="43" spans="1:10" s="255" customFormat="1" x14ac:dyDescent="0.2">
      <c r="A43" s="230">
        <v>32</v>
      </c>
      <c r="B43" s="298" t="s">
        <v>620</v>
      </c>
      <c r="C43" s="277">
        <v>3627</v>
      </c>
      <c r="D43" s="277" t="s">
        <v>394</v>
      </c>
      <c r="E43" s="277">
        <v>3627</v>
      </c>
      <c r="F43" s="277">
        <v>2910</v>
      </c>
      <c r="G43" s="277">
        <v>521</v>
      </c>
      <c r="H43" s="277">
        <v>196</v>
      </c>
    </row>
    <row r="44" spans="1:10" s="255" customFormat="1" x14ac:dyDescent="0.2">
      <c r="A44" s="230">
        <v>33</v>
      </c>
      <c r="B44" s="298" t="s">
        <v>621</v>
      </c>
      <c r="C44" s="277">
        <v>2861</v>
      </c>
      <c r="D44" s="277" t="s">
        <v>394</v>
      </c>
      <c r="E44" s="277">
        <v>2861</v>
      </c>
      <c r="F44" s="277">
        <v>2528</v>
      </c>
      <c r="G44" s="277">
        <v>258</v>
      </c>
      <c r="H44" s="277">
        <v>75</v>
      </c>
    </row>
    <row r="45" spans="1:10" s="255" customFormat="1" x14ac:dyDescent="0.2">
      <c r="A45" s="230">
        <v>34</v>
      </c>
      <c r="B45" s="298" t="s">
        <v>622</v>
      </c>
      <c r="C45" s="277">
        <v>3152</v>
      </c>
      <c r="D45" s="277" t="s">
        <v>394</v>
      </c>
      <c r="E45" s="277">
        <v>3152</v>
      </c>
      <c r="F45" s="277">
        <v>2919</v>
      </c>
      <c r="G45" s="277">
        <v>184</v>
      </c>
      <c r="H45" s="277">
        <v>50</v>
      </c>
    </row>
    <row r="46" spans="1:10" s="255" customFormat="1" x14ac:dyDescent="0.2">
      <c r="A46" s="230">
        <v>35</v>
      </c>
      <c r="B46" s="298" t="s">
        <v>623</v>
      </c>
      <c r="C46" s="277">
        <v>2456</v>
      </c>
      <c r="D46" s="277" t="s">
        <v>394</v>
      </c>
      <c r="E46" s="277">
        <v>2456</v>
      </c>
      <c r="F46" s="277">
        <v>2313</v>
      </c>
      <c r="G46" s="277">
        <v>112</v>
      </c>
      <c r="H46" s="277">
        <v>31</v>
      </c>
    </row>
    <row r="47" spans="1:10" s="255" customFormat="1" x14ac:dyDescent="0.2">
      <c r="A47" s="230">
        <v>36</v>
      </c>
      <c r="B47" s="298" t="s">
        <v>624</v>
      </c>
      <c r="C47" s="277">
        <v>1085</v>
      </c>
      <c r="D47" s="277" t="s">
        <v>394</v>
      </c>
      <c r="E47" s="277">
        <v>1085</v>
      </c>
      <c r="F47" s="277">
        <v>1023</v>
      </c>
      <c r="G47" s="277">
        <v>48</v>
      </c>
      <c r="H47" s="277">
        <v>14</v>
      </c>
    </row>
    <row r="48" spans="1:10" s="255" customFormat="1" x14ac:dyDescent="0.2">
      <c r="A48" s="230">
        <v>37</v>
      </c>
      <c r="B48" s="298" t="s">
        <v>625</v>
      </c>
      <c r="C48" s="277">
        <v>502</v>
      </c>
      <c r="D48" s="277" t="s">
        <v>394</v>
      </c>
      <c r="E48" s="277">
        <v>502</v>
      </c>
      <c r="F48" s="277">
        <v>477</v>
      </c>
      <c r="G48" s="277">
        <v>19</v>
      </c>
      <c r="H48" s="277">
        <v>6</v>
      </c>
    </row>
    <row r="49" spans="1:8" s="255" customFormat="1" x14ac:dyDescent="0.2">
      <c r="A49" s="230">
        <v>38</v>
      </c>
      <c r="B49" s="300" t="s">
        <v>626</v>
      </c>
      <c r="C49" s="301">
        <v>35211</v>
      </c>
      <c r="D49" s="301" t="s">
        <v>394</v>
      </c>
      <c r="E49" s="301">
        <v>35211</v>
      </c>
      <c r="F49" s="301">
        <v>19075</v>
      </c>
      <c r="G49" s="301">
        <v>7156</v>
      </c>
      <c r="H49" s="301">
        <v>8980</v>
      </c>
    </row>
    <row r="50" spans="1:8" s="255" customFormat="1" x14ac:dyDescent="0.2">
      <c r="A50" s="230">
        <v>39</v>
      </c>
      <c r="B50" s="298" t="s">
        <v>627</v>
      </c>
      <c r="C50" s="277">
        <v>208</v>
      </c>
      <c r="D50" s="277" t="s">
        <v>394</v>
      </c>
      <c r="E50" s="277">
        <v>208</v>
      </c>
      <c r="F50" s="277">
        <v>95</v>
      </c>
      <c r="G50" s="277">
        <v>71</v>
      </c>
      <c r="H50" s="277">
        <v>43</v>
      </c>
    </row>
    <row r="51" spans="1:8" s="255" customFormat="1" x14ac:dyDescent="0.2">
      <c r="A51" s="230">
        <v>40</v>
      </c>
      <c r="B51" s="303" t="s">
        <v>628</v>
      </c>
      <c r="C51" s="277">
        <v>3144</v>
      </c>
      <c r="D51" s="277" t="s">
        <v>394</v>
      </c>
      <c r="E51" s="277">
        <v>3144</v>
      </c>
      <c r="F51" s="277">
        <v>847</v>
      </c>
      <c r="G51" s="277">
        <v>1072</v>
      </c>
      <c r="H51" s="277">
        <v>1225</v>
      </c>
    </row>
    <row r="52" spans="1:8" s="255" customFormat="1" x14ac:dyDescent="0.2">
      <c r="A52" s="230">
        <v>41</v>
      </c>
      <c r="B52" s="303" t="s">
        <v>629</v>
      </c>
      <c r="C52" s="277">
        <v>5922</v>
      </c>
      <c r="D52" s="277" t="s">
        <v>394</v>
      </c>
      <c r="E52" s="277">
        <v>5922</v>
      </c>
      <c r="F52" s="277">
        <v>816</v>
      </c>
      <c r="G52" s="277">
        <v>1552</v>
      </c>
      <c r="H52" s="277">
        <v>3554</v>
      </c>
    </row>
    <row r="53" spans="1:8" s="255" customFormat="1" x14ac:dyDescent="0.2">
      <c r="A53" s="230">
        <v>42</v>
      </c>
      <c r="B53" s="303" t="s">
        <v>630</v>
      </c>
      <c r="C53" s="277">
        <v>8356</v>
      </c>
      <c r="D53" s="277" t="s">
        <v>394</v>
      </c>
      <c r="E53" s="277">
        <v>8356</v>
      </c>
      <c r="F53" s="277">
        <v>2673</v>
      </c>
      <c r="G53" s="277">
        <v>2428</v>
      </c>
      <c r="H53" s="277">
        <v>3255</v>
      </c>
    </row>
    <row r="54" spans="1:8" s="255" customFormat="1" x14ac:dyDescent="0.2">
      <c r="A54" s="230">
        <v>43</v>
      </c>
      <c r="B54" s="303" t="s">
        <v>631</v>
      </c>
      <c r="C54" s="277">
        <v>7524</v>
      </c>
      <c r="D54" s="277" t="s">
        <v>394</v>
      </c>
      <c r="E54" s="277">
        <v>7524</v>
      </c>
      <c r="F54" s="277">
        <v>5385</v>
      </c>
      <c r="G54" s="277">
        <v>1411</v>
      </c>
      <c r="H54" s="277">
        <v>727</v>
      </c>
    </row>
    <row r="55" spans="1:8" s="255" customFormat="1" x14ac:dyDescent="0.2">
      <c r="A55" s="230">
        <v>44</v>
      </c>
      <c r="B55" s="303" t="s">
        <v>632</v>
      </c>
      <c r="C55" s="277">
        <v>10056</v>
      </c>
      <c r="D55" s="277" t="s">
        <v>394</v>
      </c>
      <c r="E55" s="277">
        <v>10056</v>
      </c>
      <c r="F55" s="277">
        <v>9259</v>
      </c>
      <c r="G55" s="277">
        <v>621</v>
      </c>
      <c r="H55" s="277">
        <v>176</v>
      </c>
    </row>
    <row r="56" spans="1:8" s="255" customFormat="1" ht="18" customHeight="1" x14ac:dyDescent="0.2">
      <c r="A56" s="230"/>
      <c r="B56" s="304"/>
      <c r="C56" s="226" t="s">
        <v>573</v>
      </c>
      <c r="D56" s="226"/>
      <c r="E56" s="297"/>
      <c r="F56" s="297"/>
      <c r="G56" s="297"/>
      <c r="H56" s="297"/>
    </row>
    <row r="57" spans="1:8" s="255" customFormat="1" x14ac:dyDescent="0.2">
      <c r="A57" s="230">
        <v>45</v>
      </c>
      <c r="B57" s="298" t="s">
        <v>611</v>
      </c>
      <c r="C57" s="277">
        <v>7</v>
      </c>
      <c r="D57" s="277" t="s">
        <v>165</v>
      </c>
      <c r="E57" s="277">
        <v>6</v>
      </c>
      <c r="F57" s="277" t="s">
        <v>165</v>
      </c>
      <c r="G57" s="277" t="s">
        <v>165</v>
      </c>
      <c r="H57" s="277" t="s">
        <v>165</v>
      </c>
    </row>
    <row r="58" spans="1:8" s="255" customFormat="1" x14ac:dyDescent="0.2">
      <c r="A58" s="230">
        <v>46</v>
      </c>
      <c r="B58" s="298" t="s">
        <v>612</v>
      </c>
      <c r="C58" s="277">
        <v>25</v>
      </c>
      <c r="D58" s="277">
        <v>7</v>
      </c>
      <c r="E58" s="277">
        <v>18</v>
      </c>
      <c r="F58" s="277">
        <v>6</v>
      </c>
      <c r="G58" s="277">
        <v>5</v>
      </c>
      <c r="H58" s="277">
        <v>7</v>
      </c>
    </row>
    <row r="59" spans="1:8" s="255" customFormat="1" x14ac:dyDescent="0.2">
      <c r="A59" s="230">
        <v>47</v>
      </c>
      <c r="B59" s="298" t="s">
        <v>613</v>
      </c>
      <c r="C59" s="277">
        <v>66</v>
      </c>
      <c r="D59" s="277">
        <v>24</v>
      </c>
      <c r="E59" s="277">
        <v>42</v>
      </c>
      <c r="F59" s="277">
        <v>18</v>
      </c>
      <c r="G59" s="277">
        <v>15</v>
      </c>
      <c r="H59" s="277">
        <v>10</v>
      </c>
    </row>
    <row r="60" spans="1:8" s="255" customFormat="1" x14ac:dyDescent="0.2">
      <c r="A60" s="230">
        <v>48</v>
      </c>
      <c r="B60" s="298" t="s">
        <v>614</v>
      </c>
      <c r="C60" s="277">
        <v>120</v>
      </c>
      <c r="D60" s="277">
        <v>57</v>
      </c>
      <c r="E60" s="277">
        <v>63</v>
      </c>
      <c r="F60" s="277">
        <v>28</v>
      </c>
      <c r="G60" s="277">
        <v>21</v>
      </c>
      <c r="H60" s="277">
        <v>14</v>
      </c>
    </row>
    <row r="61" spans="1:8" s="255" customFormat="1" x14ac:dyDescent="0.2">
      <c r="A61" s="230">
        <v>49</v>
      </c>
      <c r="B61" s="298" t="s">
        <v>615</v>
      </c>
      <c r="C61" s="277">
        <v>146</v>
      </c>
      <c r="D61" s="277">
        <v>67</v>
      </c>
      <c r="E61" s="277">
        <v>80</v>
      </c>
      <c r="F61" s="277">
        <v>34</v>
      </c>
      <c r="G61" s="277">
        <v>30</v>
      </c>
      <c r="H61" s="277">
        <v>16</v>
      </c>
    </row>
    <row r="62" spans="1:8" s="255" customFormat="1" x14ac:dyDescent="0.2">
      <c r="A62" s="230">
        <v>50</v>
      </c>
      <c r="B62" s="298" t="s">
        <v>616</v>
      </c>
      <c r="C62" s="277">
        <v>188</v>
      </c>
      <c r="D62" s="277">
        <v>87</v>
      </c>
      <c r="E62" s="277">
        <v>101</v>
      </c>
      <c r="F62" s="277">
        <v>46</v>
      </c>
      <c r="G62" s="277">
        <v>36</v>
      </c>
      <c r="H62" s="277">
        <v>19</v>
      </c>
    </row>
    <row r="63" spans="1:8" s="255" customFormat="1" x14ac:dyDescent="0.2">
      <c r="A63" s="230">
        <v>51</v>
      </c>
      <c r="B63" s="298" t="s">
        <v>617</v>
      </c>
      <c r="C63" s="277">
        <v>236</v>
      </c>
      <c r="D63" s="277">
        <v>123</v>
      </c>
      <c r="E63" s="277">
        <v>113</v>
      </c>
      <c r="F63" s="277">
        <v>58</v>
      </c>
      <c r="G63" s="277">
        <v>38</v>
      </c>
      <c r="H63" s="277">
        <v>17</v>
      </c>
    </row>
    <row r="64" spans="1:8" s="255" customFormat="1" x14ac:dyDescent="0.2">
      <c r="A64" s="230">
        <v>52</v>
      </c>
      <c r="B64" s="298" t="s">
        <v>618</v>
      </c>
      <c r="C64" s="277">
        <v>224</v>
      </c>
      <c r="D64" s="277">
        <v>137</v>
      </c>
      <c r="E64" s="277">
        <v>87</v>
      </c>
      <c r="F64" s="277">
        <v>53</v>
      </c>
      <c r="G64" s="277">
        <v>25</v>
      </c>
      <c r="H64" s="277">
        <v>8</v>
      </c>
    </row>
    <row r="65" spans="1:8" s="255" customFormat="1" x14ac:dyDescent="0.2">
      <c r="A65" s="230">
        <v>53</v>
      </c>
      <c r="B65" s="298" t="s">
        <v>619</v>
      </c>
      <c r="C65" s="277">
        <v>171</v>
      </c>
      <c r="D65" s="277">
        <v>119</v>
      </c>
      <c r="E65" s="277">
        <v>52</v>
      </c>
      <c r="F65" s="277">
        <v>36</v>
      </c>
      <c r="G65" s="277">
        <v>11</v>
      </c>
      <c r="H65" s="277" t="s">
        <v>165</v>
      </c>
    </row>
    <row r="66" spans="1:8" s="255" customFormat="1" x14ac:dyDescent="0.2">
      <c r="A66" s="230">
        <v>54</v>
      </c>
      <c r="B66" s="298" t="s">
        <v>620</v>
      </c>
      <c r="C66" s="277">
        <v>132</v>
      </c>
      <c r="D66" s="277">
        <v>102</v>
      </c>
      <c r="E66" s="277">
        <v>31</v>
      </c>
      <c r="F66" s="277">
        <v>24</v>
      </c>
      <c r="G66" s="277" t="s">
        <v>165</v>
      </c>
      <c r="H66" s="277" t="s">
        <v>165</v>
      </c>
    </row>
    <row r="67" spans="1:8" s="255" customFormat="1" x14ac:dyDescent="0.2">
      <c r="A67" s="230">
        <v>55</v>
      </c>
      <c r="B67" s="298" t="s">
        <v>621</v>
      </c>
      <c r="C67" s="277">
        <v>82</v>
      </c>
      <c r="D67" s="277">
        <v>64</v>
      </c>
      <c r="E67" s="277">
        <v>18</v>
      </c>
      <c r="F67" s="277">
        <v>14</v>
      </c>
      <c r="G67" s="277" t="s">
        <v>165</v>
      </c>
      <c r="H67" s="277" t="s">
        <v>165</v>
      </c>
    </row>
    <row r="68" spans="1:8" s="255" customFormat="1" x14ac:dyDescent="0.2">
      <c r="A68" s="230">
        <v>56</v>
      </c>
      <c r="B68" s="298" t="s">
        <v>622</v>
      </c>
      <c r="C68" s="277">
        <v>77</v>
      </c>
      <c r="D68" s="277">
        <v>62</v>
      </c>
      <c r="E68" s="277">
        <v>14</v>
      </c>
      <c r="F68" s="277">
        <v>11</v>
      </c>
      <c r="G68" s="277" t="s">
        <v>165</v>
      </c>
      <c r="H68" s="277" t="s">
        <v>165</v>
      </c>
    </row>
    <row r="69" spans="1:8" s="255" customFormat="1" x14ac:dyDescent="0.2">
      <c r="A69" s="230">
        <v>57</v>
      </c>
      <c r="B69" s="298" t="s">
        <v>623</v>
      </c>
      <c r="C69" s="277">
        <v>63</v>
      </c>
      <c r="D69" s="277">
        <v>52</v>
      </c>
      <c r="E69" s="277">
        <v>11</v>
      </c>
      <c r="F69" s="277">
        <v>8</v>
      </c>
      <c r="G69" s="277" t="s">
        <v>165</v>
      </c>
      <c r="H69" s="277" t="s">
        <v>165</v>
      </c>
    </row>
    <row r="70" spans="1:8" s="255" customFormat="1" x14ac:dyDescent="0.2">
      <c r="A70" s="230">
        <v>58</v>
      </c>
      <c r="B70" s="298" t="s">
        <v>624</v>
      </c>
      <c r="C70" s="277">
        <v>27</v>
      </c>
      <c r="D70" s="277">
        <v>23</v>
      </c>
      <c r="E70" s="277" t="s">
        <v>165</v>
      </c>
      <c r="F70" s="277" t="s">
        <v>165</v>
      </c>
      <c r="G70" s="277" t="s">
        <v>165</v>
      </c>
      <c r="H70" s="277" t="s">
        <v>165</v>
      </c>
    </row>
    <row r="71" spans="1:8" s="255" customFormat="1" x14ac:dyDescent="0.2">
      <c r="A71" s="230">
        <v>59</v>
      </c>
      <c r="B71" s="298" t="s">
        <v>625</v>
      </c>
      <c r="C71" s="277">
        <v>19</v>
      </c>
      <c r="D71" s="277">
        <v>16</v>
      </c>
      <c r="E71" s="277" t="s">
        <v>165</v>
      </c>
      <c r="F71" s="277" t="s">
        <v>165</v>
      </c>
      <c r="G71" s="277" t="s">
        <v>165</v>
      </c>
      <c r="H71" s="277" t="s">
        <v>165</v>
      </c>
    </row>
    <row r="72" spans="1:8" s="255" customFormat="1" x14ac:dyDescent="0.2">
      <c r="A72" s="230">
        <v>60</v>
      </c>
      <c r="B72" s="300" t="s">
        <v>626</v>
      </c>
      <c r="C72" s="301">
        <v>1582</v>
      </c>
      <c r="D72" s="301">
        <v>940</v>
      </c>
      <c r="E72" s="301">
        <v>642</v>
      </c>
      <c r="F72" s="301">
        <v>340</v>
      </c>
      <c r="G72" s="301">
        <v>195</v>
      </c>
      <c r="H72" s="301">
        <v>107</v>
      </c>
    </row>
    <row r="73" spans="1:8" s="255" customFormat="1" x14ac:dyDescent="0.2">
      <c r="A73" s="230">
        <v>61</v>
      </c>
      <c r="B73" s="298" t="s">
        <v>627</v>
      </c>
      <c r="C73" s="277">
        <v>31</v>
      </c>
      <c r="D73" s="277">
        <v>7</v>
      </c>
      <c r="E73" s="277">
        <v>24</v>
      </c>
      <c r="F73" s="277">
        <v>7</v>
      </c>
      <c r="G73" s="277">
        <v>7</v>
      </c>
      <c r="H73" s="277">
        <v>10</v>
      </c>
    </row>
    <row r="74" spans="1:8" s="255" customFormat="1" x14ac:dyDescent="0.2">
      <c r="A74" s="230">
        <v>62</v>
      </c>
      <c r="B74" s="303" t="s">
        <v>628</v>
      </c>
      <c r="C74" s="277">
        <v>186</v>
      </c>
      <c r="D74" s="277">
        <v>81</v>
      </c>
      <c r="E74" s="277">
        <v>105</v>
      </c>
      <c r="F74" s="277">
        <v>45</v>
      </c>
      <c r="G74" s="277">
        <v>36</v>
      </c>
      <c r="H74" s="277">
        <v>24</v>
      </c>
    </row>
    <row r="75" spans="1:8" s="255" customFormat="1" x14ac:dyDescent="0.2">
      <c r="A75" s="230">
        <v>63</v>
      </c>
      <c r="B75" s="303" t="s">
        <v>629</v>
      </c>
      <c r="C75" s="277">
        <v>334</v>
      </c>
      <c r="D75" s="277">
        <v>153</v>
      </c>
      <c r="E75" s="277">
        <v>180</v>
      </c>
      <c r="F75" s="277">
        <v>79</v>
      </c>
      <c r="G75" s="277">
        <v>66</v>
      </c>
      <c r="H75" s="277">
        <v>35</v>
      </c>
    </row>
    <row r="76" spans="1:8" s="255" customFormat="1" x14ac:dyDescent="0.2">
      <c r="A76" s="230">
        <v>64</v>
      </c>
      <c r="B76" s="303" t="s">
        <v>630</v>
      </c>
      <c r="C76" s="277">
        <v>460</v>
      </c>
      <c r="D76" s="277">
        <v>261</v>
      </c>
      <c r="E76" s="277">
        <v>200</v>
      </c>
      <c r="F76" s="277">
        <v>111</v>
      </c>
      <c r="G76" s="277">
        <v>64</v>
      </c>
      <c r="H76" s="277">
        <v>24</v>
      </c>
    </row>
    <row r="77" spans="1:8" s="255" customFormat="1" x14ac:dyDescent="0.2">
      <c r="A77" s="230">
        <v>65</v>
      </c>
      <c r="B77" s="303" t="s">
        <v>631</v>
      </c>
      <c r="C77" s="277">
        <v>303</v>
      </c>
      <c r="D77" s="277">
        <v>221</v>
      </c>
      <c r="E77" s="277">
        <v>83</v>
      </c>
      <c r="F77" s="277">
        <v>60</v>
      </c>
      <c r="G77" s="277">
        <v>16</v>
      </c>
      <c r="H77" s="277">
        <v>7</v>
      </c>
    </row>
    <row r="78" spans="1:8" s="255" customFormat="1" x14ac:dyDescent="0.2">
      <c r="A78" s="230">
        <v>66</v>
      </c>
      <c r="B78" s="303" t="s">
        <v>632</v>
      </c>
      <c r="C78" s="277">
        <v>268</v>
      </c>
      <c r="D78" s="277">
        <v>218</v>
      </c>
      <c r="E78" s="277">
        <v>50</v>
      </c>
      <c r="F78" s="277">
        <v>37</v>
      </c>
      <c r="G78" s="277">
        <v>6</v>
      </c>
      <c r="H78" s="277">
        <v>7</v>
      </c>
    </row>
    <row r="79" spans="1:8" s="255" customFormat="1" ht="18" customHeight="1" x14ac:dyDescent="0.2">
      <c r="A79" s="230"/>
      <c r="B79" s="304"/>
      <c r="C79" s="226" t="s">
        <v>480</v>
      </c>
      <c r="D79" s="305"/>
      <c r="E79" s="305"/>
      <c r="F79" s="305"/>
      <c r="G79" s="305"/>
      <c r="H79" s="305"/>
    </row>
    <row r="80" spans="1:8" s="255" customFormat="1" x14ac:dyDescent="0.2">
      <c r="A80" s="230">
        <v>67</v>
      </c>
      <c r="B80" s="298" t="s">
        <v>611</v>
      </c>
      <c r="C80" s="277" t="s">
        <v>165</v>
      </c>
      <c r="D80" s="277" t="s">
        <v>162</v>
      </c>
      <c r="E80" s="277" t="s">
        <v>165</v>
      </c>
      <c r="F80" s="277" t="s">
        <v>165</v>
      </c>
      <c r="G80" s="277" t="s">
        <v>165</v>
      </c>
      <c r="H80" s="277" t="s">
        <v>165</v>
      </c>
    </row>
    <row r="81" spans="1:8" s="255" customFormat="1" x14ac:dyDescent="0.2">
      <c r="A81" s="230">
        <v>68</v>
      </c>
      <c r="B81" s="298" t="s">
        <v>612</v>
      </c>
      <c r="C81" s="277">
        <v>8</v>
      </c>
      <c r="D81" s="277" t="s">
        <v>165</v>
      </c>
      <c r="E81" s="277">
        <v>6</v>
      </c>
      <c r="F81" s="277" t="s">
        <v>165</v>
      </c>
      <c r="G81" s="277" t="s">
        <v>165</v>
      </c>
      <c r="H81" s="277" t="s">
        <v>165</v>
      </c>
    </row>
    <row r="82" spans="1:8" s="255" customFormat="1" x14ac:dyDescent="0.2">
      <c r="A82" s="230">
        <v>69</v>
      </c>
      <c r="B82" s="298" t="s">
        <v>613</v>
      </c>
      <c r="C82" s="277">
        <v>53</v>
      </c>
      <c r="D82" s="277">
        <v>14</v>
      </c>
      <c r="E82" s="277">
        <v>39</v>
      </c>
      <c r="F82" s="277">
        <v>18</v>
      </c>
      <c r="G82" s="277">
        <v>14</v>
      </c>
      <c r="H82" s="277">
        <v>7</v>
      </c>
    </row>
    <row r="83" spans="1:8" s="255" customFormat="1" x14ac:dyDescent="0.2">
      <c r="A83" s="230">
        <v>70</v>
      </c>
      <c r="B83" s="298" t="s">
        <v>614</v>
      </c>
      <c r="C83" s="277">
        <v>181</v>
      </c>
      <c r="D83" s="277">
        <v>56</v>
      </c>
      <c r="E83" s="277">
        <v>125</v>
      </c>
      <c r="F83" s="277">
        <v>53</v>
      </c>
      <c r="G83" s="277">
        <v>43</v>
      </c>
      <c r="H83" s="277">
        <v>28</v>
      </c>
    </row>
    <row r="84" spans="1:8" s="255" customFormat="1" x14ac:dyDescent="0.2">
      <c r="A84" s="230">
        <v>71</v>
      </c>
      <c r="B84" s="298" t="s">
        <v>615</v>
      </c>
      <c r="C84" s="277">
        <v>324</v>
      </c>
      <c r="D84" s="277">
        <v>94</v>
      </c>
      <c r="E84" s="277">
        <v>229</v>
      </c>
      <c r="F84" s="277">
        <v>92</v>
      </c>
      <c r="G84" s="277">
        <v>82</v>
      </c>
      <c r="H84" s="277">
        <v>55</v>
      </c>
    </row>
    <row r="85" spans="1:8" s="255" customFormat="1" x14ac:dyDescent="0.2">
      <c r="A85" s="230">
        <v>72</v>
      </c>
      <c r="B85" s="298" t="s">
        <v>616</v>
      </c>
      <c r="C85" s="277">
        <v>553</v>
      </c>
      <c r="D85" s="277">
        <v>178</v>
      </c>
      <c r="E85" s="277">
        <v>375</v>
      </c>
      <c r="F85" s="277">
        <v>168</v>
      </c>
      <c r="G85" s="277">
        <v>132</v>
      </c>
      <c r="H85" s="277">
        <v>75</v>
      </c>
    </row>
    <row r="86" spans="1:8" s="255" customFormat="1" x14ac:dyDescent="0.2">
      <c r="A86" s="230">
        <v>73</v>
      </c>
      <c r="B86" s="298" t="s">
        <v>617</v>
      </c>
      <c r="C86" s="277">
        <v>898</v>
      </c>
      <c r="D86" s="277">
        <v>340</v>
      </c>
      <c r="E86" s="277">
        <v>558</v>
      </c>
      <c r="F86" s="277">
        <v>309</v>
      </c>
      <c r="G86" s="277">
        <v>175</v>
      </c>
      <c r="H86" s="277">
        <v>74</v>
      </c>
    </row>
    <row r="87" spans="1:8" s="255" customFormat="1" x14ac:dyDescent="0.2">
      <c r="A87" s="230">
        <v>74</v>
      </c>
      <c r="B87" s="298" t="s">
        <v>618</v>
      </c>
      <c r="C87" s="277">
        <v>974</v>
      </c>
      <c r="D87" s="277">
        <v>467</v>
      </c>
      <c r="E87" s="277">
        <v>507</v>
      </c>
      <c r="F87" s="277">
        <v>345</v>
      </c>
      <c r="G87" s="277">
        <v>115</v>
      </c>
      <c r="H87" s="277">
        <v>47</v>
      </c>
    </row>
    <row r="88" spans="1:8" s="255" customFormat="1" x14ac:dyDescent="0.2">
      <c r="A88" s="230">
        <v>75</v>
      </c>
      <c r="B88" s="298" t="s">
        <v>619</v>
      </c>
      <c r="C88" s="277">
        <v>807</v>
      </c>
      <c r="D88" s="277">
        <v>506</v>
      </c>
      <c r="E88" s="277">
        <v>302</v>
      </c>
      <c r="F88" s="277">
        <v>234</v>
      </c>
      <c r="G88" s="277">
        <v>53</v>
      </c>
      <c r="H88" s="277">
        <v>15</v>
      </c>
    </row>
    <row r="89" spans="1:8" s="255" customFormat="1" x14ac:dyDescent="0.2">
      <c r="A89" s="230">
        <v>76</v>
      </c>
      <c r="B89" s="298" t="s">
        <v>620</v>
      </c>
      <c r="C89" s="277">
        <v>612</v>
      </c>
      <c r="D89" s="277">
        <v>446</v>
      </c>
      <c r="E89" s="277">
        <v>166</v>
      </c>
      <c r="F89" s="277">
        <v>138</v>
      </c>
      <c r="G89" s="277">
        <v>19</v>
      </c>
      <c r="H89" s="277">
        <v>9</v>
      </c>
    </row>
    <row r="90" spans="1:8" s="255" customFormat="1" x14ac:dyDescent="0.2">
      <c r="A90" s="230">
        <v>77</v>
      </c>
      <c r="B90" s="298" t="s">
        <v>621</v>
      </c>
      <c r="C90" s="277">
        <v>405</v>
      </c>
      <c r="D90" s="277">
        <v>313</v>
      </c>
      <c r="E90" s="277">
        <v>92</v>
      </c>
      <c r="F90" s="277">
        <v>82</v>
      </c>
      <c r="G90" s="277">
        <v>7</v>
      </c>
      <c r="H90" s="277" t="s">
        <v>165</v>
      </c>
    </row>
    <row r="91" spans="1:8" s="255" customFormat="1" x14ac:dyDescent="0.2">
      <c r="A91" s="230">
        <v>78</v>
      </c>
      <c r="B91" s="298" t="s">
        <v>622</v>
      </c>
      <c r="C91" s="277">
        <v>362</v>
      </c>
      <c r="D91" s="277">
        <v>290</v>
      </c>
      <c r="E91" s="277">
        <v>71</v>
      </c>
      <c r="F91" s="277">
        <v>63</v>
      </c>
      <c r="G91" s="277">
        <v>5</v>
      </c>
      <c r="H91" s="277" t="s">
        <v>165</v>
      </c>
    </row>
    <row r="92" spans="1:8" s="255" customFormat="1" x14ac:dyDescent="0.2">
      <c r="A92" s="230">
        <v>79</v>
      </c>
      <c r="B92" s="298" t="s">
        <v>623</v>
      </c>
      <c r="C92" s="277">
        <v>238</v>
      </c>
      <c r="D92" s="277">
        <v>193</v>
      </c>
      <c r="E92" s="277">
        <v>44</v>
      </c>
      <c r="F92" s="277">
        <v>40</v>
      </c>
      <c r="G92" s="277" t="s">
        <v>165</v>
      </c>
      <c r="H92" s="277" t="s">
        <v>165</v>
      </c>
    </row>
    <row r="93" spans="1:8" s="255" customFormat="1" x14ac:dyDescent="0.2">
      <c r="A93" s="230">
        <v>80</v>
      </c>
      <c r="B93" s="298" t="s">
        <v>624</v>
      </c>
      <c r="C93" s="277">
        <v>87</v>
      </c>
      <c r="D93" s="277">
        <v>72</v>
      </c>
      <c r="E93" s="277">
        <v>15</v>
      </c>
      <c r="F93" s="277">
        <v>13</v>
      </c>
      <c r="G93" s="277" t="s">
        <v>165</v>
      </c>
      <c r="H93" s="277" t="s">
        <v>165</v>
      </c>
    </row>
    <row r="94" spans="1:8" s="255" customFormat="1" x14ac:dyDescent="0.2">
      <c r="A94" s="230">
        <v>81</v>
      </c>
      <c r="B94" s="298" t="s">
        <v>625</v>
      </c>
      <c r="C94" s="277">
        <v>57</v>
      </c>
      <c r="D94" s="277">
        <v>48</v>
      </c>
      <c r="E94" s="277">
        <v>9</v>
      </c>
      <c r="F94" s="277">
        <v>6</v>
      </c>
      <c r="G94" s="277" t="s">
        <v>165</v>
      </c>
      <c r="H94" s="277" t="s">
        <v>165</v>
      </c>
    </row>
    <row r="95" spans="1:8" s="255" customFormat="1" x14ac:dyDescent="0.2">
      <c r="A95" s="230">
        <v>82</v>
      </c>
      <c r="B95" s="300" t="s">
        <v>626</v>
      </c>
      <c r="C95" s="301">
        <v>5559</v>
      </c>
      <c r="D95" s="301">
        <v>3020</v>
      </c>
      <c r="E95" s="301">
        <v>2539</v>
      </c>
      <c r="F95" s="301">
        <v>1565</v>
      </c>
      <c r="G95" s="301">
        <v>653</v>
      </c>
      <c r="H95" s="301">
        <v>322</v>
      </c>
    </row>
    <row r="96" spans="1:8" s="255" customFormat="1" x14ac:dyDescent="0.2">
      <c r="A96" s="230">
        <v>83</v>
      </c>
      <c r="B96" s="298" t="s">
        <v>627</v>
      </c>
      <c r="C96" s="277">
        <v>8</v>
      </c>
      <c r="D96" s="277" t="s">
        <v>165</v>
      </c>
      <c r="E96" s="277">
        <v>7</v>
      </c>
      <c r="F96" s="277" t="s">
        <v>165</v>
      </c>
      <c r="G96" s="277" t="s">
        <v>165</v>
      </c>
      <c r="H96" s="277" t="s">
        <v>165</v>
      </c>
    </row>
    <row r="97" spans="1:8" s="255" customFormat="1" x14ac:dyDescent="0.2">
      <c r="A97" s="230">
        <v>84</v>
      </c>
      <c r="B97" s="303" t="s">
        <v>628</v>
      </c>
      <c r="C97" s="277">
        <v>234</v>
      </c>
      <c r="D97" s="277">
        <v>70</v>
      </c>
      <c r="E97" s="277">
        <v>164</v>
      </c>
      <c r="F97" s="277">
        <v>72</v>
      </c>
      <c r="G97" s="277">
        <v>57</v>
      </c>
      <c r="H97" s="277">
        <v>35</v>
      </c>
    </row>
    <row r="98" spans="1:8" s="255" customFormat="1" x14ac:dyDescent="0.2">
      <c r="A98" s="230">
        <v>85</v>
      </c>
      <c r="B98" s="303" t="s">
        <v>629</v>
      </c>
      <c r="C98" s="277">
        <v>877</v>
      </c>
      <c r="D98" s="277">
        <v>273</v>
      </c>
      <c r="E98" s="277">
        <v>604</v>
      </c>
      <c r="F98" s="277">
        <v>260</v>
      </c>
      <c r="G98" s="277">
        <v>214</v>
      </c>
      <c r="H98" s="277">
        <v>130</v>
      </c>
    </row>
    <row r="99" spans="1:8" s="255" customFormat="1" x14ac:dyDescent="0.2">
      <c r="A99" s="230">
        <v>86</v>
      </c>
      <c r="B99" s="303" t="s">
        <v>630</v>
      </c>
      <c r="C99" s="277">
        <v>1872</v>
      </c>
      <c r="D99" s="277">
        <v>807</v>
      </c>
      <c r="E99" s="277">
        <v>1065</v>
      </c>
      <c r="F99" s="277">
        <v>654</v>
      </c>
      <c r="G99" s="277">
        <v>290</v>
      </c>
      <c r="H99" s="277">
        <v>121</v>
      </c>
    </row>
    <row r="100" spans="1:8" s="255" customFormat="1" x14ac:dyDescent="0.2">
      <c r="A100" s="230">
        <v>87</v>
      </c>
      <c r="B100" s="303" t="s">
        <v>631</v>
      </c>
      <c r="C100" s="277">
        <v>1420</v>
      </c>
      <c r="D100" s="277">
        <v>952</v>
      </c>
      <c r="E100" s="277">
        <v>468</v>
      </c>
      <c r="F100" s="277">
        <v>372</v>
      </c>
      <c r="G100" s="277">
        <v>72</v>
      </c>
      <c r="H100" s="277">
        <v>24</v>
      </c>
    </row>
    <row r="101" spans="1:8" s="255" customFormat="1" x14ac:dyDescent="0.2">
      <c r="A101" s="230">
        <v>88</v>
      </c>
      <c r="B101" s="303" t="s">
        <v>632</v>
      </c>
      <c r="C101" s="277">
        <v>1149</v>
      </c>
      <c r="D101" s="277">
        <v>917</v>
      </c>
      <c r="E101" s="277">
        <v>232</v>
      </c>
      <c r="F101" s="277">
        <v>204</v>
      </c>
      <c r="G101" s="277">
        <v>18</v>
      </c>
      <c r="H101" s="277">
        <v>10</v>
      </c>
    </row>
    <row r="102" spans="1:8" s="255" customFormat="1" ht="18" customHeight="1" x14ac:dyDescent="0.2">
      <c r="A102" s="230"/>
      <c r="B102" s="304"/>
      <c r="C102" s="305" t="s">
        <v>481</v>
      </c>
      <c r="D102" s="305"/>
      <c r="E102" s="305"/>
      <c r="F102" s="305"/>
      <c r="G102" s="305"/>
      <c r="H102" s="305"/>
    </row>
    <row r="103" spans="1:8" s="255" customFormat="1" x14ac:dyDescent="0.2">
      <c r="A103" s="230">
        <v>89</v>
      </c>
      <c r="B103" s="298" t="s">
        <v>611</v>
      </c>
      <c r="C103" s="277" t="s">
        <v>165</v>
      </c>
      <c r="D103" s="277" t="s">
        <v>162</v>
      </c>
      <c r="E103" s="277" t="s">
        <v>165</v>
      </c>
      <c r="F103" s="277" t="s">
        <v>162</v>
      </c>
      <c r="G103" s="277" t="s">
        <v>165</v>
      </c>
      <c r="H103" s="277" t="s">
        <v>165</v>
      </c>
    </row>
    <row r="104" spans="1:8" s="255" customFormat="1" x14ac:dyDescent="0.2">
      <c r="A104" s="230">
        <v>90</v>
      </c>
      <c r="B104" s="298" t="s">
        <v>612</v>
      </c>
      <c r="C104" s="277" t="s">
        <v>165</v>
      </c>
      <c r="D104" s="277" t="s">
        <v>162</v>
      </c>
      <c r="E104" s="277" t="s">
        <v>165</v>
      </c>
      <c r="F104" s="277" t="s">
        <v>165</v>
      </c>
      <c r="G104" s="277" t="s">
        <v>165</v>
      </c>
      <c r="H104" s="277" t="s">
        <v>165</v>
      </c>
    </row>
    <row r="105" spans="1:8" s="255" customFormat="1" x14ac:dyDescent="0.2">
      <c r="A105" s="230">
        <v>91</v>
      </c>
      <c r="B105" s="298" t="s">
        <v>613</v>
      </c>
      <c r="C105" s="277" t="s">
        <v>165</v>
      </c>
      <c r="D105" s="277" t="s">
        <v>165</v>
      </c>
      <c r="E105" s="277" t="s">
        <v>165</v>
      </c>
      <c r="F105" s="277" t="s">
        <v>165</v>
      </c>
      <c r="G105" s="277" t="s">
        <v>165</v>
      </c>
      <c r="H105" s="277" t="s">
        <v>165</v>
      </c>
    </row>
    <row r="106" spans="1:8" s="255" customFormat="1" x14ac:dyDescent="0.2">
      <c r="A106" s="230">
        <v>92</v>
      </c>
      <c r="B106" s="298" t="s">
        <v>614</v>
      </c>
      <c r="C106" s="277">
        <v>7</v>
      </c>
      <c r="D106" s="277" t="s">
        <v>165</v>
      </c>
      <c r="E106" s="277">
        <v>5</v>
      </c>
      <c r="F106" s="277" t="s">
        <v>165</v>
      </c>
      <c r="G106" s="277" t="s">
        <v>165</v>
      </c>
      <c r="H106" s="277" t="s">
        <v>165</v>
      </c>
    </row>
    <row r="107" spans="1:8" s="255" customFormat="1" x14ac:dyDescent="0.2">
      <c r="A107" s="230">
        <v>93</v>
      </c>
      <c r="B107" s="298" t="s">
        <v>615</v>
      </c>
      <c r="C107" s="277">
        <v>16</v>
      </c>
      <c r="D107" s="277" t="s">
        <v>165</v>
      </c>
      <c r="E107" s="277">
        <v>12</v>
      </c>
      <c r="F107" s="277" t="s">
        <v>165</v>
      </c>
      <c r="G107" s="277" t="s">
        <v>165</v>
      </c>
      <c r="H107" s="277" t="s">
        <v>165</v>
      </c>
    </row>
    <row r="108" spans="1:8" s="255" customFormat="1" x14ac:dyDescent="0.2">
      <c r="A108" s="230">
        <v>94</v>
      </c>
      <c r="B108" s="298" t="s">
        <v>616</v>
      </c>
      <c r="C108" s="277">
        <v>37</v>
      </c>
      <c r="D108" s="277">
        <v>8</v>
      </c>
      <c r="E108" s="277">
        <v>29</v>
      </c>
      <c r="F108" s="277">
        <v>11</v>
      </c>
      <c r="G108" s="277">
        <v>12</v>
      </c>
      <c r="H108" s="277">
        <v>7</v>
      </c>
    </row>
    <row r="109" spans="1:8" s="255" customFormat="1" x14ac:dyDescent="0.2">
      <c r="A109" s="230">
        <v>95</v>
      </c>
      <c r="B109" s="298" t="s">
        <v>617</v>
      </c>
      <c r="C109" s="277">
        <v>77</v>
      </c>
      <c r="D109" s="277">
        <v>21</v>
      </c>
      <c r="E109" s="277">
        <v>56</v>
      </c>
      <c r="F109" s="277">
        <v>25</v>
      </c>
      <c r="G109" s="277">
        <v>20</v>
      </c>
      <c r="H109" s="277">
        <v>11</v>
      </c>
    </row>
    <row r="110" spans="1:8" s="255" customFormat="1" x14ac:dyDescent="0.2">
      <c r="A110" s="230">
        <v>96</v>
      </c>
      <c r="B110" s="298" t="s">
        <v>618</v>
      </c>
      <c r="C110" s="277">
        <v>152</v>
      </c>
      <c r="D110" s="277">
        <v>65</v>
      </c>
      <c r="E110" s="277">
        <v>87</v>
      </c>
      <c r="F110" s="277">
        <v>56</v>
      </c>
      <c r="G110" s="277">
        <v>25</v>
      </c>
      <c r="H110" s="277">
        <v>7</v>
      </c>
    </row>
    <row r="111" spans="1:8" s="255" customFormat="1" x14ac:dyDescent="0.2">
      <c r="A111" s="230">
        <v>97</v>
      </c>
      <c r="B111" s="298" t="s">
        <v>619</v>
      </c>
      <c r="C111" s="277">
        <v>243</v>
      </c>
      <c r="D111" s="277">
        <v>140</v>
      </c>
      <c r="E111" s="277">
        <v>103</v>
      </c>
      <c r="F111" s="277">
        <v>74</v>
      </c>
      <c r="G111" s="277">
        <v>21</v>
      </c>
      <c r="H111" s="277">
        <v>8</v>
      </c>
    </row>
    <row r="112" spans="1:8" s="255" customFormat="1" x14ac:dyDescent="0.2">
      <c r="A112" s="230">
        <v>98</v>
      </c>
      <c r="B112" s="298" t="s">
        <v>620</v>
      </c>
      <c r="C112" s="277">
        <v>377</v>
      </c>
      <c r="D112" s="277">
        <v>264</v>
      </c>
      <c r="E112" s="277">
        <v>113</v>
      </c>
      <c r="F112" s="277">
        <v>89</v>
      </c>
      <c r="G112" s="277">
        <v>15</v>
      </c>
      <c r="H112" s="277">
        <v>9</v>
      </c>
    </row>
    <row r="113" spans="1:8" s="255" customFormat="1" x14ac:dyDescent="0.2">
      <c r="A113" s="230">
        <v>99</v>
      </c>
      <c r="B113" s="298" t="s">
        <v>621</v>
      </c>
      <c r="C113" s="277">
        <v>479</v>
      </c>
      <c r="D113" s="277">
        <v>370</v>
      </c>
      <c r="E113" s="277">
        <v>109</v>
      </c>
      <c r="F113" s="277">
        <v>88</v>
      </c>
      <c r="G113" s="277">
        <v>13</v>
      </c>
      <c r="H113" s="277">
        <v>8</v>
      </c>
    </row>
    <row r="114" spans="1:8" s="255" customFormat="1" x14ac:dyDescent="0.2">
      <c r="A114" s="230">
        <v>100</v>
      </c>
      <c r="B114" s="298" t="s">
        <v>622</v>
      </c>
      <c r="C114" s="277">
        <v>859</v>
      </c>
      <c r="D114" s="277">
        <v>704</v>
      </c>
      <c r="E114" s="277">
        <v>154</v>
      </c>
      <c r="F114" s="277">
        <v>124</v>
      </c>
      <c r="G114" s="277">
        <v>16</v>
      </c>
      <c r="H114" s="277">
        <v>14</v>
      </c>
    </row>
    <row r="115" spans="1:8" s="255" customFormat="1" x14ac:dyDescent="0.2">
      <c r="A115" s="230">
        <v>101</v>
      </c>
      <c r="B115" s="298" t="s">
        <v>623</v>
      </c>
      <c r="C115" s="277">
        <v>1176</v>
      </c>
      <c r="D115" s="277">
        <v>999</v>
      </c>
      <c r="E115" s="277">
        <v>177</v>
      </c>
      <c r="F115" s="277">
        <v>131</v>
      </c>
      <c r="G115" s="277">
        <v>23</v>
      </c>
      <c r="H115" s="277">
        <v>23</v>
      </c>
    </row>
    <row r="116" spans="1:8" s="255" customFormat="1" x14ac:dyDescent="0.2">
      <c r="A116" s="230">
        <v>102</v>
      </c>
      <c r="B116" s="298" t="s">
        <v>624</v>
      </c>
      <c r="C116" s="277">
        <v>995</v>
      </c>
      <c r="D116" s="277">
        <v>854</v>
      </c>
      <c r="E116" s="277">
        <v>141</v>
      </c>
      <c r="F116" s="277">
        <v>91</v>
      </c>
      <c r="G116" s="277">
        <v>24</v>
      </c>
      <c r="H116" s="277">
        <v>25</v>
      </c>
    </row>
    <row r="117" spans="1:8" s="255" customFormat="1" x14ac:dyDescent="0.2">
      <c r="A117" s="230">
        <v>103</v>
      </c>
      <c r="B117" s="298" t="s">
        <v>625</v>
      </c>
      <c r="C117" s="277">
        <v>1103</v>
      </c>
      <c r="D117" s="277">
        <v>940</v>
      </c>
      <c r="E117" s="277">
        <v>163</v>
      </c>
      <c r="F117" s="277">
        <v>86</v>
      </c>
      <c r="G117" s="277">
        <v>45</v>
      </c>
      <c r="H117" s="277">
        <v>31</v>
      </c>
    </row>
    <row r="118" spans="1:8" s="255" customFormat="1" x14ac:dyDescent="0.2">
      <c r="A118" s="230">
        <v>104</v>
      </c>
      <c r="B118" s="300" t="s">
        <v>626</v>
      </c>
      <c r="C118" s="301">
        <v>5524</v>
      </c>
      <c r="D118" s="301">
        <v>4371</v>
      </c>
      <c r="E118" s="301">
        <v>1152</v>
      </c>
      <c r="F118" s="301">
        <v>783</v>
      </c>
      <c r="G118" s="301">
        <v>221</v>
      </c>
      <c r="H118" s="301">
        <v>148</v>
      </c>
    </row>
    <row r="119" spans="1:8" s="255" customFormat="1" x14ac:dyDescent="0.2">
      <c r="A119" s="230">
        <v>105</v>
      </c>
      <c r="B119" s="298" t="s">
        <v>627</v>
      </c>
      <c r="C119" s="277" t="s">
        <v>165</v>
      </c>
      <c r="D119" s="277" t="s">
        <v>162</v>
      </c>
      <c r="E119" s="277" t="s">
        <v>165</v>
      </c>
      <c r="F119" s="277" t="s">
        <v>165</v>
      </c>
      <c r="G119" s="277" t="s">
        <v>165</v>
      </c>
      <c r="H119" s="277" t="s">
        <v>165</v>
      </c>
    </row>
    <row r="120" spans="1:8" s="255" customFormat="1" x14ac:dyDescent="0.2">
      <c r="A120" s="230">
        <v>106</v>
      </c>
      <c r="B120" s="303" t="s">
        <v>628</v>
      </c>
      <c r="C120" s="277">
        <v>9</v>
      </c>
      <c r="D120" s="277" t="s">
        <v>165</v>
      </c>
      <c r="E120" s="277">
        <v>7</v>
      </c>
      <c r="F120" s="277" t="s">
        <v>165</v>
      </c>
      <c r="G120" s="277" t="s">
        <v>165</v>
      </c>
      <c r="H120" s="277" t="s">
        <v>165</v>
      </c>
    </row>
    <row r="121" spans="1:8" s="255" customFormat="1" x14ac:dyDescent="0.2">
      <c r="A121" s="230">
        <v>107</v>
      </c>
      <c r="B121" s="303" t="s">
        <v>629</v>
      </c>
      <c r="C121" s="277">
        <v>52</v>
      </c>
      <c r="D121" s="277">
        <v>11</v>
      </c>
      <c r="E121" s="277">
        <v>41</v>
      </c>
      <c r="F121" s="277">
        <v>15</v>
      </c>
      <c r="G121" s="277">
        <v>16</v>
      </c>
      <c r="H121" s="277">
        <v>10</v>
      </c>
    </row>
    <row r="122" spans="1:8" s="255" customFormat="1" x14ac:dyDescent="0.2">
      <c r="A122" s="230">
        <v>108</v>
      </c>
      <c r="B122" s="303" t="s">
        <v>630</v>
      </c>
      <c r="C122" s="277">
        <v>230</v>
      </c>
      <c r="D122" s="277">
        <v>86</v>
      </c>
      <c r="E122" s="277">
        <v>143</v>
      </c>
      <c r="F122" s="277">
        <v>81</v>
      </c>
      <c r="G122" s="277">
        <v>44</v>
      </c>
      <c r="H122" s="277">
        <v>18</v>
      </c>
    </row>
    <row r="123" spans="1:8" s="255" customFormat="1" x14ac:dyDescent="0.2">
      <c r="A123" s="230">
        <v>109</v>
      </c>
      <c r="B123" s="303" t="s">
        <v>631</v>
      </c>
      <c r="C123" s="277">
        <v>620</v>
      </c>
      <c r="D123" s="277">
        <v>404</v>
      </c>
      <c r="E123" s="277">
        <v>216</v>
      </c>
      <c r="F123" s="277">
        <v>164</v>
      </c>
      <c r="G123" s="277">
        <v>35</v>
      </c>
      <c r="H123" s="277">
        <v>17</v>
      </c>
    </row>
    <row r="124" spans="1:8" s="255" customFormat="1" x14ac:dyDescent="0.2">
      <c r="A124" s="230">
        <v>110</v>
      </c>
      <c r="B124" s="303" t="s">
        <v>632</v>
      </c>
      <c r="C124" s="277">
        <v>4611</v>
      </c>
      <c r="D124" s="277">
        <v>3868</v>
      </c>
      <c r="E124" s="277">
        <v>743</v>
      </c>
      <c r="F124" s="277">
        <v>520</v>
      </c>
      <c r="G124" s="277">
        <v>122</v>
      </c>
      <c r="H124" s="277">
        <v>101</v>
      </c>
    </row>
    <row r="125" spans="1:8" s="255" customFormat="1" ht="18" customHeight="1" x14ac:dyDescent="0.2">
      <c r="A125" s="230"/>
      <c r="B125" s="304"/>
      <c r="C125" s="668" t="s">
        <v>28</v>
      </c>
      <c r="D125" s="725"/>
      <c r="E125" s="305"/>
      <c r="F125" s="305"/>
      <c r="G125" s="305"/>
      <c r="H125" s="305"/>
    </row>
    <row r="126" spans="1:8" s="255" customFormat="1" x14ac:dyDescent="0.2">
      <c r="A126" s="230">
        <v>111</v>
      </c>
      <c r="B126" s="298" t="s">
        <v>611</v>
      </c>
      <c r="C126" s="277">
        <v>14618</v>
      </c>
      <c r="D126" s="277">
        <v>138</v>
      </c>
      <c r="E126" s="277">
        <v>14480</v>
      </c>
      <c r="F126" s="277">
        <v>1057</v>
      </c>
      <c r="G126" s="277">
        <v>3741</v>
      </c>
      <c r="H126" s="277">
        <v>9683</v>
      </c>
    </row>
    <row r="127" spans="1:8" s="255" customFormat="1" x14ac:dyDescent="0.2">
      <c r="A127" s="230">
        <v>112</v>
      </c>
      <c r="B127" s="298" t="s">
        <v>612</v>
      </c>
      <c r="C127" s="277">
        <v>4652</v>
      </c>
      <c r="D127" s="277">
        <v>1173</v>
      </c>
      <c r="E127" s="277">
        <v>3479</v>
      </c>
      <c r="F127" s="277">
        <v>1030</v>
      </c>
      <c r="G127" s="277">
        <v>999</v>
      </c>
      <c r="H127" s="277">
        <v>1449</v>
      </c>
    </row>
    <row r="128" spans="1:8" s="255" customFormat="1" x14ac:dyDescent="0.2">
      <c r="A128" s="230">
        <v>113</v>
      </c>
      <c r="B128" s="298" t="s">
        <v>613</v>
      </c>
      <c r="C128" s="277">
        <v>5060</v>
      </c>
      <c r="D128" s="277">
        <v>1502</v>
      </c>
      <c r="E128" s="277">
        <v>3559</v>
      </c>
      <c r="F128" s="277">
        <v>1699</v>
      </c>
      <c r="G128" s="277">
        <v>1070</v>
      </c>
      <c r="H128" s="277">
        <v>790</v>
      </c>
    </row>
    <row r="129" spans="1:8" s="255" customFormat="1" x14ac:dyDescent="0.2">
      <c r="A129" s="230">
        <v>114</v>
      </c>
      <c r="B129" s="298" t="s">
        <v>614</v>
      </c>
      <c r="C129" s="277">
        <v>5099</v>
      </c>
      <c r="D129" s="277">
        <v>1242</v>
      </c>
      <c r="E129" s="277">
        <v>3857</v>
      </c>
      <c r="F129" s="277">
        <v>1386</v>
      </c>
      <c r="G129" s="277">
        <v>1238</v>
      </c>
      <c r="H129" s="277">
        <v>1233</v>
      </c>
    </row>
    <row r="130" spans="1:8" s="255" customFormat="1" x14ac:dyDescent="0.2">
      <c r="A130" s="230">
        <v>115</v>
      </c>
      <c r="B130" s="298" t="s">
        <v>615</v>
      </c>
      <c r="C130" s="277">
        <v>4823</v>
      </c>
      <c r="D130" s="277">
        <v>929</v>
      </c>
      <c r="E130" s="277">
        <v>3894</v>
      </c>
      <c r="F130" s="277">
        <v>949</v>
      </c>
      <c r="G130" s="277">
        <v>1137</v>
      </c>
      <c r="H130" s="277">
        <v>1808</v>
      </c>
    </row>
    <row r="131" spans="1:8" s="255" customFormat="1" x14ac:dyDescent="0.2">
      <c r="A131" s="230">
        <v>116</v>
      </c>
      <c r="B131" s="298" t="s">
        <v>616</v>
      </c>
      <c r="C131" s="277">
        <v>5495</v>
      </c>
      <c r="D131" s="277">
        <v>973</v>
      </c>
      <c r="E131" s="277">
        <v>4522</v>
      </c>
      <c r="F131" s="277">
        <v>1051</v>
      </c>
      <c r="G131" s="277">
        <v>1253</v>
      </c>
      <c r="H131" s="277">
        <v>2218</v>
      </c>
    </row>
    <row r="132" spans="1:8" s="255" customFormat="1" x14ac:dyDescent="0.2">
      <c r="A132" s="230">
        <v>117</v>
      </c>
      <c r="B132" s="298" t="s">
        <v>617</v>
      </c>
      <c r="C132" s="277">
        <v>6680</v>
      </c>
      <c r="D132" s="277">
        <v>1237</v>
      </c>
      <c r="E132" s="277">
        <v>5443</v>
      </c>
      <c r="F132" s="277">
        <v>1679</v>
      </c>
      <c r="G132" s="277">
        <v>1596</v>
      </c>
      <c r="H132" s="277">
        <v>2168</v>
      </c>
    </row>
    <row r="133" spans="1:8" s="255" customFormat="1" x14ac:dyDescent="0.2">
      <c r="A133" s="230">
        <v>118</v>
      </c>
      <c r="B133" s="298" t="s">
        <v>618</v>
      </c>
      <c r="C133" s="277">
        <v>6616</v>
      </c>
      <c r="D133" s="277">
        <v>1268</v>
      </c>
      <c r="E133" s="277">
        <v>5348</v>
      </c>
      <c r="F133" s="277">
        <v>2480</v>
      </c>
      <c r="G133" s="277">
        <v>1508</v>
      </c>
      <c r="H133" s="277">
        <v>1360</v>
      </c>
    </row>
    <row r="134" spans="1:8" s="255" customFormat="1" x14ac:dyDescent="0.2">
      <c r="A134" s="230">
        <v>119</v>
      </c>
      <c r="B134" s="298" t="s">
        <v>619</v>
      </c>
      <c r="C134" s="277">
        <v>5750</v>
      </c>
      <c r="D134" s="277">
        <v>1198</v>
      </c>
      <c r="E134" s="277">
        <v>4552</v>
      </c>
      <c r="F134" s="277">
        <v>2972</v>
      </c>
      <c r="G134" s="277">
        <v>1007</v>
      </c>
      <c r="H134" s="277">
        <v>572</v>
      </c>
    </row>
    <row r="135" spans="1:8" s="255" customFormat="1" x14ac:dyDescent="0.2">
      <c r="A135" s="230">
        <v>120</v>
      </c>
      <c r="B135" s="298" t="s">
        <v>620</v>
      </c>
      <c r="C135" s="277">
        <v>5147</v>
      </c>
      <c r="D135" s="277">
        <v>1110</v>
      </c>
      <c r="E135" s="277">
        <v>4038</v>
      </c>
      <c r="F135" s="277">
        <v>3243</v>
      </c>
      <c r="G135" s="277">
        <v>572</v>
      </c>
      <c r="H135" s="277">
        <v>223</v>
      </c>
    </row>
    <row r="136" spans="1:8" s="255" customFormat="1" x14ac:dyDescent="0.2">
      <c r="A136" s="230">
        <v>121</v>
      </c>
      <c r="B136" s="298" t="s">
        <v>621</v>
      </c>
      <c r="C136" s="277">
        <v>4044</v>
      </c>
      <c r="D136" s="277">
        <v>918</v>
      </c>
      <c r="E136" s="277">
        <v>3126</v>
      </c>
      <c r="F136" s="277">
        <v>2749</v>
      </c>
      <c r="G136" s="277">
        <v>285</v>
      </c>
      <c r="H136" s="277">
        <v>92</v>
      </c>
    </row>
    <row r="137" spans="1:8" s="255" customFormat="1" x14ac:dyDescent="0.2">
      <c r="A137" s="230">
        <v>122</v>
      </c>
      <c r="B137" s="298" t="s">
        <v>622</v>
      </c>
      <c r="C137" s="277">
        <v>4666</v>
      </c>
      <c r="D137" s="277">
        <v>1236</v>
      </c>
      <c r="E137" s="277">
        <v>3430</v>
      </c>
      <c r="F137" s="277">
        <v>3148</v>
      </c>
      <c r="G137" s="277">
        <v>211</v>
      </c>
      <c r="H137" s="277">
        <v>71</v>
      </c>
    </row>
    <row r="138" spans="1:8" s="255" customFormat="1" x14ac:dyDescent="0.2">
      <c r="A138" s="230">
        <v>123</v>
      </c>
      <c r="B138" s="298" t="s">
        <v>623</v>
      </c>
      <c r="C138" s="277">
        <v>4099</v>
      </c>
      <c r="D138" s="277">
        <v>1388</v>
      </c>
      <c r="E138" s="277">
        <v>2711</v>
      </c>
      <c r="F138" s="277">
        <v>2511</v>
      </c>
      <c r="G138" s="277">
        <v>141</v>
      </c>
      <c r="H138" s="277">
        <v>59</v>
      </c>
    </row>
    <row r="139" spans="1:8" s="255" customFormat="1" x14ac:dyDescent="0.2">
      <c r="A139" s="230">
        <v>124</v>
      </c>
      <c r="B139" s="298" t="s">
        <v>624</v>
      </c>
      <c r="C139" s="277">
        <v>2283</v>
      </c>
      <c r="D139" s="277">
        <v>1024</v>
      </c>
      <c r="E139" s="277">
        <v>1259</v>
      </c>
      <c r="F139" s="277">
        <v>1140</v>
      </c>
      <c r="G139" s="277">
        <v>75</v>
      </c>
      <c r="H139" s="277">
        <v>43</v>
      </c>
    </row>
    <row r="140" spans="1:8" s="255" customFormat="1" x14ac:dyDescent="0.2">
      <c r="A140" s="230">
        <v>125</v>
      </c>
      <c r="B140" s="298" t="s">
        <v>625</v>
      </c>
      <c r="C140" s="277">
        <v>1768</v>
      </c>
      <c r="D140" s="277">
        <v>1076</v>
      </c>
      <c r="E140" s="277">
        <v>692</v>
      </c>
      <c r="F140" s="277">
        <v>579</v>
      </c>
      <c r="G140" s="277">
        <v>71</v>
      </c>
      <c r="H140" s="277">
        <v>41</v>
      </c>
    </row>
    <row r="141" spans="1:8" s="255" customFormat="1" x14ac:dyDescent="0.2">
      <c r="A141" s="230">
        <v>126</v>
      </c>
      <c r="B141" s="300" t="s">
        <v>626</v>
      </c>
      <c r="C141" s="301">
        <v>80802</v>
      </c>
      <c r="D141" s="301">
        <v>16412</v>
      </c>
      <c r="E141" s="301">
        <v>64390</v>
      </c>
      <c r="F141" s="301">
        <v>27674</v>
      </c>
      <c r="G141" s="301">
        <v>14905</v>
      </c>
      <c r="H141" s="301">
        <v>21811</v>
      </c>
    </row>
    <row r="142" spans="1:8" s="255" customFormat="1" x14ac:dyDescent="0.2">
      <c r="A142" s="230">
        <v>127</v>
      </c>
      <c r="B142" s="298" t="s">
        <v>627</v>
      </c>
      <c r="C142" s="277">
        <v>19270</v>
      </c>
      <c r="D142" s="277">
        <v>1310</v>
      </c>
      <c r="E142" s="277">
        <v>17959</v>
      </c>
      <c r="F142" s="277">
        <v>2087</v>
      </c>
      <c r="G142" s="277">
        <v>4740</v>
      </c>
      <c r="H142" s="277">
        <v>11132</v>
      </c>
    </row>
    <row r="143" spans="1:8" s="255" customFormat="1" x14ac:dyDescent="0.2">
      <c r="A143" s="230">
        <v>128</v>
      </c>
      <c r="B143" s="303" t="s">
        <v>628</v>
      </c>
      <c r="C143" s="277">
        <v>10160</v>
      </c>
      <c r="D143" s="277">
        <v>2744</v>
      </c>
      <c r="E143" s="277">
        <v>7416</v>
      </c>
      <c r="F143" s="277">
        <v>3084</v>
      </c>
      <c r="G143" s="277">
        <v>2308</v>
      </c>
      <c r="H143" s="277">
        <v>2023</v>
      </c>
    </row>
    <row r="144" spans="1:8" s="255" customFormat="1" x14ac:dyDescent="0.2">
      <c r="A144" s="230">
        <v>129</v>
      </c>
      <c r="B144" s="303" t="s">
        <v>629</v>
      </c>
      <c r="C144" s="277">
        <v>10318</v>
      </c>
      <c r="D144" s="277">
        <v>1902</v>
      </c>
      <c r="E144" s="277">
        <v>8416</v>
      </c>
      <c r="F144" s="277">
        <v>2000</v>
      </c>
      <c r="G144" s="277">
        <v>2391</v>
      </c>
      <c r="H144" s="277">
        <v>4026</v>
      </c>
    </row>
    <row r="145" spans="1:9" s="255" customFormat="1" x14ac:dyDescent="0.2">
      <c r="A145" s="230">
        <v>130</v>
      </c>
      <c r="B145" s="303" t="s">
        <v>630</v>
      </c>
      <c r="C145" s="277">
        <v>13297</v>
      </c>
      <c r="D145" s="277">
        <v>2505</v>
      </c>
      <c r="E145" s="277">
        <v>10792</v>
      </c>
      <c r="F145" s="277">
        <v>4160</v>
      </c>
      <c r="G145" s="277">
        <v>3104</v>
      </c>
      <c r="H145" s="277">
        <v>3528</v>
      </c>
    </row>
    <row r="146" spans="1:9" s="255" customFormat="1" x14ac:dyDescent="0.2">
      <c r="A146" s="230">
        <v>131</v>
      </c>
      <c r="B146" s="303" t="s">
        <v>631</v>
      </c>
      <c r="C146" s="277">
        <v>10898</v>
      </c>
      <c r="D146" s="277">
        <v>2308</v>
      </c>
      <c r="E146" s="277">
        <v>8589</v>
      </c>
      <c r="F146" s="277">
        <v>6216</v>
      </c>
      <c r="G146" s="277">
        <v>1579</v>
      </c>
      <c r="H146" s="277">
        <v>795</v>
      </c>
    </row>
    <row r="147" spans="1:9" s="255" customFormat="1" x14ac:dyDescent="0.2">
      <c r="A147" s="230">
        <v>132</v>
      </c>
      <c r="B147" s="303" t="s">
        <v>632</v>
      </c>
      <c r="C147" s="277">
        <v>16860</v>
      </c>
      <c r="D147" s="277">
        <v>5642</v>
      </c>
      <c r="E147" s="277">
        <v>11218</v>
      </c>
      <c r="F147" s="277">
        <v>10128</v>
      </c>
      <c r="G147" s="277">
        <v>783</v>
      </c>
      <c r="H147" s="277">
        <v>306</v>
      </c>
    </row>
    <row r="148" spans="1:9" s="255" customFormat="1" x14ac:dyDescent="0.2">
      <c r="A148" s="270"/>
      <c r="B148" s="306"/>
      <c r="C148" s="297"/>
      <c r="D148" s="297"/>
      <c r="E148" s="297"/>
      <c r="F148" s="297"/>
      <c r="G148" s="297"/>
      <c r="H148" s="297"/>
      <c r="I148" s="297"/>
    </row>
    <row r="149" spans="1:9" s="255" customFormat="1" ht="11.25" customHeight="1" x14ac:dyDescent="0.2">
      <c r="A149" s="233" t="s">
        <v>558</v>
      </c>
      <c r="B149" s="304"/>
      <c r="C149" s="233"/>
      <c r="D149" s="307"/>
      <c r="E149" s="307"/>
      <c r="F149" s="307"/>
      <c r="G149" s="307"/>
      <c r="H149" s="307"/>
    </row>
    <row r="150" spans="1:9" s="255" customFormat="1" x14ac:dyDescent="0.2">
      <c r="A150" s="230"/>
      <c r="B150" s="308"/>
      <c r="C150" s="308"/>
    </row>
    <row r="151" spans="1:9" s="255" customFormat="1" x14ac:dyDescent="0.2">
      <c r="A151" s="230"/>
      <c r="B151" s="308"/>
      <c r="C151" s="308"/>
    </row>
    <row r="152" spans="1:9" s="255" customFormat="1" x14ac:dyDescent="0.2">
      <c r="A152" s="230"/>
      <c r="B152" s="308"/>
      <c r="C152" s="308"/>
    </row>
    <row r="153" spans="1:9" s="255" customFormat="1" x14ac:dyDescent="0.2">
      <c r="A153" s="230"/>
      <c r="B153" s="308"/>
      <c r="C153" s="308"/>
    </row>
    <row r="154" spans="1:9" s="255" customFormat="1" x14ac:dyDescent="0.2">
      <c r="A154" s="230"/>
      <c r="B154" s="308"/>
      <c r="C154" s="308"/>
    </row>
    <row r="155" spans="1:9" s="255" customFormat="1" x14ac:dyDescent="0.2">
      <c r="A155" s="230"/>
      <c r="B155" s="308"/>
      <c r="C155" s="308"/>
    </row>
    <row r="156" spans="1:9" s="255" customFormat="1" x14ac:dyDescent="0.2">
      <c r="A156" s="230"/>
      <c r="B156" s="308"/>
      <c r="C156" s="308"/>
    </row>
    <row r="157" spans="1:9" s="255" customFormat="1" x14ac:dyDescent="0.2">
      <c r="A157" s="230"/>
      <c r="B157" s="308"/>
      <c r="C157" s="308"/>
    </row>
    <row r="158" spans="1:9" s="255" customFormat="1" x14ac:dyDescent="0.2">
      <c r="A158" s="230"/>
      <c r="B158" s="308"/>
      <c r="C158" s="308"/>
    </row>
    <row r="159" spans="1:9" s="255" customFormat="1" x14ac:dyDescent="0.2">
      <c r="A159" s="230"/>
      <c r="B159" s="308"/>
      <c r="C159" s="308"/>
    </row>
    <row r="160" spans="1:9" s="255" customFormat="1" x14ac:dyDescent="0.2">
      <c r="A160" s="230"/>
      <c r="B160" s="308"/>
      <c r="C160" s="308"/>
    </row>
    <row r="161" spans="1:3" s="255" customFormat="1" x14ac:dyDescent="0.2">
      <c r="A161" s="230"/>
      <c r="B161" s="308"/>
      <c r="C161" s="308"/>
    </row>
    <row r="162" spans="1:3" s="255" customFormat="1" x14ac:dyDescent="0.2">
      <c r="A162" s="230"/>
      <c r="B162" s="308"/>
      <c r="C162" s="308"/>
    </row>
    <row r="163" spans="1:3" s="255" customFormat="1" x14ac:dyDescent="0.2">
      <c r="A163" s="230"/>
      <c r="B163" s="308"/>
      <c r="C163" s="308"/>
    </row>
    <row r="164" spans="1:3" s="255" customFormat="1" x14ac:dyDescent="0.2">
      <c r="A164" s="230"/>
      <c r="B164" s="308"/>
      <c r="C164" s="308"/>
    </row>
    <row r="165" spans="1:3" s="255" customFormat="1" x14ac:dyDescent="0.2">
      <c r="A165" s="230"/>
      <c r="B165" s="308"/>
      <c r="C165" s="308"/>
    </row>
    <row r="166" spans="1:3" s="255" customFormat="1" x14ac:dyDescent="0.2">
      <c r="A166" s="230"/>
      <c r="B166" s="308"/>
      <c r="C166" s="308"/>
    </row>
    <row r="167" spans="1:3" s="255" customFormat="1" x14ac:dyDescent="0.2">
      <c r="A167" s="230"/>
      <c r="B167" s="308"/>
      <c r="C167" s="308"/>
    </row>
    <row r="168" spans="1:3" s="255" customFormat="1" x14ac:dyDescent="0.2">
      <c r="A168" s="230"/>
      <c r="B168" s="308"/>
      <c r="C168" s="308"/>
    </row>
    <row r="169" spans="1:3" s="255" customFormat="1" x14ac:dyDescent="0.2">
      <c r="A169" s="230"/>
      <c r="B169" s="308"/>
      <c r="C169" s="308"/>
    </row>
    <row r="170" spans="1:3" s="255" customFormat="1" x14ac:dyDescent="0.2">
      <c r="A170" s="230"/>
      <c r="B170" s="308"/>
      <c r="C170" s="308"/>
    </row>
    <row r="171" spans="1:3" s="255" customFormat="1" x14ac:dyDescent="0.2">
      <c r="A171" s="230"/>
      <c r="B171" s="308"/>
      <c r="C171" s="308"/>
    </row>
    <row r="172" spans="1:3" s="255" customFormat="1" x14ac:dyDescent="0.2">
      <c r="A172" s="230"/>
      <c r="B172" s="308"/>
      <c r="C172" s="308"/>
    </row>
    <row r="173" spans="1:3" s="255" customFormat="1" x14ac:dyDescent="0.2">
      <c r="A173" s="230"/>
      <c r="B173" s="308"/>
      <c r="C173" s="308"/>
    </row>
    <row r="174" spans="1:3" s="255" customFormat="1" x14ac:dyDescent="0.2">
      <c r="A174" s="230"/>
      <c r="B174" s="308"/>
      <c r="C174" s="308"/>
    </row>
    <row r="175" spans="1:3" s="255" customFormat="1" x14ac:dyDescent="0.2">
      <c r="A175" s="230"/>
      <c r="B175" s="308"/>
      <c r="C175" s="308"/>
    </row>
    <row r="176" spans="1:3" s="255" customFormat="1" x14ac:dyDescent="0.2">
      <c r="A176" s="230"/>
      <c r="B176" s="308"/>
      <c r="C176" s="308"/>
    </row>
    <row r="177" spans="1:3" s="255" customFormat="1" x14ac:dyDescent="0.2">
      <c r="A177" s="230"/>
      <c r="B177" s="308"/>
      <c r="C177" s="308"/>
    </row>
    <row r="178" spans="1:3" s="255" customFormat="1" x14ac:dyDescent="0.2">
      <c r="A178" s="230"/>
      <c r="B178" s="308"/>
      <c r="C178" s="308"/>
    </row>
    <row r="179" spans="1:3" s="255" customFormat="1" x14ac:dyDescent="0.2">
      <c r="A179" s="230"/>
      <c r="B179" s="308"/>
      <c r="C179" s="308"/>
    </row>
    <row r="180" spans="1:3" s="255" customFormat="1" x14ac:dyDescent="0.2">
      <c r="A180" s="230"/>
      <c r="B180" s="308"/>
      <c r="C180" s="308"/>
    </row>
    <row r="181" spans="1:3" s="255" customFormat="1" x14ac:dyDescent="0.2">
      <c r="A181" s="230"/>
      <c r="B181" s="308"/>
      <c r="C181" s="308"/>
    </row>
    <row r="182" spans="1:3" s="255" customFormat="1" x14ac:dyDescent="0.2">
      <c r="A182" s="230"/>
      <c r="B182" s="308"/>
      <c r="C182" s="308"/>
    </row>
    <row r="183" spans="1:3" s="255" customFormat="1" x14ac:dyDescent="0.2">
      <c r="A183" s="230"/>
      <c r="B183" s="308"/>
      <c r="C183" s="308"/>
    </row>
    <row r="184" spans="1:3" s="255" customFormat="1" x14ac:dyDescent="0.2">
      <c r="A184" s="230"/>
      <c r="B184" s="308"/>
      <c r="C184" s="308"/>
    </row>
    <row r="185" spans="1:3" s="255" customFormat="1" x14ac:dyDescent="0.2">
      <c r="A185" s="230"/>
      <c r="B185" s="308"/>
      <c r="C185" s="308"/>
    </row>
    <row r="186" spans="1:3" s="255" customFormat="1" x14ac:dyDescent="0.2">
      <c r="A186" s="230"/>
      <c r="B186" s="308"/>
      <c r="C186" s="308"/>
    </row>
    <row r="187" spans="1:3" s="255" customFormat="1" x14ac:dyDescent="0.2">
      <c r="A187" s="230"/>
      <c r="B187" s="308"/>
      <c r="C187" s="308"/>
    </row>
    <row r="188" spans="1:3" s="255" customFormat="1" x14ac:dyDescent="0.2">
      <c r="A188" s="230"/>
      <c r="B188" s="308"/>
      <c r="C188" s="308"/>
    </row>
    <row r="189" spans="1:3" s="255" customFormat="1" x14ac:dyDescent="0.2">
      <c r="A189" s="230"/>
      <c r="B189" s="308"/>
      <c r="C189" s="308"/>
    </row>
    <row r="190" spans="1:3" s="255" customFormat="1" x14ac:dyDescent="0.2">
      <c r="A190" s="230"/>
      <c r="B190" s="308"/>
      <c r="C190" s="308"/>
    </row>
    <row r="191" spans="1:3" s="255" customFormat="1" x14ac:dyDescent="0.2">
      <c r="A191" s="230"/>
      <c r="B191" s="308"/>
      <c r="C191" s="308"/>
    </row>
    <row r="192" spans="1:3" s="255" customFormat="1" x14ac:dyDescent="0.2">
      <c r="A192" s="230"/>
      <c r="B192" s="308"/>
      <c r="C192" s="308"/>
    </row>
    <row r="193" spans="1:3" s="255" customFormat="1" x14ac:dyDescent="0.2">
      <c r="A193" s="230"/>
      <c r="B193" s="308"/>
      <c r="C193" s="308"/>
    </row>
    <row r="194" spans="1:3" s="255" customFormat="1" x14ac:dyDescent="0.2">
      <c r="A194" s="230"/>
      <c r="B194" s="308"/>
      <c r="C194" s="308"/>
    </row>
    <row r="195" spans="1:3" s="255" customFormat="1" x14ac:dyDescent="0.2">
      <c r="A195" s="230"/>
      <c r="B195" s="308"/>
      <c r="C195" s="308"/>
    </row>
    <row r="196" spans="1:3" s="255" customFormat="1" x14ac:dyDescent="0.2">
      <c r="A196" s="230"/>
      <c r="B196" s="308"/>
      <c r="C196" s="308"/>
    </row>
    <row r="197" spans="1:3" s="255" customFormat="1" x14ac:dyDescent="0.2">
      <c r="A197" s="230"/>
      <c r="B197" s="308"/>
      <c r="C197" s="308"/>
    </row>
    <row r="198" spans="1:3" s="255" customFormat="1" x14ac:dyDescent="0.2">
      <c r="A198" s="230"/>
      <c r="B198" s="308"/>
      <c r="C198" s="308"/>
    </row>
    <row r="199" spans="1:3" s="255" customFormat="1" x14ac:dyDescent="0.2">
      <c r="A199" s="230"/>
      <c r="B199" s="308"/>
      <c r="C199" s="308"/>
    </row>
    <row r="200" spans="1:3" s="255" customFormat="1" x14ac:dyDescent="0.2">
      <c r="A200" s="230"/>
      <c r="B200" s="308"/>
      <c r="C200" s="308"/>
    </row>
    <row r="201" spans="1:3" s="255" customFormat="1" x14ac:dyDescent="0.2">
      <c r="A201" s="230"/>
      <c r="B201" s="308"/>
      <c r="C201" s="308"/>
    </row>
    <row r="202" spans="1:3" s="255" customFormat="1" x14ac:dyDescent="0.2">
      <c r="A202" s="230"/>
      <c r="B202" s="308"/>
      <c r="C202" s="308"/>
    </row>
    <row r="203" spans="1:3" s="255" customFormat="1" x14ac:dyDescent="0.2">
      <c r="A203" s="230"/>
      <c r="B203" s="308"/>
      <c r="C203" s="308"/>
    </row>
    <row r="204" spans="1:3" s="255" customFormat="1" x14ac:dyDescent="0.2">
      <c r="A204" s="230"/>
      <c r="B204" s="308"/>
      <c r="C204" s="308"/>
    </row>
    <row r="205" spans="1:3" s="255" customFormat="1" x14ac:dyDescent="0.2">
      <c r="A205" s="230"/>
      <c r="B205" s="308"/>
      <c r="C205" s="308"/>
    </row>
    <row r="206" spans="1:3" s="255" customFormat="1" x14ac:dyDescent="0.2">
      <c r="A206" s="230"/>
      <c r="B206" s="308"/>
      <c r="C206" s="308"/>
    </row>
    <row r="207" spans="1:3" s="255" customFormat="1" x14ac:dyDescent="0.2">
      <c r="A207" s="230"/>
      <c r="B207" s="308"/>
      <c r="C207" s="308"/>
    </row>
    <row r="208" spans="1:3" s="255" customFormat="1" x14ac:dyDescent="0.2">
      <c r="A208" s="230"/>
      <c r="B208" s="308"/>
      <c r="C208" s="308"/>
    </row>
    <row r="209" spans="1:3" s="255" customFormat="1" x14ac:dyDescent="0.2">
      <c r="A209" s="230"/>
      <c r="B209" s="308"/>
      <c r="C209" s="308"/>
    </row>
    <row r="210" spans="1:3" s="255" customFormat="1" x14ac:dyDescent="0.2">
      <c r="A210" s="230"/>
      <c r="B210" s="308"/>
      <c r="C210" s="308"/>
    </row>
    <row r="211" spans="1:3" s="255" customFormat="1" x14ac:dyDescent="0.2">
      <c r="A211" s="230"/>
      <c r="B211" s="308"/>
      <c r="C211" s="308"/>
    </row>
    <row r="212" spans="1:3" s="255" customFormat="1" x14ac:dyDescent="0.2">
      <c r="A212" s="230"/>
      <c r="B212" s="308"/>
      <c r="C212" s="308"/>
    </row>
    <row r="213" spans="1:3" s="255" customFormat="1" x14ac:dyDescent="0.2">
      <c r="A213" s="230"/>
      <c r="B213" s="308"/>
      <c r="C213" s="308"/>
    </row>
    <row r="214" spans="1:3" s="255" customFormat="1" x14ac:dyDescent="0.2">
      <c r="A214" s="230"/>
      <c r="B214" s="308"/>
      <c r="C214" s="308"/>
    </row>
    <row r="215" spans="1:3" s="255" customFormat="1" x14ac:dyDescent="0.2">
      <c r="A215" s="230"/>
      <c r="B215" s="308"/>
      <c r="C215" s="308"/>
    </row>
    <row r="216" spans="1:3" s="255" customFormat="1" x14ac:dyDescent="0.2">
      <c r="A216" s="230"/>
      <c r="B216" s="308"/>
      <c r="C216" s="308"/>
    </row>
    <row r="217" spans="1:3" s="255" customFormat="1" x14ac:dyDescent="0.2">
      <c r="A217" s="230"/>
      <c r="B217" s="308"/>
      <c r="C217" s="308"/>
    </row>
    <row r="218" spans="1:3" s="255" customFormat="1" x14ac:dyDescent="0.2">
      <c r="A218" s="230"/>
      <c r="B218" s="308"/>
      <c r="C218" s="308"/>
    </row>
    <row r="219" spans="1:3" s="255" customFormat="1" x14ac:dyDescent="0.2">
      <c r="A219" s="230"/>
      <c r="B219" s="308"/>
      <c r="C219" s="308"/>
    </row>
    <row r="220" spans="1:3" s="255" customFormat="1" x14ac:dyDescent="0.2">
      <c r="A220" s="230"/>
      <c r="B220" s="308"/>
      <c r="C220" s="308"/>
    </row>
    <row r="221" spans="1:3" s="255" customFormat="1" x14ac:dyDescent="0.2">
      <c r="A221" s="230"/>
      <c r="B221" s="308"/>
      <c r="C221" s="308"/>
    </row>
    <row r="222" spans="1:3" s="255" customFormat="1" x14ac:dyDescent="0.2">
      <c r="A222" s="230"/>
      <c r="B222" s="308"/>
      <c r="C222" s="308"/>
    </row>
    <row r="223" spans="1:3" s="255" customFormat="1" x14ac:dyDescent="0.2">
      <c r="A223" s="230"/>
      <c r="B223" s="308"/>
      <c r="C223" s="308"/>
    </row>
    <row r="224" spans="1:3" s="255" customFormat="1" x14ac:dyDescent="0.2">
      <c r="A224" s="230"/>
      <c r="B224" s="308"/>
      <c r="C224" s="308"/>
    </row>
    <row r="225" spans="1:3" s="255" customFormat="1" x14ac:dyDescent="0.2">
      <c r="A225" s="230"/>
      <c r="B225" s="308"/>
      <c r="C225" s="308"/>
    </row>
    <row r="226" spans="1:3" s="255" customFormat="1" x14ac:dyDescent="0.2">
      <c r="A226" s="230"/>
      <c r="B226" s="308"/>
      <c r="C226" s="308"/>
    </row>
    <row r="227" spans="1:3" s="255" customFormat="1" x14ac:dyDescent="0.2">
      <c r="A227" s="230"/>
      <c r="B227" s="308"/>
      <c r="C227" s="308"/>
    </row>
    <row r="228" spans="1:3" s="255" customFormat="1" x14ac:dyDescent="0.2">
      <c r="A228" s="230"/>
      <c r="B228" s="308"/>
      <c r="C228" s="308"/>
    </row>
    <row r="229" spans="1:3" s="255" customFormat="1" x14ac:dyDescent="0.2">
      <c r="A229" s="230"/>
      <c r="B229" s="308"/>
      <c r="C229" s="308"/>
    </row>
    <row r="230" spans="1:3" s="255" customFormat="1" x14ac:dyDescent="0.2">
      <c r="A230" s="230"/>
      <c r="B230" s="308"/>
      <c r="C230" s="308"/>
    </row>
    <row r="231" spans="1:3" s="255" customFormat="1" x14ac:dyDescent="0.2">
      <c r="A231" s="230"/>
      <c r="B231" s="308"/>
      <c r="C231" s="308"/>
    </row>
    <row r="232" spans="1:3" s="255" customFormat="1" x14ac:dyDescent="0.2">
      <c r="A232" s="230"/>
      <c r="B232" s="308"/>
      <c r="C232" s="308"/>
    </row>
    <row r="233" spans="1:3" s="255" customFormat="1" x14ac:dyDescent="0.2">
      <c r="A233" s="230"/>
      <c r="B233" s="308"/>
      <c r="C233" s="308"/>
    </row>
    <row r="234" spans="1:3" s="255" customFormat="1" x14ac:dyDescent="0.2">
      <c r="A234" s="230"/>
      <c r="B234" s="308"/>
      <c r="C234" s="308"/>
    </row>
    <row r="235" spans="1:3" s="255" customFormat="1" x14ac:dyDescent="0.2">
      <c r="A235" s="230"/>
      <c r="B235" s="308"/>
      <c r="C235" s="308"/>
    </row>
    <row r="236" spans="1:3" s="255" customFormat="1" x14ac:dyDescent="0.2">
      <c r="A236" s="230"/>
      <c r="B236" s="308"/>
      <c r="C236" s="308"/>
    </row>
    <row r="237" spans="1:3" s="255" customFormat="1" x14ac:dyDescent="0.2">
      <c r="A237" s="230"/>
      <c r="B237" s="308"/>
      <c r="C237" s="308"/>
    </row>
    <row r="238" spans="1:3" s="255" customFormat="1" x14ac:dyDescent="0.2">
      <c r="A238" s="230"/>
      <c r="B238" s="308"/>
      <c r="C238" s="308"/>
    </row>
    <row r="239" spans="1:3" s="255" customFormat="1" x14ac:dyDescent="0.2">
      <c r="A239" s="230"/>
      <c r="B239" s="308"/>
      <c r="C239" s="308"/>
    </row>
    <row r="240" spans="1:3" s="255" customFormat="1" x14ac:dyDescent="0.2">
      <c r="A240" s="230"/>
      <c r="B240" s="308"/>
      <c r="C240" s="308"/>
    </row>
    <row r="241" spans="1:3" s="255" customFormat="1" x14ac:dyDescent="0.2">
      <c r="A241" s="230"/>
      <c r="B241" s="308"/>
      <c r="C241" s="308"/>
    </row>
    <row r="242" spans="1:3" s="255" customFormat="1" x14ac:dyDescent="0.2">
      <c r="A242" s="230"/>
      <c r="B242" s="308"/>
      <c r="C242" s="308"/>
    </row>
    <row r="243" spans="1:3" s="255" customFormat="1" x14ac:dyDescent="0.2">
      <c r="A243" s="230"/>
      <c r="B243" s="308"/>
      <c r="C243" s="308"/>
    </row>
    <row r="244" spans="1:3" s="255" customFormat="1" x14ac:dyDescent="0.2">
      <c r="A244" s="230"/>
      <c r="B244" s="308"/>
      <c r="C244" s="308"/>
    </row>
    <row r="245" spans="1:3" s="255" customFormat="1" x14ac:dyDescent="0.2">
      <c r="A245" s="230"/>
      <c r="B245" s="308"/>
      <c r="C245" s="308"/>
    </row>
    <row r="246" spans="1:3" s="255" customFormat="1" x14ac:dyDescent="0.2">
      <c r="A246" s="230"/>
      <c r="B246" s="308"/>
      <c r="C246" s="308"/>
    </row>
    <row r="247" spans="1:3" s="255" customFormat="1" x14ac:dyDescent="0.2">
      <c r="A247" s="230"/>
      <c r="B247" s="308"/>
      <c r="C247" s="308"/>
    </row>
    <row r="248" spans="1:3" s="255" customFormat="1" x14ac:dyDescent="0.2">
      <c r="A248" s="230"/>
      <c r="B248" s="308"/>
      <c r="C248" s="308"/>
    </row>
    <row r="249" spans="1:3" s="255" customFormat="1" x14ac:dyDescent="0.2">
      <c r="A249" s="230"/>
      <c r="B249" s="308"/>
      <c r="C249" s="308"/>
    </row>
    <row r="250" spans="1:3" s="255" customFormat="1" x14ac:dyDescent="0.2">
      <c r="A250" s="230"/>
      <c r="B250" s="308"/>
      <c r="C250" s="308"/>
    </row>
    <row r="251" spans="1:3" s="255" customFormat="1" x14ac:dyDescent="0.2">
      <c r="A251" s="230"/>
      <c r="B251" s="308"/>
      <c r="C251" s="308"/>
    </row>
    <row r="252" spans="1:3" s="255" customFormat="1" x14ac:dyDescent="0.2">
      <c r="A252" s="230"/>
      <c r="B252" s="308"/>
      <c r="C252" s="308"/>
    </row>
    <row r="253" spans="1:3" s="255" customFormat="1" x14ac:dyDescent="0.2">
      <c r="A253" s="230"/>
      <c r="B253" s="308"/>
      <c r="C253" s="308"/>
    </row>
    <row r="254" spans="1:3" s="255" customFormat="1" x14ac:dyDescent="0.2">
      <c r="A254" s="230"/>
      <c r="B254" s="308"/>
      <c r="C254" s="308"/>
    </row>
    <row r="255" spans="1:3" s="255" customFormat="1" x14ac:dyDescent="0.2">
      <c r="A255" s="230"/>
      <c r="B255" s="308"/>
      <c r="C255" s="308"/>
    </row>
    <row r="256" spans="1:3" s="255" customFormat="1" x14ac:dyDescent="0.2">
      <c r="A256" s="230"/>
      <c r="B256" s="308"/>
      <c r="C256" s="308"/>
    </row>
    <row r="257" spans="1:3" s="255" customFormat="1" x14ac:dyDescent="0.2">
      <c r="A257" s="230"/>
      <c r="B257" s="308"/>
      <c r="C257" s="308"/>
    </row>
    <row r="258" spans="1:3" s="255" customFormat="1" x14ac:dyDescent="0.2">
      <c r="A258" s="230"/>
      <c r="B258" s="308"/>
      <c r="C258" s="308"/>
    </row>
    <row r="259" spans="1:3" s="255" customFormat="1" x14ac:dyDescent="0.2">
      <c r="A259" s="230"/>
      <c r="B259" s="308"/>
      <c r="C259" s="308"/>
    </row>
    <row r="260" spans="1:3" s="255" customFormat="1" x14ac:dyDescent="0.2">
      <c r="A260" s="230"/>
      <c r="B260" s="308"/>
      <c r="C260" s="308"/>
    </row>
    <row r="261" spans="1:3" s="255" customFormat="1" x14ac:dyDescent="0.2">
      <c r="A261" s="230"/>
      <c r="B261" s="308"/>
      <c r="C261" s="308"/>
    </row>
    <row r="262" spans="1:3" s="255" customFormat="1" x14ac:dyDescent="0.2">
      <c r="A262" s="230"/>
      <c r="B262" s="308"/>
      <c r="C262" s="308"/>
    </row>
    <row r="263" spans="1:3" s="255" customFormat="1" x14ac:dyDescent="0.2">
      <c r="A263" s="230"/>
      <c r="B263" s="308"/>
      <c r="C263" s="308"/>
    </row>
    <row r="264" spans="1:3" s="255" customFormat="1" x14ac:dyDescent="0.2">
      <c r="A264" s="230"/>
      <c r="B264" s="308"/>
      <c r="C264" s="308"/>
    </row>
    <row r="265" spans="1:3" s="255" customFormat="1" x14ac:dyDescent="0.2">
      <c r="A265" s="230"/>
      <c r="B265" s="308"/>
      <c r="C265" s="308"/>
    </row>
    <row r="266" spans="1:3" s="255" customFormat="1" x14ac:dyDescent="0.2">
      <c r="A266" s="230"/>
      <c r="B266" s="308"/>
      <c r="C266" s="308"/>
    </row>
    <row r="267" spans="1:3" s="255" customFormat="1" x14ac:dyDescent="0.2">
      <c r="A267" s="230"/>
      <c r="B267" s="308"/>
      <c r="C267" s="308"/>
    </row>
    <row r="268" spans="1:3" s="255" customFormat="1" x14ac:dyDescent="0.2">
      <c r="A268" s="230"/>
      <c r="B268" s="308"/>
      <c r="C268" s="308"/>
    </row>
    <row r="269" spans="1:3" s="255" customFormat="1" x14ac:dyDescent="0.2">
      <c r="A269" s="230"/>
      <c r="B269" s="308"/>
      <c r="C269" s="308"/>
    </row>
    <row r="270" spans="1:3" s="255" customFormat="1" x14ac:dyDescent="0.2">
      <c r="A270" s="230"/>
      <c r="B270" s="308"/>
      <c r="C270" s="308"/>
    </row>
    <row r="271" spans="1:3" s="255" customFormat="1" x14ac:dyDescent="0.2">
      <c r="A271" s="230"/>
      <c r="B271" s="308"/>
      <c r="C271" s="308"/>
    </row>
    <row r="272" spans="1:3" s="255" customFormat="1" x14ac:dyDescent="0.2">
      <c r="A272" s="230"/>
      <c r="B272" s="308"/>
      <c r="C272" s="308"/>
    </row>
    <row r="273" spans="1:3" s="255" customFormat="1" x14ac:dyDescent="0.2">
      <c r="A273" s="230"/>
      <c r="B273" s="308"/>
      <c r="C273" s="308"/>
    </row>
    <row r="274" spans="1:3" s="255" customFormat="1" x14ac:dyDescent="0.2">
      <c r="A274" s="230"/>
      <c r="B274" s="308"/>
      <c r="C274" s="308"/>
    </row>
    <row r="275" spans="1:3" s="255" customFormat="1" x14ac:dyDescent="0.2">
      <c r="A275" s="230"/>
      <c r="B275" s="308"/>
      <c r="C275" s="308"/>
    </row>
    <row r="276" spans="1:3" s="255" customFormat="1" x14ac:dyDescent="0.2">
      <c r="A276" s="230"/>
      <c r="B276" s="308"/>
      <c r="C276" s="308"/>
    </row>
    <row r="277" spans="1:3" s="255" customFormat="1" x14ac:dyDescent="0.2">
      <c r="A277" s="230"/>
      <c r="B277" s="308"/>
      <c r="C277" s="308"/>
    </row>
    <row r="278" spans="1:3" s="255" customFormat="1" x14ac:dyDescent="0.2">
      <c r="A278" s="230"/>
      <c r="B278" s="308"/>
      <c r="C278" s="308"/>
    </row>
    <row r="279" spans="1:3" s="255" customFormat="1" x14ac:dyDescent="0.2">
      <c r="A279" s="230"/>
      <c r="B279" s="308"/>
      <c r="C279" s="308"/>
    </row>
    <row r="280" spans="1:3" s="255" customFormat="1" x14ac:dyDescent="0.2">
      <c r="A280" s="230"/>
      <c r="B280" s="308"/>
      <c r="C280" s="308"/>
    </row>
    <row r="281" spans="1:3" s="255" customFormat="1" x14ac:dyDescent="0.2">
      <c r="A281" s="230"/>
      <c r="B281" s="308"/>
      <c r="C281" s="308"/>
    </row>
    <row r="282" spans="1:3" s="255" customFormat="1" x14ac:dyDescent="0.2">
      <c r="A282" s="230"/>
      <c r="B282" s="308"/>
      <c r="C282" s="308"/>
    </row>
    <row r="283" spans="1:3" s="255" customFormat="1" x14ac:dyDescent="0.2">
      <c r="A283" s="230"/>
      <c r="B283" s="308"/>
      <c r="C283" s="308"/>
    </row>
    <row r="284" spans="1:3" s="255" customFormat="1" x14ac:dyDescent="0.2">
      <c r="A284" s="230"/>
      <c r="B284" s="308"/>
      <c r="C284" s="308"/>
    </row>
    <row r="285" spans="1:3" s="255" customFormat="1" x14ac:dyDescent="0.2">
      <c r="A285" s="230"/>
      <c r="B285" s="308"/>
      <c r="C285" s="308"/>
    </row>
    <row r="286" spans="1:3" s="255" customFormat="1" x14ac:dyDescent="0.2">
      <c r="A286" s="230"/>
      <c r="B286" s="308"/>
      <c r="C286" s="308"/>
    </row>
    <row r="287" spans="1:3" s="255" customFormat="1" x14ac:dyDescent="0.2">
      <c r="A287" s="230"/>
      <c r="B287" s="308"/>
      <c r="C287" s="308"/>
    </row>
    <row r="288" spans="1:3" s="255" customFormat="1" x14ac:dyDescent="0.2">
      <c r="A288" s="230"/>
      <c r="B288" s="308"/>
      <c r="C288" s="308"/>
    </row>
    <row r="289" spans="1:3" s="255" customFormat="1" x14ac:dyDescent="0.2">
      <c r="A289" s="230"/>
      <c r="B289" s="308"/>
      <c r="C289" s="308"/>
    </row>
    <row r="290" spans="1:3" s="255" customFormat="1" x14ac:dyDescent="0.2">
      <c r="A290" s="230"/>
      <c r="B290" s="308"/>
      <c r="C290" s="308"/>
    </row>
    <row r="291" spans="1:3" s="255" customFormat="1" x14ac:dyDescent="0.2">
      <c r="A291" s="230"/>
      <c r="B291" s="308"/>
      <c r="C291" s="308"/>
    </row>
    <row r="292" spans="1:3" s="255" customFormat="1" x14ac:dyDescent="0.2">
      <c r="A292" s="230"/>
      <c r="B292" s="308"/>
      <c r="C292" s="308"/>
    </row>
    <row r="293" spans="1:3" s="255" customFormat="1" x14ac:dyDescent="0.2">
      <c r="A293" s="230"/>
      <c r="B293" s="308"/>
      <c r="C293" s="308"/>
    </row>
    <row r="294" spans="1:3" s="255" customFormat="1" x14ac:dyDescent="0.2">
      <c r="A294" s="230"/>
      <c r="B294" s="308"/>
      <c r="C294" s="308"/>
    </row>
    <row r="295" spans="1:3" s="255" customFormat="1" x14ac:dyDescent="0.2">
      <c r="A295" s="230"/>
      <c r="B295" s="308"/>
      <c r="C295" s="308"/>
    </row>
    <row r="296" spans="1:3" s="255" customFormat="1" x14ac:dyDescent="0.2">
      <c r="A296" s="230"/>
      <c r="B296" s="308"/>
      <c r="C296" s="308"/>
    </row>
    <row r="297" spans="1:3" s="255" customFormat="1" x14ac:dyDescent="0.2">
      <c r="A297" s="230"/>
      <c r="B297" s="308"/>
      <c r="C297" s="308"/>
    </row>
    <row r="298" spans="1:3" s="255" customFormat="1" x14ac:dyDescent="0.2">
      <c r="A298" s="230"/>
      <c r="B298" s="308"/>
      <c r="C298" s="308"/>
    </row>
    <row r="299" spans="1:3" s="255" customFormat="1" x14ac:dyDescent="0.2">
      <c r="A299" s="230"/>
      <c r="B299" s="308"/>
      <c r="C299" s="308"/>
    </row>
    <row r="300" spans="1:3" s="255" customFormat="1" x14ac:dyDescent="0.2">
      <c r="A300" s="230"/>
      <c r="B300" s="308"/>
      <c r="C300" s="308"/>
    </row>
    <row r="301" spans="1:3" s="255" customFormat="1" x14ac:dyDescent="0.2">
      <c r="A301" s="230"/>
      <c r="B301" s="308"/>
      <c r="C301" s="308"/>
    </row>
    <row r="302" spans="1:3" s="255" customFormat="1" x14ac:dyDescent="0.2">
      <c r="A302" s="230"/>
      <c r="B302" s="308"/>
      <c r="C302" s="308"/>
    </row>
    <row r="303" spans="1:3" s="255" customFormat="1" x14ac:dyDescent="0.2">
      <c r="A303" s="230"/>
      <c r="B303" s="308"/>
      <c r="C303" s="308"/>
    </row>
    <row r="304" spans="1:3" s="255" customFormat="1" x14ac:dyDescent="0.2">
      <c r="A304" s="230"/>
      <c r="B304" s="308"/>
      <c r="C304" s="308"/>
    </row>
    <row r="305" spans="1:3" s="255" customFormat="1" x14ac:dyDescent="0.2">
      <c r="A305" s="230"/>
      <c r="B305" s="308"/>
      <c r="C305" s="308"/>
    </row>
    <row r="306" spans="1:3" s="255" customFormat="1" x14ac:dyDescent="0.2">
      <c r="A306" s="230"/>
      <c r="B306" s="308"/>
      <c r="C306" s="308"/>
    </row>
    <row r="307" spans="1:3" s="255" customFormat="1" x14ac:dyDescent="0.2">
      <c r="A307" s="230"/>
      <c r="B307" s="308"/>
      <c r="C307" s="308"/>
    </row>
    <row r="308" spans="1:3" s="255" customFormat="1" x14ac:dyDescent="0.2">
      <c r="A308" s="230"/>
      <c r="B308" s="308"/>
      <c r="C308" s="308"/>
    </row>
    <row r="309" spans="1:3" s="255" customFormat="1" x14ac:dyDescent="0.2">
      <c r="A309" s="230"/>
      <c r="B309" s="308"/>
      <c r="C309" s="308"/>
    </row>
    <row r="310" spans="1:3" s="255" customFormat="1" x14ac:dyDescent="0.2">
      <c r="A310" s="230"/>
      <c r="B310" s="308"/>
      <c r="C310" s="308"/>
    </row>
    <row r="311" spans="1:3" s="255" customFormat="1" x14ac:dyDescent="0.2">
      <c r="A311" s="230"/>
      <c r="B311" s="308"/>
      <c r="C311" s="308"/>
    </row>
    <row r="312" spans="1:3" s="255" customFormat="1" x14ac:dyDescent="0.2">
      <c r="A312" s="230"/>
      <c r="B312" s="308"/>
      <c r="C312" s="308"/>
    </row>
    <row r="313" spans="1:3" s="255" customFormat="1" x14ac:dyDescent="0.2">
      <c r="A313" s="230"/>
      <c r="B313" s="308"/>
      <c r="C313" s="308"/>
    </row>
    <row r="314" spans="1:3" s="255" customFormat="1" x14ac:dyDescent="0.2">
      <c r="A314" s="230"/>
      <c r="B314" s="308"/>
      <c r="C314" s="308"/>
    </row>
    <row r="315" spans="1:3" s="255" customFormat="1" x14ac:dyDescent="0.2">
      <c r="A315" s="230"/>
      <c r="B315" s="308"/>
      <c r="C315" s="308"/>
    </row>
    <row r="316" spans="1:3" s="255" customFormat="1" x14ac:dyDescent="0.2">
      <c r="A316" s="230"/>
      <c r="B316" s="308"/>
      <c r="C316" s="308"/>
    </row>
    <row r="317" spans="1:3" s="255" customFormat="1" x14ac:dyDescent="0.2">
      <c r="A317" s="230"/>
      <c r="B317" s="308"/>
      <c r="C317" s="308"/>
    </row>
    <row r="318" spans="1:3" s="255" customFormat="1" x14ac:dyDescent="0.2">
      <c r="A318" s="230"/>
      <c r="B318" s="308"/>
      <c r="C318" s="308"/>
    </row>
    <row r="319" spans="1:3" s="255" customFormat="1" x14ac:dyDescent="0.2">
      <c r="A319" s="230"/>
      <c r="B319" s="308"/>
      <c r="C319" s="308"/>
    </row>
    <row r="320" spans="1:3" s="255" customFormat="1" x14ac:dyDescent="0.2">
      <c r="A320" s="230"/>
      <c r="B320" s="308"/>
      <c r="C320" s="308"/>
    </row>
    <row r="321" spans="1:3" s="255" customFormat="1" x14ac:dyDescent="0.2">
      <c r="A321" s="230"/>
      <c r="B321" s="308"/>
      <c r="C321" s="308"/>
    </row>
    <row r="322" spans="1:3" s="255" customFormat="1" x14ac:dyDescent="0.2">
      <c r="A322" s="230"/>
      <c r="B322" s="308"/>
      <c r="C322" s="308"/>
    </row>
    <row r="323" spans="1:3" s="255" customFormat="1" x14ac:dyDescent="0.2">
      <c r="A323" s="230"/>
      <c r="B323" s="308"/>
      <c r="C323" s="308"/>
    </row>
    <row r="324" spans="1:3" s="255" customFormat="1" x14ac:dyDescent="0.2">
      <c r="A324" s="230"/>
      <c r="B324" s="308"/>
      <c r="C324" s="308"/>
    </row>
    <row r="325" spans="1:3" s="255" customFormat="1" x14ac:dyDescent="0.2">
      <c r="A325" s="230"/>
      <c r="B325" s="308"/>
      <c r="C325" s="308"/>
    </row>
    <row r="326" spans="1:3" s="255" customFormat="1" x14ac:dyDescent="0.2">
      <c r="A326" s="230"/>
      <c r="B326" s="308"/>
      <c r="C326" s="308"/>
    </row>
    <row r="327" spans="1:3" s="255" customFormat="1" x14ac:dyDescent="0.2">
      <c r="A327" s="230"/>
      <c r="B327" s="308"/>
      <c r="C327" s="308"/>
    </row>
    <row r="328" spans="1:3" s="255" customFormat="1" x14ac:dyDescent="0.2">
      <c r="A328" s="230"/>
      <c r="B328" s="308"/>
      <c r="C328" s="308"/>
    </row>
    <row r="329" spans="1:3" s="255" customFormat="1" x14ac:dyDescent="0.2">
      <c r="A329" s="230"/>
      <c r="B329" s="308"/>
      <c r="C329" s="308"/>
    </row>
    <row r="330" spans="1:3" s="255" customFormat="1" x14ac:dyDescent="0.2">
      <c r="A330" s="230"/>
      <c r="B330" s="308"/>
      <c r="C330" s="308"/>
    </row>
    <row r="331" spans="1:3" s="255" customFormat="1" x14ac:dyDescent="0.2">
      <c r="A331" s="230"/>
      <c r="B331" s="308"/>
      <c r="C331" s="308"/>
    </row>
    <row r="332" spans="1:3" s="255" customFormat="1" x14ac:dyDescent="0.2">
      <c r="A332" s="230"/>
      <c r="B332" s="308"/>
      <c r="C332" s="308"/>
    </row>
    <row r="333" spans="1:3" s="255" customFormat="1" x14ac:dyDescent="0.2">
      <c r="A333" s="230"/>
      <c r="B333" s="308"/>
      <c r="C333" s="308"/>
    </row>
    <row r="334" spans="1:3" s="255" customFormat="1" x14ac:dyDescent="0.2">
      <c r="A334" s="230"/>
      <c r="B334" s="308"/>
      <c r="C334" s="308"/>
    </row>
    <row r="335" spans="1:3" s="255" customFormat="1" x14ac:dyDescent="0.2">
      <c r="A335" s="230"/>
      <c r="B335" s="308"/>
      <c r="C335" s="308"/>
    </row>
    <row r="336" spans="1:3" s="255" customFormat="1" x14ac:dyDescent="0.2">
      <c r="A336" s="230"/>
      <c r="B336" s="308"/>
      <c r="C336" s="308"/>
    </row>
    <row r="337" spans="1:3" s="255" customFormat="1" x14ac:dyDescent="0.2">
      <c r="A337" s="230"/>
      <c r="B337" s="308"/>
      <c r="C337" s="308"/>
    </row>
    <row r="338" spans="1:3" s="255" customFormat="1" x14ac:dyDescent="0.2">
      <c r="A338" s="230"/>
      <c r="B338" s="308"/>
      <c r="C338" s="308"/>
    </row>
    <row r="339" spans="1:3" s="255" customFormat="1" x14ac:dyDescent="0.2">
      <c r="A339" s="230"/>
      <c r="B339" s="308"/>
      <c r="C339" s="308"/>
    </row>
    <row r="340" spans="1:3" s="255" customFormat="1" x14ac:dyDescent="0.2">
      <c r="A340" s="230"/>
      <c r="B340" s="308"/>
      <c r="C340" s="308"/>
    </row>
    <row r="341" spans="1:3" s="255" customFormat="1" x14ac:dyDescent="0.2">
      <c r="A341" s="230"/>
      <c r="B341" s="308"/>
      <c r="C341" s="308"/>
    </row>
    <row r="342" spans="1:3" s="255" customFormat="1" x14ac:dyDescent="0.2">
      <c r="A342" s="230"/>
      <c r="B342" s="308"/>
      <c r="C342" s="308"/>
    </row>
    <row r="343" spans="1:3" s="255" customFormat="1" x14ac:dyDescent="0.2">
      <c r="A343" s="230"/>
      <c r="B343" s="308"/>
      <c r="C343" s="308"/>
    </row>
    <row r="344" spans="1:3" s="255" customFormat="1" x14ac:dyDescent="0.2">
      <c r="A344" s="230"/>
      <c r="B344" s="308"/>
      <c r="C344" s="308"/>
    </row>
    <row r="345" spans="1:3" s="255" customFormat="1" x14ac:dyDescent="0.2">
      <c r="A345" s="230"/>
      <c r="B345" s="308"/>
      <c r="C345" s="308"/>
    </row>
    <row r="346" spans="1:3" s="255" customFormat="1" x14ac:dyDescent="0.2">
      <c r="A346" s="230"/>
      <c r="B346" s="308"/>
      <c r="C346" s="308"/>
    </row>
    <row r="347" spans="1:3" s="255" customFormat="1" x14ac:dyDescent="0.2">
      <c r="A347" s="230"/>
      <c r="B347" s="308"/>
      <c r="C347" s="308"/>
    </row>
    <row r="348" spans="1:3" s="255" customFormat="1" x14ac:dyDescent="0.2">
      <c r="A348" s="230"/>
      <c r="B348" s="308"/>
      <c r="C348" s="308"/>
    </row>
    <row r="349" spans="1:3" s="255" customFormat="1" x14ac:dyDescent="0.2">
      <c r="A349" s="230"/>
      <c r="B349" s="308"/>
      <c r="C349" s="308"/>
    </row>
    <row r="350" spans="1:3" s="255" customFormat="1" x14ac:dyDescent="0.2">
      <c r="A350" s="230"/>
      <c r="B350" s="308"/>
      <c r="C350" s="308"/>
    </row>
    <row r="351" spans="1:3" s="255" customFormat="1" x14ac:dyDescent="0.2">
      <c r="A351" s="230"/>
      <c r="B351" s="308"/>
      <c r="C351" s="308"/>
    </row>
    <row r="352" spans="1:3" s="255" customFormat="1" x14ac:dyDescent="0.2">
      <c r="A352" s="230"/>
      <c r="B352" s="308"/>
      <c r="C352" s="308"/>
    </row>
    <row r="353" spans="1:3" s="255" customFormat="1" x14ac:dyDescent="0.2">
      <c r="A353" s="230"/>
      <c r="B353" s="308"/>
      <c r="C353" s="308"/>
    </row>
    <row r="354" spans="1:3" s="255" customFormat="1" x14ac:dyDescent="0.2">
      <c r="A354" s="230"/>
      <c r="B354" s="308"/>
      <c r="C354" s="308"/>
    </row>
    <row r="355" spans="1:3" s="255" customFormat="1" x14ac:dyDescent="0.2">
      <c r="A355" s="230"/>
      <c r="B355" s="308"/>
      <c r="C355" s="308"/>
    </row>
    <row r="356" spans="1:3" s="255" customFormat="1" x14ac:dyDescent="0.2">
      <c r="A356" s="230"/>
      <c r="B356" s="308"/>
      <c r="C356" s="308"/>
    </row>
    <row r="357" spans="1:3" s="255" customFormat="1" x14ac:dyDescent="0.2">
      <c r="A357" s="230"/>
      <c r="B357" s="308"/>
      <c r="C357" s="308"/>
    </row>
    <row r="358" spans="1:3" s="255" customFormat="1" x14ac:dyDescent="0.2">
      <c r="A358" s="230"/>
      <c r="B358" s="308"/>
      <c r="C358" s="308"/>
    </row>
    <row r="359" spans="1:3" s="255" customFormat="1" x14ac:dyDescent="0.2">
      <c r="A359" s="230"/>
      <c r="B359" s="308"/>
      <c r="C359" s="308"/>
    </row>
    <row r="360" spans="1:3" s="255" customFormat="1" x14ac:dyDescent="0.2">
      <c r="A360" s="230"/>
      <c r="B360" s="308"/>
      <c r="C360" s="308"/>
    </row>
    <row r="361" spans="1:3" s="255" customFormat="1" x14ac:dyDescent="0.2">
      <c r="A361" s="230"/>
      <c r="B361" s="308"/>
      <c r="C361" s="308"/>
    </row>
    <row r="362" spans="1:3" s="255" customFormat="1" x14ac:dyDescent="0.2">
      <c r="A362" s="230"/>
      <c r="B362" s="308"/>
      <c r="C362" s="308"/>
    </row>
    <row r="363" spans="1:3" s="255" customFormat="1" x14ac:dyDescent="0.2">
      <c r="A363" s="230"/>
      <c r="B363" s="308"/>
      <c r="C363" s="308"/>
    </row>
    <row r="364" spans="1:3" s="255" customFormat="1" x14ac:dyDescent="0.2">
      <c r="A364" s="230"/>
      <c r="B364" s="308"/>
      <c r="C364" s="308"/>
    </row>
    <row r="365" spans="1:3" s="255" customFormat="1" x14ac:dyDescent="0.2">
      <c r="A365" s="230"/>
      <c r="B365" s="308"/>
      <c r="C365" s="308"/>
    </row>
    <row r="366" spans="1:3" s="255" customFormat="1" x14ac:dyDescent="0.2">
      <c r="A366" s="230"/>
      <c r="B366" s="308"/>
      <c r="C366" s="308"/>
    </row>
    <row r="367" spans="1:3" s="255" customFormat="1" x14ac:dyDescent="0.2">
      <c r="A367" s="230"/>
      <c r="B367" s="308"/>
      <c r="C367" s="308"/>
    </row>
    <row r="368" spans="1:3" s="255" customFormat="1" x14ac:dyDescent="0.2">
      <c r="A368" s="230"/>
      <c r="B368" s="308"/>
      <c r="C368" s="308"/>
    </row>
    <row r="369" spans="1:3" s="255" customFormat="1" x14ac:dyDescent="0.2">
      <c r="A369" s="230"/>
      <c r="B369" s="308"/>
      <c r="C369" s="308"/>
    </row>
    <row r="370" spans="1:3" s="255" customFormat="1" x14ac:dyDescent="0.2">
      <c r="A370" s="230"/>
      <c r="B370" s="308"/>
      <c r="C370" s="308"/>
    </row>
    <row r="371" spans="1:3" s="255" customFormat="1" x14ac:dyDescent="0.2">
      <c r="A371" s="230"/>
      <c r="B371" s="308"/>
      <c r="C371" s="308"/>
    </row>
    <row r="372" spans="1:3" s="255" customFormat="1" x14ac:dyDescent="0.2">
      <c r="A372" s="230"/>
      <c r="B372" s="308"/>
      <c r="C372" s="308"/>
    </row>
    <row r="373" spans="1:3" s="255" customFormat="1" x14ac:dyDescent="0.2">
      <c r="A373" s="230"/>
      <c r="B373" s="308"/>
      <c r="C373" s="308"/>
    </row>
    <row r="374" spans="1:3" s="255" customFormat="1" x14ac:dyDescent="0.2">
      <c r="A374" s="230"/>
      <c r="B374" s="308"/>
      <c r="C374" s="308"/>
    </row>
    <row r="375" spans="1:3" s="255" customFormat="1" x14ac:dyDescent="0.2">
      <c r="A375" s="230"/>
      <c r="B375" s="308"/>
      <c r="C375" s="308"/>
    </row>
    <row r="376" spans="1:3" s="255" customFormat="1" x14ac:dyDescent="0.2">
      <c r="A376" s="230"/>
      <c r="B376" s="308"/>
      <c r="C376" s="308"/>
    </row>
    <row r="377" spans="1:3" s="255" customFormat="1" x14ac:dyDescent="0.2">
      <c r="A377" s="230"/>
      <c r="B377" s="308"/>
      <c r="C377" s="308"/>
    </row>
    <row r="378" spans="1:3" s="255" customFormat="1" x14ac:dyDescent="0.2">
      <c r="A378" s="230"/>
      <c r="B378" s="308"/>
      <c r="C378" s="308"/>
    </row>
    <row r="379" spans="1:3" s="255" customFormat="1" x14ac:dyDescent="0.2">
      <c r="A379" s="230"/>
      <c r="B379" s="308"/>
      <c r="C379" s="308"/>
    </row>
    <row r="380" spans="1:3" s="255" customFormat="1" x14ac:dyDescent="0.2">
      <c r="A380" s="230"/>
      <c r="B380" s="308"/>
      <c r="C380" s="308"/>
    </row>
    <row r="381" spans="1:3" s="255" customFormat="1" x14ac:dyDescent="0.2">
      <c r="A381" s="230"/>
      <c r="B381" s="308"/>
      <c r="C381" s="308"/>
    </row>
    <row r="382" spans="1:3" s="255" customFormat="1" x14ac:dyDescent="0.2">
      <c r="A382" s="230"/>
      <c r="B382" s="308"/>
      <c r="C382" s="308"/>
    </row>
    <row r="383" spans="1:3" s="255" customFormat="1" x14ac:dyDescent="0.2">
      <c r="A383" s="230"/>
      <c r="B383" s="308"/>
      <c r="C383" s="308"/>
    </row>
    <row r="384" spans="1:3" s="255" customFormat="1" x14ac:dyDescent="0.2">
      <c r="A384" s="230"/>
      <c r="B384" s="308"/>
      <c r="C384" s="308"/>
    </row>
    <row r="385" spans="1:3" s="255" customFormat="1" x14ac:dyDescent="0.2">
      <c r="A385" s="230"/>
      <c r="B385" s="308"/>
      <c r="C385" s="308"/>
    </row>
    <row r="386" spans="1:3" s="255" customFormat="1" x14ac:dyDescent="0.2">
      <c r="A386" s="230"/>
      <c r="B386" s="308"/>
      <c r="C386" s="308"/>
    </row>
    <row r="387" spans="1:3" s="255" customFormat="1" x14ac:dyDescent="0.2">
      <c r="A387" s="230"/>
      <c r="B387" s="308"/>
      <c r="C387" s="308"/>
    </row>
    <row r="388" spans="1:3" s="255" customFormat="1" x14ac:dyDescent="0.2">
      <c r="A388" s="230"/>
      <c r="B388" s="308"/>
      <c r="C388" s="308"/>
    </row>
    <row r="389" spans="1:3" s="255" customFormat="1" x14ac:dyDescent="0.2">
      <c r="A389" s="230"/>
      <c r="B389" s="308"/>
      <c r="C389" s="308"/>
    </row>
    <row r="390" spans="1:3" s="255" customFormat="1" x14ac:dyDescent="0.2">
      <c r="A390" s="230"/>
      <c r="B390" s="308"/>
      <c r="C390" s="308"/>
    </row>
    <row r="391" spans="1:3" s="255" customFormat="1" x14ac:dyDescent="0.2">
      <c r="A391" s="230"/>
      <c r="B391" s="308"/>
      <c r="C391" s="308"/>
    </row>
    <row r="392" spans="1:3" s="255" customFormat="1" x14ac:dyDescent="0.2">
      <c r="A392" s="230"/>
      <c r="B392" s="308"/>
      <c r="C392" s="308"/>
    </row>
    <row r="393" spans="1:3" s="255" customFormat="1" x14ac:dyDescent="0.2">
      <c r="A393" s="230"/>
      <c r="B393" s="308"/>
      <c r="C393" s="308"/>
    </row>
    <row r="394" spans="1:3" s="255" customFormat="1" x14ac:dyDescent="0.2">
      <c r="A394" s="230"/>
      <c r="B394" s="308"/>
      <c r="C394" s="308"/>
    </row>
    <row r="395" spans="1:3" s="255" customFormat="1" x14ac:dyDescent="0.2">
      <c r="A395" s="230"/>
      <c r="B395" s="308"/>
      <c r="C395" s="308"/>
    </row>
    <row r="396" spans="1:3" s="255" customFormat="1" x14ac:dyDescent="0.2">
      <c r="A396" s="230"/>
      <c r="B396" s="308"/>
      <c r="C396" s="308"/>
    </row>
    <row r="397" spans="1:3" s="255" customFormat="1" x14ac:dyDescent="0.2">
      <c r="A397" s="230"/>
      <c r="B397" s="308"/>
      <c r="C397" s="308"/>
    </row>
    <row r="398" spans="1:3" s="255" customFormat="1" x14ac:dyDescent="0.2">
      <c r="A398" s="230"/>
      <c r="B398" s="308"/>
      <c r="C398" s="308"/>
    </row>
    <row r="399" spans="1:3" s="255" customFormat="1" x14ac:dyDescent="0.2">
      <c r="A399" s="230"/>
      <c r="B399" s="308"/>
      <c r="C399" s="308"/>
    </row>
    <row r="400" spans="1:3" s="255" customFormat="1" x14ac:dyDescent="0.2">
      <c r="A400" s="230"/>
      <c r="B400" s="308"/>
      <c r="C400" s="308"/>
    </row>
    <row r="401" spans="1:3" s="255" customFormat="1" x14ac:dyDescent="0.2">
      <c r="A401" s="230"/>
      <c r="B401" s="308"/>
      <c r="C401" s="308"/>
    </row>
    <row r="402" spans="1:3" s="255" customFormat="1" x14ac:dyDescent="0.2">
      <c r="A402" s="230"/>
      <c r="B402" s="308"/>
      <c r="C402" s="308"/>
    </row>
    <row r="403" spans="1:3" s="255" customFormat="1" x14ac:dyDescent="0.2">
      <c r="A403" s="230"/>
      <c r="B403" s="308"/>
      <c r="C403" s="308"/>
    </row>
    <row r="404" spans="1:3" s="255" customFormat="1" x14ac:dyDescent="0.2">
      <c r="A404" s="230"/>
      <c r="B404" s="308"/>
      <c r="C404" s="308"/>
    </row>
    <row r="405" spans="1:3" s="255" customFormat="1" x14ac:dyDescent="0.2">
      <c r="A405" s="230"/>
      <c r="B405" s="308"/>
      <c r="C405" s="308"/>
    </row>
    <row r="406" spans="1:3" s="255" customFormat="1" x14ac:dyDescent="0.2">
      <c r="A406" s="230"/>
      <c r="B406" s="308"/>
      <c r="C406" s="308"/>
    </row>
    <row r="407" spans="1:3" s="255" customFormat="1" x14ac:dyDescent="0.2">
      <c r="A407" s="230"/>
      <c r="B407" s="308"/>
      <c r="C407" s="308"/>
    </row>
    <row r="408" spans="1:3" s="255" customFormat="1" x14ac:dyDescent="0.2">
      <c r="A408" s="230"/>
      <c r="B408" s="308"/>
      <c r="C408" s="308"/>
    </row>
    <row r="409" spans="1:3" s="255" customFormat="1" x14ac:dyDescent="0.2">
      <c r="A409" s="230"/>
      <c r="B409" s="308"/>
      <c r="C409" s="308"/>
    </row>
    <row r="410" spans="1:3" s="255" customFormat="1" x14ac:dyDescent="0.2">
      <c r="A410" s="230"/>
      <c r="B410" s="308"/>
      <c r="C410" s="308"/>
    </row>
    <row r="411" spans="1:3" s="255" customFormat="1" x14ac:dyDescent="0.2">
      <c r="A411" s="230"/>
      <c r="B411" s="308"/>
      <c r="C411" s="308"/>
    </row>
    <row r="412" spans="1:3" s="255" customFormat="1" x14ac:dyDescent="0.2">
      <c r="A412" s="230"/>
      <c r="B412" s="308"/>
      <c r="C412" s="308"/>
    </row>
    <row r="413" spans="1:3" s="255" customFormat="1" x14ac:dyDescent="0.2">
      <c r="A413" s="230"/>
      <c r="B413" s="308"/>
      <c r="C413" s="308"/>
    </row>
    <row r="414" spans="1:3" s="255" customFormat="1" x14ac:dyDescent="0.2">
      <c r="A414" s="230"/>
      <c r="B414" s="308"/>
      <c r="C414" s="308"/>
    </row>
    <row r="415" spans="1:3" s="255" customFormat="1" x14ac:dyDescent="0.2">
      <c r="A415" s="230"/>
      <c r="B415" s="308"/>
      <c r="C415" s="308"/>
    </row>
    <row r="416" spans="1:3" s="255" customFormat="1" x14ac:dyDescent="0.2">
      <c r="A416" s="230"/>
      <c r="B416" s="308"/>
      <c r="C416" s="308"/>
    </row>
    <row r="417" spans="1:3" s="255" customFormat="1" x14ac:dyDescent="0.2">
      <c r="A417" s="230"/>
      <c r="B417" s="308"/>
      <c r="C417" s="308"/>
    </row>
    <row r="418" spans="1:3" s="255" customFormat="1" x14ac:dyDescent="0.2">
      <c r="A418" s="230"/>
      <c r="B418" s="308"/>
      <c r="C418" s="308"/>
    </row>
    <row r="419" spans="1:3" s="255" customFormat="1" x14ac:dyDescent="0.2">
      <c r="A419" s="230"/>
      <c r="B419" s="308"/>
      <c r="C419" s="308"/>
    </row>
    <row r="420" spans="1:3" s="255" customFormat="1" x14ac:dyDescent="0.2">
      <c r="A420" s="230"/>
      <c r="B420" s="308"/>
      <c r="C420" s="308"/>
    </row>
    <row r="421" spans="1:3" s="255" customFormat="1" x14ac:dyDescent="0.2">
      <c r="A421" s="230"/>
      <c r="B421" s="308"/>
      <c r="C421" s="308"/>
    </row>
    <row r="422" spans="1:3" s="255" customFormat="1" x14ac:dyDescent="0.2">
      <c r="A422" s="230"/>
      <c r="B422" s="308"/>
      <c r="C422" s="308"/>
    </row>
    <row r="423" spans="1:3" s="255" customFormat="1" x14ac:dyDescent="0.2">
      <c r="A423" s="230"/>
      <c r="B423" s="308"/>
      <c r="C423" s="308"/>
    </row>
    <row r="424" spans="1:3" s="255" customFormat="1" x14ac:dyDescent="0.2">
      <c r="A424" s="230"/>
      <c r="B424" s="308"/>
      <c r="C424" s="308"/>
    </row>
    <row r="425" spans="1:3" s="255" customFormat="1" x14ac:dyDescent="0.2">
      <c r="A425" s="230"/>
      <c r="B425" s="308"/>
      <c r="C425" s="308"/>
    </row>
    <row r="426" spans="1:3" s="255" customFormat="1" x14ac:dyDescent="0.2">
      <c r="A426" s="230"/>
      <c r="B426" s="308"/>
      <c r="C426" s="308"/>
    </row>
    <row r="427" spans="1:3" s="255" customFormat="1" x14ac:dyDescent="0.2">
      <c r="A427" s="230"/>
      <c r="B427" s="308"/>
      <c r="C427" s="308"/>
    </row>
    <row r="428" spans="1:3" s="255" customFormat="1" x14ac:dyDescent="0.2">
      <c r="A428" s="230"/>
      <c r="B428" s="308"/>
      <c r="C428" s="308"/>
    </row>
    <row r="429" spans="1:3" s="255" customFormat="1" x14ac:dyDescent="0.2">
      <c r="A429" s="230"/>
      <c r="B429" s="308"/>
      <c r="C429" s="308"/>
    </row>
    <row r="430" spans="1:3" s="255" customFormat="1" x14ac:dyDescent="0.2">
      <c r="A430" s="230"/>
      <c r="B430" s="308"/>
      <c r="C430" s="308"/>
    </row>
    <row r="431" spans="1:3" s="255" customFormat="1" x14ac:dyDescent="0.2">
      <c r="A431" s="230"/>
      <c r="B431" s="308"/>
      <c r="C431" s="308"/>
    </row>
    <row r="432" spans="1:3" s="255" customFormat="1" x14ac:dyDescent="0.2">
      <c r="A432" s="230"/>
      <c r="B432" s="308"/>
      <c r="C432" s="308"/>
    </row>
    <row r="433" spans="1:3" s="255" customFormat="1" x14ac:dyDescent="0.2">
      <c r="A433" s="230"/>
      <c r="B433" s="308"/>
      <c r="C433" s="308"/>
    </row>
    <row r="434" spans="1:3" s="255" customFormat="1" x14ac:dyDescent="0.2">
      <c r="A434" s="230"/>
      <c r="B434" s="308"/>
      <c r="C434" s="308"/>
    </row>
    <row r="435" spans="1:3" s="255" customFormat="1" x14ac:dyDescent="0.2">
      <c r="A435" s="230"/>
      <c r="B435" s="308"/>
      <c r="C435" s="308"/>
    </row>
    <row r="436" spans="1:3" s="255" customFormat="1" x14ac:dyDescent="0.2">
      <c r="A436" s="230"/>
      <c r="B436" s="308"/>
      <c r="C436" s="308"/>
    </row>
    <row r="437" spans="1:3" s="255" customFormat="1" x14ac:dyDescent="0.2">
      <c r="A437" s="230"/>
      <c r="B437" s="308"/>
      <c r="C437" s="308"/>
    </row>
    <row r="438" spans="1:3" s="255" customFormat="1" x14ac:dyDescent="0.2">
      <c r="A438" s="230"/>
      <c r="B438" s="308"/>
      <c r="C438" s="308"/>
    </row>
    <row r="439" spans="1:3" s="255" customFormat="1" x14ac:dyDescent="0.2">
      <c r="A439" s="230"/>
      <c r="B439" s="308"/>
      <c r="C439" s="308"/>
    </row>
    <row r="440" spans="1:3" s="255" customFormat="1" x14ac:dyDescent="0.2">
      <c r="A440" s="230"/>
      <c r="B440" s="308"/>
      <c r="C440" s="308"/>
    </row>
    <row r="441" spans="1:3" s="255" customFormat="1" x14ac:dyDescent="0.2">
      <c r="A441" s="230"/>
      <c r="B441" s="308"/>
      <c r="C441" s="308"/>
    </row>
    <row r="442" spans="1:3" s="255" customFormat="1" x14ac:dyDescent="0.2">
      <c r="A442" s="230"/>
      <c r="B442" s="308"/>
      <c r="C442" s="308"/>
    </row>
    <row r="443" spans="1:3" s="255" customFormat="1" x14ac:dyDescent="0.2">
      <c r="A443" s="230"/>
      <c r="B443" s="308"/>
      <c r="C443" s="308"/>
    </row>
    <row r="444" spans="1:3" s="255" customFormat="1" x14ac:dyDescent="0.2">
      <c r="A444" s="230"/>
      <c r="B444" s="308"/>
      <c r="C444" s="308"/>
    </row>
    <row r="445" spans="1:3" s="255" customFormat="1" x14ac:dyDescent="0.2">
      <c r="A445" s="230"/>
      <c r="B445" s="308"/>
      <c r="C445" s="308"/>
    </row>
    <row r="446" spans="1:3" s="255" customFormat="1" x14ac:dyDescent="0.2">
      <c r="A446" s="230"/>
      <c r="B446" s="308"/>
      <c r="C446" s="308"/>
    </row>
    <row r="447" spans="1:3" s="255" customFormat="1" x14ac:dyDescent="0.2">
      <c r="A447" s="230"/>
      <c r="B447" s="308"/>
      <c r="C447" s="308"/>
    </row>
    <row r="448" spans="1:3" s="255" customFormat="1" x14ac:dyDescent="0.2">
      <c r="A448" s="230"/>
      <c r="B448" s="308"/>
      <c r="C448" s="308"/>
    </row>
    <row r="449" spans="1:3" s="255" customFormat="1" x14ac:dyDescent="0.2">
      <c r="A449" s="230"/>
      <c r="B449" s="308"/>
      <c r="C449" s="308"/>
    </row>
    <row r="450" spans="1:3" s="255" customFormat="1" x14ac:dyDescent="0.2">
      <c r="A450" s="230"/>
      <c r="B450" s="308"/>
      <c r="C450" s="308"/>
    </row>
    <row r="451" spans="1:3" s="255" customFormat="1" x14ac:dyDescent="0.2">
      <c r="A451" s="230"/>
      <c r="B451" s="308"/>
      <c r="C451" s="308"/>
    </row>
    <row r="452" spans="1:3" s="255" customFormat="1" x14ac:dyDescent="0.2">
      <c r="A452" s="230"/>
      <c r="B452" s="308"/>
      <c r="C452" s="308"/>
    </row>
    <row r="453" spans="1:3" s="255" customFormat="1" x14ac:dyDescent="0.2">
      <c r="A453" s="230"/>
      <c r="B453" s="308"/>
      <c r="C453" s="308"/>
    </row>
    <row r="454" spans="1:3" s="255" customFormat="1" x14ac:dyDescent="0.2">
      <c r="A454" s="230"/>
      <c r="B454" s="308"/>
      <c r="C454" s="308"/>
    </row>
    <row r="455" spans="1:3" s="255" customFormat="1" x14ac:dyDescent="0.2">
      <c r="A455" s="230"/>
      <c r="B455" s="308"/>
      <c r="C455" s="308"/>
    </row>
    <row r="456" spans="1:3" s="255" customFormat="1" x14ac:dyDescent="0.2">
      <c r="A456" s="230"/>
      <c r="B456" s="308"/>
      <c r="C456" s="308"/>
    </row>
    <row r="457" spans="1:3" s="255" customFormat="1" x14ac:dyDescent="0.2">
      <c r="A457" s="230"/>
      <c r="B457" s="308"/>
      <c r="C457" s="308"/>
    </row>
    <row r="458" spans="1:3" s="255" customFormat="1" x14ac:dyDescent="0.2">
      <c r="A458" s="230"/>
      <c r="B458" s="308"/>
      <c r="C458" s="308"/>
    </row>
    <row r="459" spans="1:3" s="255" customFormat="1" x14ac:dyDescent="0.2">
      <c r="A459" s="230"/>
      <c r="B459" s="308"/>
      <c r="C459" s="308"/>
    </row>
    <row r="460" spans="1:3" s="255" customFormat="1" x14ac:dyDescent="0.2">
      <c r="A460" s="230"/>
      <c r="B460" s="308"/>
      <c r="C460" s="308"/>
    </row>
    <row r="461" spans="1:3" s="255" customFormat="1" x14ac:dyDescent="0.2">
      <c r="A461" s="230"/>
      <c r="B461" s="308"/>
      <c r="C461" s="308"/>
    </row>
    <row r="462" spans="1:3" s="255" customFormat="1" x14ac:dyDescent="0.2">
      <c r="A462" s="230"/>
      <c r="B462" s="308"/>
      <c r="C462" s="308"/>
    </row>
    <row r="463" spans="1:3" s="255" customFormat="1" x14ac:dyDescent="0.2">
      <c r="A463" s="230"/>
      <c r="B463" s="308"/>
      <c r="C463" s="308"/>
    </row>
    <row r="464" spans="1:3" s="255" customFormat="1" x14ac:dyDescent="0.2">
      <c r="A464" s="230"/>
      <c r="B464" s="308"/>
      <c r="C464" s="308"/>
    </row>
    <row r="465" spans="1:3" s="255" customFormat="1" x14ac:dyDescent="0.2">
      <c r="A465" s="230"/>
      <c r="B465" s="308"/>
      <c r="C465" s="308"/>
    </row>
    <row r="466" spans="1:3" s="255" customFormat="1" x14ac:dyDescent="0.2">
      <c r="A466" s="230"/>
      <c r="B466" s="308"/>
      <c r="C466" s="308"/>
    </row>
    <row r="467" spans="1:3" s="255" customFormat="1" x14ac:dyDescent="0.2">
      <c r="A467" s="230"/>
      <c r="B467" s="308"/>
      <c r="C467" s="308"/>
    </row>
    <row r="468" spans="1:3" s="255" customFormat="1" x14ac:dyDescent="0.2">
      <c r="A468" s="230"/>
      <c r="B468" s="308"/>
      <c r="C468" s="308"/>
    </row>
    <row r="469" spans="1:3" s="255" customFormat="1" x14ac:dyDescent="0.2">
      <c r="A469" s="230"/>
      <c r="B469" s="308"/>
      <c r="C469" s="308"/>
    </row>
    <row r="470" spans="1:3" s="255" customFormat="1" x14ac:dyDescent="0.2">
      <c r="A470" s="230"/>
      <c r="B470" s="308"/>
      <c r="C470" s="308"/>
    </row>
    <row r="471" spans="1:3" s="255" customFormat="1" x14ac:dyDescent="0.2">
      <c r="A471" s="230"/>
      <c r="B471" s="308"/>
      <c r="C471" s="308"/>
    </row>
    <row r="472" spans="1:3" s="255" customFormat="1" x14ac:dyDescent="0.2">
      <c r="A472" s="230"/>
      <c r="B472" s="308"/>
      <c r="C472" s="308"/>
    </row>
    <row r="473" spans="1:3" s="255" customFormat="1" x14ac:dyDescent="0.2">
      <c r="A473" s="230"/>
      <c r="B473" s="308"/>
      <c r="C473" s="308"/>
    </row>
    <row r="474" spans="1:3" s="255" customFormat="1" x14ac:dyDescent="0.2">
      <c r="A474" s="230"/>
      <c r="B474" s="308"/>
      <c r="C474" s="308"/>
    </row>
    <row r="475" spans="1:3" s="255" customFormat="1" x14ac:dyDescent="0.2">
      <c r="A475" s="230"/>
      <c r="B475" s="308"/>
      <c r="C475" s="308"/>
    </row>
    <row r="476" spans="1:3" s="255" customFormat="1" x14ac:dyDescent="0.2">
      <c r="A476" s="230"/>
      <c r="B476" s="308"/>
      <c r="C476" s="308"/>
    </row>
    <row r="477" spans="1:3" s="255" customFormat="1" x14ac:dyDescent="0.2">
      <c r="A477" s="230"/>
      <c r="B477" s="308"/>
      <c r="C477" s="308"/>
    </row>
    <row r="478" spans="1:3" s="255" customFormat="1" x14ac:dyDescent="0.2">
      <c r="A478" s="230"/>
      <c r="B478" s="308"/>
      <c r="C478" s="308"/>
    </row>
    <row r="479" spans="1:3" s="255" customFormat="1" x14ac:dyDescent="0.2">
      <c r="A479" s="230"/>
      <c r="B479" s="308"/>
      <c r="C479" s="308"/>
    </row>
    <row r="480" spans="1:3" s="255" customFormat="1" x14ac:dyDescent="0.2">
      <c r="A480" s="230"/>
      <c r="B480" s="308"/>
      <c r="C480" s="308"/>
    </row>
    <row r="481" spans="1:3" s="255" customFormat="1" x14ac:dyDescent="0.2">
      <c r="A481" s="230"/>
      <c r="B481" s="308"/>
      <c r="C481" s="308"/>
    </row>
    <row r="482" spans="1:3" s="255" customFormat="1" x14ac:dyDescent="0.2">
      <c r="A482" s="230"/>
      <c r="B482" s="308"/>
      <c r="C482" s="308"/>
    </row>
    <row r="483" spans="1:3" s="255" customFormat="1" x14ac:dyDescent="0.2">
      <c r="A483" s="230"/>
      <c r="B483" s="308"/>
      <c r="C483" s="308"/>
    </row>
    <row r="484" spans="1:3" s="255" customFormat="1" x14ac:dyDescent="0.2">
      <c r="A484" s="230"/>
      <c r="B484" s="308"/>
      <c r="C484" s="308"/>
    </row>
    <row r="485" spans="1:3" s="255" customFormat="1" x14ac:dyDescent="0.2">
      <c r="A485" s="230"/>
      <c r="B485" s="308"/>
      <c r="C485" s="308"/>
    </row>
    <row r="486" spans="1:3" s="255" customFormat="1" x14ac:dyDescent="0.2">
      <c r="A486" s="230"/>
      <c r="B486" s="308"/>
      <c r="C486" s="308"/>
    </row>
    <row r="487" spans="1:3" s="255" customFormat="1" x14ac:dyDescent="0.2">
      <c r="A487" s="230"/>
      <c r="B487" s="308"/>
      <c r="C487" s="308"/>
    </row>
    <row r="488" spans="1:3" s="255" customFormat="1" x14ac:dyDescent="0.2">
      <c r="A488" s="230"/>
      <c r="B488" s="308"/>
      <c r="C488" s="308"/>
    </row>
    <row r="489" spans="1:3" s="255" customFormat="1" x14ac:dyDescent="0.2">
      <c r="A489" s="230"/>
      <c r="B489" s="308"/>
      <c r="C489" s="308"/>
    </row>
    <row r="490" spans="1:3" s="255" customFormat="1" x14ac:dyDescent="0.2">
      <c r="A490" s="230"/>
      <c r="B490" s="308"/>
      <c r="C490" s="308"/>
    </row>
    <row r="491" spans="1:3" s="255" customFormat="1" x14ac:dyDescent="0.2">
      <c r="A491" s="230"/>
      <c r="B491" s="308"/>
      <c r="C491" s="308"/>
    </row>
    <row r="492" spans="1:3" s="255" customFormat="1" x14ac:dyDescent="0.2">
      <c r="A492" s="230"/>
      <c r="B492" s="308"/>
      <c r="C492" s="308"/>
    </row>
    <row r="493" spans="1:3" s="255" customFormat="1" x14ac:dyDescent="0.2">
      <c r="A493" s="230"/>
      <c r="B493" s="308"/>
      <c r="C493" s="308"/>
    </row>
    <row r="494" spans="1:3" s="255" customFormat="1" x14ac:dyDescent="0.2">
      <c r="A494" s="230"/>
      <c r="B494" s="308"/>
      <c r="C494" s="308"/>
    </row>
    <row r="495" spans="1:3" s="255" customFormat="1" x14ac:dyDescent="0.2">
      <c r="A495" s="230"/>
      <c r="B495" s="308"/>
      <c r="C495" s="308"/>
    </row>
    <row r="496" spans="1:3" s="255" customFormat="1" x14ac:dyDescent="0.2">
      <c r="A496" s="230"/>
      <c r="B496" s="308"/>
      <c r="C496" s="308"/>
    </row>
    <row r="497" spans="1:3" s="255" customFormat="1" x14ac:dyDescent="0.2">
      <c r="A497" s="230"/>
      <c r="B497" s="308"/>
      <c r="C497" s="308"/>
    </row>
    <row r="498" spans="1:3" s="255" customFormat="1" x14ac:dyDescent="0.2">
      <c r="A498" s="230"/>
      <c r="B498" s="308"/>
      <c r="C498" s="308"/>
    </row>
    <row r="499" spans="1:3" s="255" customFormat="1" x14ac:dyDescent="0.2">
      <c r="A499" s="230"/>
      <c r="B499" s="308"/>
      <c r="C499" s="308"/>
    </row>
    <row r="500" spans="1:3" s="255" customFormat="1" x14ac:dyDescent="0.2">
      <c r="A500" s="230"/>
      <c r="B500" s="308"/>
      <c r="C500" s="308"/>
    </row>
    <row r="501" spans="1:3" s="255" customFormat="1" x14ac:dyDescent="0.2">
      <c r="A501" s="230"/>
      <c r="B501" s="308"/>
      <c r="C501" s="308"/>
    </row>
    <row r="502" spans="1:3" s="255" customFormat="1" x14ac:dyDescent="0.2">
      <c r="A502" s="230"/>
      <c r="B502" s="308"/>
      <c r="C502" s="308"/>
    </row>
    <row r="503" spans="1:3" s="255" customFormat="1" x14ac:dyDescent="0.2">
      <c r="A503" s="230"/>
      <c r="B503" s="308"/>
      <c r="C503" s="308"/>
    </row>
    <row r="504" spans="1:3" s="255" customFormat="1" x14ac:dyDescent="0.2">
      <c r="A504" s="230"/>
      <c r="B504" s="308"/>
      <c r="C504" s="308"/>
    </row>
    <row r="505" spans="1:3" s="255" customFormat="1" x14ac:dyDescent="0.2">
      <c r="A505" s="230"/>
      <c r="B505" s="308"/>
      <c r="C505" s="308"/>
    </row>
    <row r="506" spans="1:3" s="255" customFormat="1" x14ac:dyDescent="0.2">
      <c r="A506" s="230"/>
      <c r="B506" s="308"/>
      <c r="C506" s="308"/>
    </row>
    <row r="507" spans="1:3" s="255" customFormat="1" x14ac:dyDescent="0.2">
      <c r="A507" s="230"/>
      <c r="B507" s="308"/>
      <c r="C507" s="308"/>
    </row>
    <row r="508" spans="1:3" s="255" customFormat="1" x14ac:dyDescent="0.2">
      <c r="A508" s="230"/>
      <c r="B508" s="308"/>
      <c r="C508" s="308"/>
    </row>
    <row r="509" spans="1:3" s="255" customFormat="1" x14ac:dyDescent="0.2">
      <c r="A509" s="230"/>
      <c r="B509" s="308"/>
      <c r="C509" s="308"/>
    </row>
    <row r="510" spans="1:3" s="255" customFormat="1" x14ac:dyDescent="0.2">
      <c r="A510" s="230"/>
      <c r="B510" s="308"/>
      <c r="C510" s="308"/>
    </row>
    <row r="511" spans="1:3" s="255" customFormat="1" x14ac:dyDescent="0.2">
      <c r="A511" s="230"/>
      <c r="B511" s="308"/>
      <c r="C511" s="308"/>
    </row>
    <row r="512" spans="1:3" s="255" customFormat="1" x14ac:dyDescent="0.2">
      <c r="A512" s="230"/>
      <c r="B512" s="308"/>
      <c r="C512" s="308"/>
    </row>
    <row r="513" spans="1:3" s="255" customFormat="1" x14ac:dyDescent="0.2">
      <c r="A513" s="230"/>
      <c r="B513" s="308"/>
      <c r="C513" s="308"/>
    </row>
    <row r="514" spans="1:3" s="255" customFormat="1" x14ac:dyDescent="0.2">
      <c r="A514" s="230"/>
      <c r="B514" s="308"/>
      <c r="C514" s="308"/>
    </row>
    <row r="515" spans="1:3" s="255" customFormat="1" x14ac:dyDescent="0.2">
      <c r="A515" s="230"/>
      <c r="B515" s="308"/>
      <c r="C515" s="308"/>
    </row>
    <row r="516" spans="1:3" s="255" customFormat="1" x14ac:dyDescent="0.2">
      <c r="A516" s="230"/>
      <c r="B516" s="308"/>
      <c r="C516" s="308"/>
    </row>
    <row r="517" spans="1:3" s="255" customFormat="1" x14ac:dyDescent="0.2">
      <c r="A517" s="230"/>
      <c r="B517" s="308"/>
      <c r="C517" s="308"/>
    </row>
    <row r="518" spans="1:3" s="255" customFormat="1" x14ac:dyDescent="0.2">
      <c r="A518" s="230"/>
      <c r="B518" s="308"/>
      <c r="C518" s="308"/>
    </row>
    <row r="519" spans="1:3" s="255" customFormat="1" x14ac:dyDescent="0.2">
      <c r="A519" s="230"/>
      <c r="B519" s="308"/>
      <c r="C519" s="308"/>
    </row>
    <row r="520" spans="1:3" s="255" customFormat="1" x14ac:dyDescent="0.2">
      <c r="A520" s="230"/>
      <c r="B520" s="308"/>
      <c r="C520" s="308"/>
    </row>
    <row r="521" spans="1:3" s="255" customFormat="1" x14ac:dyDescent="0.2">
      <c r="A521" s="230"/>
      <c r="B521" s="308"/>
      <c r="C521" s="308"/>
    </row>
    <row r="522" spans="1:3" s="255" customFormat="1" x14ac:dyDescent="0.2">
      <c r="A522" s="230"/>
      <c r="B522" s="308"/>
      <c r="C522" s="308"/>
    </row>
    <row r="523" spans="1:3" s="255" customFormat="1" x14ac:dyDescent="0.2">
      <c r="A523" s="230"/>
      <c r="B523" s="308"/>
      <c r="C523" s="308"/>
    </row>
    <row r="524" spans="1:3" s="255" customFormat="1" x14ac:dyDescent="0.2">
      <c r="A524" s="230"/>
      <c r="B524" s="308"/>
      <c r="C524" s="308"/>
    </row>
    <row r="525" spans="1:3" s="255" customFormat="1" x14ac:dyDescent="0.2">
      <c r="A525" s="230"/>
      <c r="B525" s="308"/>
      <c r="C525" s="308"/>
    </row>
    <row r="526" spans="1:3" s="255" customFormat="1" x14ac:dyDescent="0.2">
      <c r="A526" s="230"/>
      <c r="B526" s="308"/>
      <c r="C526" s="308"/>
    </row>
    <row r="527" spans="1:3" s="255" customFormat="1" x14ac:dyDescent="0.2">
      <c r="A527" s="230"/>
      <c r="B527" s="308"/>
      <c r="C527" s="308"/>
    </row>
    <row r="528" spans="1:3" s="255" customFormat="1" x14ac:dyDescent="0.2">
      <c r="A528" s="230"/>
      <c r="B528" s="308"/>
      <c r="C528" s="308"/>
    </row>
    <row r="529" spans="1:3" s="255" customFormat="1" x14ac:dyDescent="0.2">
      <c r="A529" s="230"/>
      <c r="B529" s="308"/>
      <c r="C529" s="308"/>
    </row>
    <row r="530" spans="1:3" s="255" customFormat="1" x14ac:dyDescent="0.2">
      <c r="A530" s="230"/>
      <c r="B530" s="308"/>
      <c r="C530" s="308"/>
    </row>
    <row r="531" spans="1:3" s="255" customFormat="1" x14ac:dyDescent="0.2">
      <c r="A531" s="230"/>
      <c r="B531" s="308"/>
      <c r="C531" s="308"/>
    </row>
    <row r="532" spans="1:3" s="255" customFormat="1" x14ac:dyDescent="0.2">
      <c r="A532" s="230"/>
      <c r="B532" s="308"/>
      <c r="C532" s="308"/>
    </row>
    <row r="533" spans="1:3" s="255" customFormat="1" x14ac:dyDescent="0.2">
      <c r="A533" s="230"/>
      <c r="B533" s="308"/>
      <c r="C533" s="308"/>
    </row>
    <row r="534" spans="1:3" s="255" customFormat="1" x14ac:dyDescent="0.2">
      <c r="A534" s="230"/>
      <c r="B534" s="308"/>
      <c r="C534" s="308"/>
    </row>
    <row r="535" spans="1:3" s="255" customFormat="1" x14ac:dyDescent="0.2">
      <c r="A535" s="230"/>
      <c r="B535" s="308"/>
      <c r="C535" s="308"/>
    </row>
    <row r="536" spans="1:3" s="255" customFormat="1" x14ac:dyDescent="0.2">
      <c r="A536" s="230"/>
      <c r="B536" s="308"/>
      <c r="C536" s="308"/>
    </row>
    <row r="537" spans="1:3" s="255" customFormat="1" x14ac:dyDescent="0.2">
      <c r="A537" s="230"/>
      <c r="B537" s="308"/>
      <c r="C537" s="308"/>
    </row>
    <row r="538" spans="1:3" s="255" customFormat="1" x14ac:dyDescent="0.2">
      <c r="A538" s="230"/>
      <c r="B538" s="308"/>
      <c r="C538" s="308"/>
    </row>
    <row r="539" spans="1:3" s="255" customFormat="1" x14ac:dyDescent="0.2">
      <c r="A539" s="230"/>
      <c r="B539" s="308"/>
      <c r="C539" s="308"/>
    </row>
    <row r="540" spans="1:3" x14ac:dyDescent="0.2">
      <c r="B540" s="242"/>
      <c r="C540" s="242"/>
    </row>
    <row r="541" spans="1:3" x14ac:dyDescent="0.2">
      <c r="B541" s="242"/>
      <c r="C541" s="242"/>
    </row>
    <row r="542" spans="1:3" x14ac:dyDescent="0.2">
      <c r="B542" s="242"/>
      <c r="C542" s="242"/>
    </row>
    <row r="543" spans="1:3" x14ac:dyDescent="0.2">
      <c r="B543" s="242"/>
      <c r="C543" s="242"/>
    </row>
    <row r="544" spans="1:3" x14ac:dyDescent="0.2">
      <c r="B544" s="242"/>
      <c r="C544" s="242"/>
    </row>
    <row r="545" spans="2:3" x14ac:dyDescent="0.2">
      <c r="B545" s="242"/>
      <c r="C545" s="242"/>
    </row>
    <row r="546" spans="2:3" x14ac:dyDescent="0.2">
      <c r="B546" s="242"/>
      <c r="C546" s="242"/>
    </row>
    <row r="547" spans="2:3" x14ac:dyDescent="0.2">
      <c r="B547" s="242"/>
      <c r="C547" s="242"/>
    </row>
    <row r="548" spans="2:3" x14ac:dyDescent="0.2">
      <c r="B548" s="242"/>
      <c r="C548" s="242"/>
    </row>
    <row r="549" spans="2:3" x14ac:dyDescent="0.2">
      <c r="B549" s="242"/>
      <c r="C549" s="242"/>
    </row>
    <row r="550" spans="2:3" x14ac:dyDescent="0.2">
      <c r="B550" s="242"/>
      <c r="C550" s="242"/>
    </row>
    <row r="551" spans="2:3" x14ac:dyDescent="0.2">
      <c r="B551" s="242"/>
      <c r="C551" s="242"/>
    </row>
    <row r="552" spans="2:3" x14ac:dyDescent="0.2">
      <c r="B552" s="242"/>
      <c r="C552" s="242"/>
    </row>
    <row r="553" spans="2:3" x14ac:dyDescent="0.2">
      <c r="B553" s="242"/>
      <c r="C553" s="242"/>
    </row>
    <row r="554" spans="2:3" x14ac:dyDescent="0.2">
      <c r="B554" s="242"/>
      <c r="C554" s="242"/>
    </row>
    <row r="555" spans="2:3" x14ac:dyDescent="0.2">
      <c r="B555" s="242"/>
      <c r="C555" s="242"/>
    </row>
    <row r="556" spans="2:3" x14ac:dyDescent="0.2">
      <c r="B556" s="242"/>
      <c r="C556" s="242"/>
    </row>
    <row r="557" spans="2:3" x14ac:dyDescent="0.2">
      <c r="B557" s="242"/>
      <c r="C557" s="242"/>
    </row>
    <row r="558" spans="2:3" x14ac:dyDescent="0.2">
      <c r="B558" s="242"/>
      <c r="C558" s="242"/>
    </row>
    <row r="559" spans="2:3" x14ac:dyDescent="0.2">
      <c r="B559" s="242"/>
      <c r="C559" s="242"/>
    </row>
    <row r="560" spans="2:3" x14ac:dyDescent="0.2">
      <c r="B560" s="242"/>
      <c r="C560" s="242"/>
    </row>
    <row r="561" spans="2:3" x14ac:dyDescent="0.2">
      <c r="B561" s="242"/>
      <c r="C561" s="242"/>
    </row>
    <row r="562" spans="2:3" x14ac:dyDescent="0.2">
      <c r="B562" s="242"/>
      <c r="C562" s="242"/>
    </row>
    <row r="563" spans="2:3" x14ac:dyDescent="0.2">
      <c r="B563" s="242"/>
      <c r="C563" s="242"/>
    </row>
    <row r="564" spans="2:3" x14ac:dyDescent="0.2">
      <c r="B564" s="242"/>
      <c r="C564" s="242"/>
    </row>
    <row r="565" spans="2:3" x14ac:dyDescent="0.2">
      <c r="B565" s="242"/>
      <c r="C565" s="242"/>
    </row>
    <row r="566" spans="2:3" x14ac:dyDescent="0.2">
      <c r="B566" s="242"/>
      <c r="C566" s="242"/>
    </row>
    <row r="567" spans="2:3" x14ac:dyDescent="0.2">
      <c r="B567" s="242"/>
      <c r="C567" s="242"/>
    </row>
    <row r="568" spans="2:3" x14ac:dyDescent="0.2">
      <c r="B568" s="242"/>
      <c r="C568" s="242"/>
    </row>
    <row r="569" spans="2:3" x14ac:dyDescent="0.2">
      <c r="B569" s="242"/>
      <c r="C569" s="242"/>
    </row>
    <row r="570" spans="2:3" x14ac:dyDescent="0.2">
      <c r="B570" s="242"/>
      <c r="C570" s="242"/>
    </row>
    <row r="571" spans="2:3" x14ac:dyDescent="0.2">
      <c r="B571" s="242"/>
      <c r="C571" s="242"/>
    </row>
    <row r="572" spans="2:3" x14ac:dyDescent="0.2">
      <c r="B572" s="242"/>
      <c r="C572" s="242"/>
    </row>
    <row r="573" spans="2:3" x14ac:dyDescent="0.2">
      <c r="B573" s="242"/>
      <c r="C573" s="242"/>
    </row>
    <row r="574" spans="2:3" x14ac:dyDescent="0.2">
      <c r="B574" s="242"/>
      <c r="C574" s="242"/>
    </row>
    <row r="575" spans="2:3" x14ac:dyDescent="0.2">
      <c r="C575" s="242"/>
    </row>
    <row r="576" spans="2:3" x14ac:dyDescent="0.2">
      <c r="C576" s="242"/>
    </row>
    <row r="577" spans="3:3" x14ac:dyDescent="0.2">
      <c r="C577" s="242"/>
    </row>
    <row r="578" spans="3:3" x14ac:dyDescent="0.2">
      <c r="C578" s="242"/>
    </row>
    <row r="579" spans="3:3" x14ac:dyDescent="0.2">
      <c r="C579" s="242"/>
    </row>
    <row r="580" spans="3:3" x14ac:dyDescent="0.2">
      <c r="C580" s="242"/>
    </row>
    <row r="581" spans="3:3" x14ac:dyDescent="0.2">
      <c r="C581" s="242"/>
    </row>
    <row r="582" spans="3:3" x14ac:dyDescent="0.2">
      <c r="C582" s="242"/>
    </row>
    <row r="583" spans="3:3" x14ac:dyDescent="0.2">
      <c r="C583" s="242"/>
    </row>
    <row r="584" spans="3:3" x14ac:dyDescent="0.2">
      <c r="C584" s="242"/>
    </row>
    <row r="585" spans="3:3" x14ac:dyDescent="0.2">
      <c r="C585" s="242"/>
    </row>
    <row r="586" spans="3:3" x14ac:dyDescent="0.2">
      <c r="C586" s="242"/>
    </row>
    <row r="587" spans="3:3" x14ac:dyDescent="0.2">
      <c r="C587" s="242"/>
    </row>
    <row r="588" spans="3:3" x14ac:dyDescent="0.2">
      <c r="C588" s="242"/>
    </row>
    <row r="589" spans="3:3" x14ac:dyDescent="0.2">
      <c r="C589" s="242"/>
    </row>
    <row r="590" spans="3:3" x14ac:dyDescent="0.2">
      <c r="C590" s="242"/>
    </row>
    <row r="591" spans="3:3" x14ac:dyDescent="0.2">
      <c r="C591" s="242"/>
    </row>
    <row r="592" spans="3:3" x14ac:dyDescent="0.2">
      <c r="C592" s="242"/>
    </row>
    <row r="593" spans="3:3" x14ac:dyDescent="0.2">
      <c r="C593" s="242"/>
    </row>
    <row r="594" spans="3:3" x14ac:dyDescent="0.2">
      <c r="C594" s="242"/>
    </row>
    <row r="595" spans="3:3" x14ac:dyDescent="0.2">
      <c r="C595" s="242"/>
    </row>
    <row r="596" spans="3:3" x14ac:dyDescent="0.2">
      <c r="C596" s="242"/>
    </row>
    <row r="597" spans="3:3" x14ac:dyDescent="0.2">
      <c r="C597" s="242"/>
    </row>
    <row r="598" spans="3:3" x14ac:dyDescent="0.2">
      <c r="C598" s="242"/>
    </row>
    <row r="599" spans="3:3" x14ac:dyDescent="0.2">
      <c r="C599" s="242"/>
    </row>
    <row r="600" spans="3:3" x14ac:dyDescent="0.2">
      <c r="C600" s="242"/>
    </row>
    <row r="601" spans="3:3" x14ac:dyDescent="0.2">
      <c r="C601" s="242"/>
    </row>
    <row r="602" spans="3:3" x14ac:dyDescent="0.2">
      <c r="C602" s="242"/>
    </row>
    <row r="603" spans="3:3" x14ac:dyDescent="0.2">
      <c r="C603" s="242"/>
    </row>
    <row r="604" spans="3:3" x14ac:dyDescent="0.2">
      <c r="C604" s="242"/>
    </row>
    <row r="605" spans="3:3" x14ac:dyDescent="0.2">
      <c r="C605" s="242"/>
    </row>
    <row r="606" spans="3:3" x14ac:dyDescent="0.2">
      <c r="C606" s="242"/>
    </row>
    <row r="607" spans="3:3" x14ac:dyDescent="0.2">
      <c r="C607" s="242"/>
    </row>
    <row r="608" spans="3:3" x14ac:dyDescent="0.2">
      <c r="C608" s="242"/>
    </row>
    <row r="609" spans="3:3" x14ac:dyDescent="0.2">
      <c r="C609" s="242"/>
    </row>
    <row r="610" spans="3:3" x14ac:dyDescent="0.2">
      <c r="C610" s="242"/>
    </row>
    <row r="611" spans="3:3" x14ac:dyDescent="0.2">
      <c r="C611" s="242"/>
    </row>
    <row r="612" spans="3:3" x14ac:dyDescent="0.2">
      <c r="C612" s="242"/>
    </row>
    <row r="613" spans="3:3" x14ac:dyDescent="0.2">
      <c r="C613" s="242"/>
    </row>
    <row r="614" spans="3:3" x14ac:dyDescent="0.2">
      <c r="C614" s="242"/>
    </row>
    <row r="615" spans="3:3" x14ac:dyDescent="0.2">
      <c r="C615" s="242"/>
    </row>
    <row r="616" spans="3:3" x14ac:dyDescent="0.2">
      <c r="C616" s="242"/>
    </row>
    <row r="617" spans="3:3" x14ac:dyDescent="0.2">
      <c r="C617" s="242"/>
    </row>
    <row r="618" spans="3:3" x14ac:dyDescent="0.2">
      <c r="C618" s="242"/>
    </row>
    <row r="619" spans="3:3" x14ac:dyDescent="0.2">
      <c r="C619" s="242"/>
    </row>
    <row r="620" spans="3:3" x14ac:dyDescent="0.2">
      <c r="C620" s="242"/>
    </row>
    <row r="621" spans="3:3" x14ac:dyDescent="0.2">
      <c r="C621" s="242"/>
    </row>
    <row r="622" spans="3:3" x14ac:dyDescent="0.2">
      <c r="C622" s="242"/>
    </row>
    <row r="623" spans="3:3" x14ac:dyDescent="0.2">
      <c r="C623" s="242"/>
    </row>
    <row r="624" spans="3:3" x14ac:dyDescent="0.2">
      <c r="C624" s="242"/>
    </row>
    <row r="625" spans="3:3" x14ac:dyDescent="0.2">
      <c r="C625" s="242"/>
    </row>
    <row r="626" spans="3:3" x14ac:dyDescent="0.2">
      <c r="C626" s="242"/>
    </row>
    <row r="627" spans="3:3" x14ac:dyDescent="0.2">
      <c r="C627" s="242"/>
    </row>
    <row r="628" spans="3:3" x14ac:dyDescent="0.2">
      <c r="C628" s="242"/>
    </row>
    <row r="629" spans="3:3" x14ac:dyDescent="0.2">
      <c r="C629" s="242"/>
    </row>
    <row r="630" spans="3:3" x14ac:dyDescent="0.2">
      <c r="C630" s="242"/>
    </row>
    <row r="631" spans="3:3" x14ac:dyDescent="0.2">
      <c r="C631" s="242"/>
    </row>
    <row r="632" spans="3:3" x14ac:dyDescent="0.2">
      <c r="C632" s="242"/>
    </row>
    <row r="633" spans="3:3" x14ac:dyDescent="0.2">
      <c r="C633" s="242"/>
    </row>
    <row r="634" spans="3:3" x14ac:dyDescent="0.2">
      <c r="C634" s="242"/>
    </row>
    <row r="635" spans="3:3" x14ac:dyDescent="0.2">
      <c r="C635" s="242"/>
    </row>
    <row r="636" spans="3:3" x14ac:dyDescent="0.2">
      <c r="C636" s="242"/>
    </row>
    <row r="637" spans="3:3" x14ac:dyDescent="0.2">
      <c r="C637" s="242"/>
    </row>
    <row r="638" spans="3:3" x14ac:dyDescent="0.2">
      <c r="C638" s="242"/>
    </row>
    <row r="639" spans="3:3" x14ac:dyDescent="0.2">
      <c r="C639" s="242"/>
    </row>
    <row r="640" spans="3:3" x14ac:dyDescent="0.2">
      <c r="C640" s="242"/>
    </row>
    <row r="641" spans="3:3" x14ac:dyDescent="0.2">
      <c r="C641" s="242"/>
    </row>
    <row r="642" spans="3:3" x14ac:dyDescent="0.2">
      <c r="C642" s="242"/>
    </row>
    <row r="643" spans="3:3" x14ac:dyDescent="0.2">
      <c r="C643" s="242"/>
    </row>
    <row r="644" spans="3:3" x14ac:dyDescent="0.2">
      <c r="C644" s="242"/>
    </row>
    <row r="645" spans="3:3" x14ac:dyDescent="0.2">
      <c r="C645" s="242"/>
    </row>
    <row r="646" spans="3:3" x14ac:dyDescent="0.2">
      <c r="C646" s="242"/>
    </row>
    <row r="647" spans="3:3" x14ac:dyDescent="0.2">
      <c r="C647" s="242"/>
    </row>
    <row r="648" spans="3:3" x14ac:dyDescent="0.2">
      <c r="C648" s="242"/>
    </row>
    <row r="649" spans="3:3" x14ac:dyDescent="0.2">
      <c r="C649" s="242"/>
    </row>
    <row r="650" spans="3:3" x14ac:dyDescent="0.2">
      <c r="C650" s="242"/>
    </row>
    <row r="651" spans="3:3" x14ac:dyDescent="0.2">
      <c r="C651" s="242"/>
    </row>
    <row r="652" spans="3:3" x14ac:dyDescent="0.2">
      <c r="C652" s="242"/>
    </row>
    <row r="653" spans="3:3" x14ac:dyDescent="0.2">
      <c r="C653" s="242"/>
    </row>
    <row r="654" spans="3:3" x14ac:dyDescent="0.2">
      <c r="C654" s="242"/>
    </row>
    <row r="655" spans="3:3" x14ac:dyDescent="0.2">
      <c r="C655" s="242"/>
    </row>
    <row r="656" spans="3:3" x14ac:dyDescent="0.2">
      <c r="C656" s="242"/>
    </row>
    <row r="657" spans="3:3" x14ac:dyDescent="0.2">
      <c r="C657" s="242"/>
    </row>
    <row r="658" spans="3:3" x14ac:dyDescent="0.2">
      <c r="C658" s="242"/>
    </row>
    <row r="659" spans="3:3" x14ac:dyDescent="0.2">
      <c r="C659" s="242"/>
    </row>
    <row r="660" spans="3:3" x14ac:dyDescent="0.2">
      <c r="C660" s="242"/>
    </row>
    <row r="661" spans="3:3" x14ac:dyDescent="0.2">
      <c r="C661" s="242"/>
    </row>
    <row r="662" spans="3:3" x14ac:dyDescent="0.2">
      <c r="C662" s="242"/>
    </row>
    <row r="663" spans="3:3" x14ac:dyDescent="0.2">
      <c r="C663" s="242"/>
    </row>
    <row r="664" spans="3:3" x14ac:dyDescent="0.2">
      <c r="C664" s="242"/>
    </row>
    <row r="665" spans="3:3" x14ac:dyDescent="0.2">
      <c r="C665" s="242"/>
    </row>
    <row r="666" spans="3:3" x14ac:dyDescent="0.2">
      <c r="C666" s="242"/>
    </row>
    <row r="667" spans="3:3" x14ac:dyDescent="0.2">
      <c r="C667" s="242"/>
    </row>
    <row r="668" spans="3:3" x14ac:dyDescent="0.2">
      <c r="C668" s="242"/>
    </row>
    <row r="669" spans="3:3" x14ac:dyDescent="0.2">
      <c r="C669" s="242"/>
    </row>
    <row r="670" spans="3:3" x14ac:dyDescent="0.2">
      <c r="C670" s="242"/>
    </row>
    <row r="671" spans="3:3" x14ac:dyDescent="0.2">
      <c r="C671" s="242"/>
    </row>
    <row r="672" spans="3:3" x14ac:dyDescent="0.2">
      <c r="C672" s="242"/>
    </row>
    <row r="673" spans="3:3" x14ac:dyDescent="0.2">
      <c r="C673" s="242"/>
    </row>
    <row r="674" spans="3:3" x14ac:dyDescent="0.2">
      <c r="C674" s="242"/>
    </row>
    <row r="675" spans="3:3" x14ac:dyDescent="0.2">
      <c r="C675" s="242"/>
    </row>
    <row r="676" spans="3:3" x14ac:dyDescent="0.2">
      <c r="C676" s="242"/>
    </row>
    <row r="677" spans="3:3" x14ac:dyDescent="0.2">
      <c r="C677" s="242"/>
    </row>
    <row r="678" spans="3:3" x14ac:dyDescent="0.2">
      <c r="C678" s="242"/>
    </row>
    <row r="679" spans="3:3" x14ac:dyDescent="0.2">
      <c r="C679" s="242"/>
    </row>
    <row r="680" spans="3:3" x14ac:dyDescent="0.2">
      <c r="C680" s="242"/>
    </row>
    <row r="681" spans="3:3" x14ac:dyDescent="0.2">
      <c r="C681" s="242"/>
    </row>
    <row r="682" spans="3:3" x14ac:dyDescent="0.2">
      <c r="C682" s="242"/>
    </row>
    <row r="683" spans="3:3" x14ac:dyDescent="0.2">
      <c r="C683" s="242"/>
    </row>
    <row r="684" spans="3:3" x14ac:dyDescent="0.2">
      <c r="C684" s="242"/>
    </row>
    <row r="685" spans="3:3" x14ac:dyDescent="0.2">
      <c r="C685" s="242"/>
    </row>
    <row r="686" spans="3:3" x14ac:dyDescent="0.2">
      <c r="C686" s="242"/>
    </row>
    <row r="687" spans="3:3" x14ac:dyDescent="0.2">
      <c r="C687" s="242"/>
    </row>
    <row r="688" spans="3:3" x14ac:dyDescent="0.2">
      <c r="C688" s="242"/>
    </row>
    <row r="689" spans="3:3" x14ac:dyDescent="0.2">
      <c r="C689" s="242"/>
    </row>
    <row r="690" spans="3:3" x14ac:dyDescent="0.2">
      <c r="C690" s="242"/>
    </row>
    <row r="691" spans="3:3" x14ac:dyDescent="0.2">
      <c r="C691" s="242"/>
    </row>
    <row r="692" spans="3:3" x14ac:dyDescent="0.2">
      <c r="C692" s="242"/>
    </row>
    <row r="693" spans="3:3" x14ac:dyDescent="0.2">
      <c r="C693" s="242"/>
    </row>
    <row r="694" spans="3:3" x14ac:dyDescent="0.2">
      <c r="C694" s="242"/>
    </row>
    <row r="695" spans="3:3" x14ac:dyDescent="0.2">
      <c r="C695" s="242"/>
    </row>
    <row r="696" spans="3:3" x14ac:dyDescent="0.2">
      <c r="C696" s="242"/>
    </row>
    <row r="697" spans="3:3" x14ac:dyDescent="0.2">
      <c r="C697" s="242"/>
    </row>
    <row r="698" spans="3:3" x14ac:dyDescent="0.2">
      <c r="C698" s="242"/>
    </row>
    <row r="699" spans="3:3" x14ac:dyDescent="0.2">
      <c r="C699" s="242"/>
    </row>
    <row r="700" spans="3:3" x14ac:dyDescent="0.2">
      <c r="C700" s="242"/>
    </row>
    <row r="701" spans="3:3" x14ac:dyDescent="0.2">
      <c r="C701" s="242"/>
    </row>
    <row r="702" spans="3:3" x14ac:dyDescent="0.2">
      <c r="C702" s="242"/>
    </row>
    <row r="703" spans="3:3" x14ac:dyDescent="0.2">
      <c r="C703" s="242"/>
    </row>
    <row r="704" spans="3:3" x14ac:dyDescent="0.2">
      <c r="C704" s="242"/>
    </row>
    <row r="705" spans="3:3" x14ac:dyDescent="0.2">
      <c r="C705" s="242"/>
    </row>
    <row r="706" spans="3:3" x14ac:dyDescent="0.2">
      <c r="C706" s="242"/>
    </row>
    <row r="707" spans="3:3" x14ac:dyDescent="0.2">
      <c r="C707" s="242"/>
    </row>
    <row r="708" spans="3:3" x14ac:dyDescent="0.2">
      <c r="C708" s="242"/>
    </row>
    <row r="709" spans="3:3" x14ac:dyDescent="0.2">
      <c r="C709" s="242"/>
    </row>
    <row r="710" spans="3:3" x14ac:dyDescent="0.2">
      <c r="C710" s="242"/>
    </row>
    <row r="711" spans="3:3" x14ac:dyDescent="0.2">
      <c r="C711" s="242"/>
    </row>
    <row r="712" spans="3:3" x14ac:dyDescent="0.2">
      <c r="C712" s="242"/>
    </row>
    <row r="713" spans="3:3" x14ac:dyDescent="0.2">
      <c r="C713" s="242"/>
    </row>
    <row r="714" spans="3:3" x14ac:dyDescent="0.2">
      <c r="C714" s="242"/>
    </row>
    <row r="715" spans="3:3" x14ac:dyDescent="0.2">
      <c r="C715" s="242"/>
    </row>
    <row r="716" spans="3:3" x14ac:dyDescent="0.2">
      <c r="C716" s="242"/>
    </row>
    <row r="717" spans="3:3" x14ac:dyDescent="0.2">
      <c r="C717" s="242"/>
    </row>
    <row r="718" spans="3:3" x14ac:dyDescent="0.2">
      <c r="C718" s="242"/>
    </row>
    <row r="719" spans="3:3" x14ac:dyDescent="0.2">
      <c r="C719" s="242"/>
    </row>
    <row r="720" spans="3:3" x14ac:dyDescent="0.2">
      <c r="C720" s="242"/>
    </row>
    <row r="721" spans="3:3" x14ac:dyDescent="0.2">
      <c r="C721" s="242"/>
    </row>
    <row r="722" spans="3:3" x14ac:dyDescent="0.2">
      <c r="C722" s="242"/>
    </row>
    <row r="723" spans="3:3" x14ac:dyDescent="0.2">
      <c r="C723" s="242"/>
    </row>
    <row r="724" spans="3:3" x14ac:dyDescent="0.2">
      <c r="C724" s="242"/>
    </row>
    <row r="725" spans="3:3" x14ac:dyDescent="0.2">
      <c r="C725" s="242"/>
    </row>
    <row r="726" spans="3:3" x14ac:dyDescent="0.2">
      <c r="C726" s="242"/>
    </row>
    <row r="727" spans="3:3" x14ac:dyDescent="0.2">
      <c r="C727" s="242"/>
    </row>
    <row r="728" spans="3:3" x14ac:dyDescent="0.2">
      <c r="C728" s="242"/>
    </row>
    <row r="729" spans="3:3" x14ac:dyDescent="0.2">
      <c r="C729" s="242"/>
    </row>
    <row r="730" spans="3:3" x14ac:dyDescent="0.2">
      <c r="C730" s="242"/>
    </row>
    <row r="731" spans="3:3" x14ac:dyDescent="0.2">
      <c r="C731" s="242"/>
    </row>
    <row r="732" spans="3:3" x14ac:dyDescent="0.2">
      <c r="C732" s="242"/>
    </row>
    <row r="733" spans="3:3" x14ac:dyDescent="0.2">
      <c r="C733" s="242"/>
    </row>
    <row r="734" spans="3:3" x14ac:dyDescent="0.2">
      <c r="C734" s="242"/>
    </row>
    <row r="735" spans="3:3" x14ac:dyDescent="0.2">
      <c r="C735" s="242"/>
    </row>
    <row r="736" spans="3:3" x14ac:dyDescent="0.2">
      <c r="C736" s="242"/>
    </row>
    <row r="737" spans="3:3" x14ac:dyDescent="0.2">
      <c r="C737" s="242"/>
    </row>
    <row r="738" spans="3:3" x14ac:dyDescent="0.2">
      <c r="C738" s="242"/>
    </row>
    <row r="739" spans="3:3" x14ac:dyDescent="0.2">
      <c r="C739" s="242"/>
    </row>
    <row r="740" spans="3:3" x14ac:dyDescent="0.2">
      <c r="C740" s="242"/>
    </row>
    <row r="741" spans="3:3" x14ac:dyDescent="0.2">
      <c r="C741" s="242"/>
    </row>
    <row r="742" spans="3:3" x14ac:dyDescent="0.2">
      <c r="C742" s="242"/>
    </row>
    <row r="743" spans="3:3" x14ac:dyDescent="0.2">
      <c r="C743" s="242"/>
    </row>
    <row r="744" spans="3:3" x14ac:dyDescent="0.2">
      <c r="C744" s="242"/>
    </row>
    <row r="745" spans="3:3" x14ac:dyDescent="0.2">
      <c r="C745" s="242"/>
    </row>
    <row r="746" spans="3:3" x14ac:dyDescent="0.2">
      <c r="C746" s="242"/>
    </row>
    <row r="747" spans="3:3" x14ac:dyDescent="0.2">
      <c r="C747" s="242"/>
    </row>
    <row r="748" spans="3:3" x14ac:dyDescent="0.2">
      <c r="C748" s="242"/>
    </row>
    <row r="749" spans="3:3" x14ac:dyDescent="0.2">
      <c r="C749" s="242"/>
    </row>
    <row r="750" spans="3:3" x14ac:dyDescent="0.2">
      <c r="C750" s="242"/>
    </row>
    <row r="751" spans="3:3" x14ac:dyDescent="0.2">
      <c r="C751" s="242"/>
    </row>
    <row r="752" spans="3:3" x14ac:dyDescent="0.2">
      <c r="C752" s="242"/>
    </row>
    <row r="753" spans="3:3" x14ac:dyDescent="0.2">
      <c r="C753" s="242"/>
    </row>
    <row r="754" spans="3:3" x14ac:dyDescent="0.2">
      <c r="C754" s="242"/>
    </row>
    <row r="755" spans="3:3" x14ac:dyDescent="0.2">
      <c r="C755" s="242"/>
    </row>
    <row r="756" spans="3:3" x14ac:dyDescent="0.2">
      <c r="C756" s="242"/>
    </row>
    <row r="757" spans="3:3" x14ac:dyDescent="0.2">
      <c r="C757" s="242"/>
    </row>
    <row r="758" spans="3:3" x14ac:dyDescent="0.2">
      <c r="C758" s="242"/>
    </row>
    <row r="759" spans="3:3" x14ac:dyDescent="0.2">
      <c r="C759" s="242"/>
    </row>
    <row r="760" spans="3:3" x14ac:dyDescent="0.2">
      <c r="C760" s="242"/>
    </row>
    <row r="761" spans="3:3" x14ac:dyDescent="0.2">
      <c r="C761" s="242"/>
    </row>
    <row r="762" spans="3:3" x14ac:dyDescent="0.2">
      <c r="C762" s="242"/>
    </row>
    <row r="763" spans="3:3" x14ac:dyDescent="0.2">
      <c r="C763" s="242"/>
    </row>
    <row r="764" spans="3:3" x14ac:dyDescent="0.2">
      <c r="C764" s="242"/>
    </row>
    <row r="765" spans="3:3" x14ac:dyDescent="0.2">
      <c r="C765" s="242"/>
    </row>
    <row r="766" spans="3:3" x14ac:dyDescent="0.2">
      <c r="C766" s="242"/>
    </row>
    <row r="767" spans="3:3" x14ac:dyDescent="0.2">
      <c r="C767" s="242"/>
    </row>
    <row r="768" spans="3:3" x14ac:dyDescent="0.2">
      <c r="C768" s="242"/>
    </row>
    <row r="769" spans="3:3" x14ac:dyDescent="0.2">
      <c r="C769" s="242"/>
    </row>
    <row r="770" spans="3:3" x14ac:dyDescent="0.2">
      <c r="C770" s="242"/>
    </row>
    <row r="771" spans="3:3" x14ac:dyDescent="0.2">
      <c r="C771" s="242"/>
    </row>
    <row r="772" spans="3:3" x14ac:dyDescent="0.2">
      <c r="C772" s="242"/>
    </row>
    <row r="773" spans="3:3" x14ac:dyDescent="0.2">
      <c r="C773" s="242"/>
    </row>
    <row r="774" spans="3:3" x14ac:dyDescent="0.2">
      <c r="C774" s="242"/>
    </row>
    <row r="775" spans="3:3" x14ac:dyDescent="0.2">
      <c r="C775" s="242"/>
    </row>
    <row r="776" spans="3:3" x14ac:dyDescent="0.2">
      <c r="C776" s="242"/>
    </row>
    <row r="777" spans="3:3" x14ac:dyDescent="0.2">
      <c r="C777" s="242"/>
    </row>
    <row r="778" spans="3:3" x14ac:dyDescent="0.2">
      <c r="C778" s="242"/>
    </row>
    <row r="779" spans="3:3" x14ac:dyDescent="0.2">
      <c r="C779" s="242"/>
    </row>
    <row r="780" spans="3:3" x14ac:dyDescent="0.2">
      <c r="C780" s="242"/>
    </row>
    <row r="781" spans="3:3" x14ac:dyDescent="0.2">
      <c r="C781" s="242"/>
    </row>
    <row r="782" spans="3:3" x14ac:dyDescent="0.2">
      <c r="C782" s="242"/>
    </row>
    <row r="783" spans="3:3" x14ac:dyDescent="0.2">
      <c r="C783" s="242"/>
    </row>
    <row r="784" spans="3:3" x14ac:dyDescent="0.2">
      <c r="C784" s="242"/>
    </row>
    <row r="785" spans="3:3" x14ac:dyDescent="0.2">
      <c r="C785" s="242"/>
    </row>
    <row r="786" spans="3:3" x14ac:dyDescent="0.2">
      <c r="C786" s="242"/>
    </row>
    <row r="787" spans="3:3" x14ac:dyDescent="0.2">
      <c r="C787" s="242"/>
    </row>
    <row r="788" spans="3:3" x14ac:dyDescent="0.2">
      <c r="C788" s="242"/>
    </row>
    <row r="789" spans="3:3" x14ac:dyDescent="0.2">
      <c r="C789" s="242"/>
    </row>
    <row r="790" spans="3:3" x14ac:dyDescent="0.2">
      <c r="C790" s="242"/>
    </row>
    <row r="791" spans="3:3" x14ac:dyDescent="0.2">
      <c r="C791" s="242"/>
    </row>
    <row r="792" spans="3:3" x14ac:dyDescent="0.2">
      <c r="C792" s="242"/>
    </row>
    <row r="793" spans="3:3" x14ac:dyDescent="0.2">
      <c r="C793" s="242"/>
    </row>
    <row r="794" spans="3:3" x14ac:dyDescent="0.2">
      <c r="C794" s="242"/>
    </row>
    <row r="795" spans="3:3" x14ac:dyDescent="0.2">
      <c r="C795" s="242"/>
    </row>
    <row r="796" spans="3:3" x14ac:dyDescent="0.2">
      <c r="C796" s="242"/>
    </row>
    <row r="797" spans="3:3" x14ac:dyDescent="0.2">
      <c r="C797" s="242"/>
    </row>
    <row r="798" spans="3:3" x14ac:dyDescent="0.2">
      <c r="C798" s="242"/>
    </row>
    <row r="799" spans="3:3" x14ac:dyDescent="0.2">
      <c r="C799" s="242"/>
    </row>
    <row r="800" spans="3:3" x14ac:dyDescent="0.2">
      <c r="C800" s="242"/>
    </row>
    <row r="801" spans="3:3" x14ac:dyDescent="0.2">
      <c r="C801" s="242"/>
    </row>
    <row r="802" spans="3:3" x14ac:dyDescent="0.2">
      <c r="C802" s="242"/>
    </row>
    <row r="803" spans="3:3" x14ac:dyDescent="0.2">
      <c r="C803" s="242"/>
    </row>
    <row r="804" spans="3:3" x14ac:dyDescent="0.2">
      <c r="C804" s="242"/>
    </row>
    <row r="805" spans="3:3" x14ac:dyDescent="0.2">
      <c r="C805" s="242"/>
    </row>
    <row r="806" spans="3:3" x14ac:dyDescent="0.2">
      <c r="C806" s="242"/>
    </row>
    <row r="807" spans="3:3" x14ac:dyDescent="0.2">
      <c r="C807" s="242"/>
    </row>
    <row r="808" spans="3:3" x14ac:dyDescent="0.2">
      <c r="C808" s="242"/>
    </row>
    <row r="809" spans="3:3" x14ac:dyDescent="0.2">
      <c r="C809" s="242"/>
    </row>
    <row r="810" spans="3:3" x14ac:dyDescent="0.2">
      <c r="C810" s="242"/>
    </row>
    <row r="811" spans="3:3" x14ac:dyDescent="0.2">
      <c r="C811" s="242"/>
    </row>
    <row r="812" spans="3:3" x14ac:dyDescent="0.2">
      <c r="C812" s="242"/>
    </row>
    <row r="813" spans="3:3" x14ac:dyDescent="0.2">
      <c r="C813" s="242"/>
    </row>
    <row r="814" spans="3:3" x14ac:dyDescent="0.2">
      <c r="C814" s="242"/>
    </row>
    <row r="815" spans="3:3" x14ac:dyDescent="0.2">
      <c r="C815" s="242"/>
    </row>
    <row r="816" spans="3:3" x14ac:dyDescent="0.2">
      <c r="C816" s="242"/>
    </row>
    <row r="817" spans="3:3" x14ac:dyDescent="0.2">
      <c r="C817" s="242"/>
    </row>
    <row r="818" spans="3:3" x14ac:dyDescent="0.2">
      <c r="C818" s="242"/>
    </row>
    <row r="819" spans="3:3" x14ac:dyDescent="0.2">
      <c r="C819" s="242"/>
    </row>
    <row r="820" spans="3:3" x14ac:dyDescent="0.2">
      <c r="C820" s="242"/>
    </row>
    <row r="821" spans="3:3" x14ac:dyDescent="0.2">
      <c r="C821" s="242"/>
    </row>
    <row r="822" spans="3:3" x14ac:dyDescent="0.2">
      <c r="C822" s="242"/>
    </row>
    <row r="823" spans="3:3" x14ac:dyDescent="0.2">
      <c r="C823" s="242"/>
    </row>
    <row r="824" spans="3:3" x14ac:dyDescent="0.2">
      <c r="C824" s="242"/>
    </row>
    <row r="825" spans="3:3" x14ac:dyDescent="0.2">
      <c r="C825" s="242"/>
    </row>
    <row r="826" spans="3:3" x14ac:dyDescent="0.2">
      <c r="C826" s="242"/>
    </row>
    <row r="827" spans="3:3" x14ac:dyDescent="0.2">
      <c r="C827" s="242"/>
    </row>
    <row r="828" spans="3:3" x14ac:dyDescent="0.2">
      <c r="C828" s="242"/>
    </row>
    <row r="829" spans="3:3" x14ac:dyDescent="0.2">
      <c r="C829" s="242"/>
    </row>
    <row r="830" spans="3:3" x14ac:dyDescent="0.2">
      <c r="C830" s="242"/>
    </row>
    <row r="831" spans="3:3" x14ac:dyDescent="0.2">
      <c r="C831" s="242"/>
    </row>
    <row r="832" spans="3:3" x14ac:dyDescent="0.2">
      <c r="C832" s="242"/>
    </row>
    <row r="833" spans="3:3" x14ac:dyDescent="0.2">
      <c r="C833" s="242"/>
    </row>
    <row r="834" spans="3:3" x14ac:dyDescent="0.2">
      <c r="C834" s="242"/>
    </row>
    <row r="835" spans="3:3" x14ac:dyDescent="0.2">
      <c r="C835" s="242"/>
    </row>
    <row r="836" spans="3:3" x14ac:dyDescent="0.2">
      <c r="C836" s="242"/>
    </row>
    <row r="837" spans="3:3" x14ac:dyDescent="0.2">
      <c r="C837" s="242"/>
    </row>
    <row r="838" spans="3:3" x14ac:dyDescent="0.2">
      <c r="C838" s="242"/>
    </row>
    <row r="839" spans="3:3" x14ac:dyDescent="0.2">
      <c r="C839" s="242"/>
    </row>
    <row r="840" spans="3:3" x14ac:dyDescent="0.2">
      <c r="C840" s="242"/>
    </row>
    <row r="841" spans="3:3" x14ac:dyDescent="0.2">
      <c r="C841" s="242"/>
    </row>
    <row r="842" spans="3:3" x14ac:dyDescent="0.2">
      <c r="C842" s="242"/>
    </row>
    <row r="843" spans="3:3" x14ac:dyDescent="0.2">
      <c r="C843" s="242"/>
    </row>
    <row r="844" spans="3:3" x14ac:dyDescent="0.2">
      <c r="C844" s="242"/>
    </row>
    <row r="845" spans="3:3" x14ac:dyDescent="0.2">
      <c r="C845" s="242"/>
    </row>
    <row r="846" spans="3:3" x14ac:dyDescent="0.2">
      <c r="C846" s="242"/>
    </row>
    <row r="847" spans="3:3" x14ac:dyDescent="0.2">
      <c r="C847" s="242"/>
    </row>
    <row r="848" spans="3:3" x14ac:dyDescent="0.2">
      <c r="C848" s="242"/>
    </row>
    <row r="849" spans="3:3" x14ac:dyDescent="0.2">
      <c r="C849" s="242"/>
    </row>
    <row r="850" spans="3:3" x14ac:dyDescent="0.2">
      <c r="C850" s="242"/>
    </row>
    <row r="851" spans="3:3" x14ac:dyDescent="0.2">
      <c r="C851" s="242"/>
    </row>
    <row r="852" spans="3:3" x14ac:dyDescent="0.2">
      <c r="C852" s="242"/>
    </row>
    <row r="853" spans="3:3" x14ac:dyDescent="0.2">
      <c r="C853" s="242"/>
    </row>
    <row r="854" spans="3:3" x14ac:dyDescent="0.2">
      <c r="C854" s="242"/>
    </row>
    <row r="855" spans="3:3" x14ac:dyDescent="0.2">
      <c r="C855" s="242"/>
    </row>
    <row r="856" spans="3:3" x14ac:dyDescent="0.2">
      <c r="C856" s="242"/>
    </row>
    <row r="857" spans="3:3" x14ac:dyDescent="0.2">
      <c r="C857" s="242"/>
    </row>
    <row r="858" spans="3:3" x14ac:dyDescent="0.2">
      <c r="C858" s="242"/>
    </row>
    <row r="859" spans="3:3" x14ac:dyDescent="0.2">
      <c r="C859" s="242"/>
    </row>
    <row r="860" spans="3:3" x14ac:dyDescent="0.2">
      <c r="C860" s="242"/>
    </row>
    <row r="861" spans="3:3" x14ac:dyDescent="0.2">
      <c r="C861" s="242"/>
    </row>
    <row r="862" spans="3:3" x14ac:dyDescent="0.2">
      <c r="C862" s="242"/>
    </row>
    <row r="863" spans="3:3" x14ac:dyDescent="0.2">
      <c r="C863" s="242"/>
    </row>
    <row r="864" spans="3:3" x14ac:dyDescent="0.2">
      <c r="C864" s="242"/>
    </row>
    <row r="865" spans="3:3" x14ac:dyDescent="0.2">
      <c r="C865" s="242"/>
    </row>
    <row r="866" spans="3:3" x14ac:dyDescent="0.2">
      <c r="C866" s="242"/>
    </row>
    <row r="867" spans="3:3" x14ac:dyDescent="0.2">
      <c r="C867" s="242"/>
    </row>
    <row r="868" spans="3:3" x14ac:dyDescent="0.2">
      <c r="C868" s="242"/>
    </row>
    <row r="869" spans="3:3" x14ac:dyDescent="0.2">
      <c r="C869" s="242"/>
    </row>
    <row r="870" spans="3:3" x14ac:dyDescent="0.2">
      <c r="C870" s="242"/>
    </row>
    <row r="871" spans="3:3" x14ac:dyDescent="0.2">
      <c r="C871" s="242"/>
    </row>
    <row r="872" spans="3:3" x14ac:dyDescent="0.2">
      <c r="C872" s="242"/>
    </row>
    <row r="873" spans="3:3" x14ac:dyDescent="0.2">
      <c r="C873" s="242"/>
    </row>
    <row r="874" spans="3:3" x14ac:dyDescent="0.2">
      <c r="C874" s="242"/>
    </row>
    <row r="875" spans="3:3" x14ac:dyDescent="0.2">
      <c r="C875" s="242"/>
    </row>
    <row r="876" spans="3:3" x14ac:dyDescent="0.2">
      <c r="C876" s="242"/>
    </row>
    <row r="877" spans="3:3" x14ac:dyDescent="0.2">
      <c r="C877" s="242"/>
    </row>
    <row r="878" spans="3:3" x14ac:dyDescent="0.2">
      <c r="C878" s="242"/>
    </row>
    <row r="879" spans="3:3" x14ac:dyDescent="0.2">
      <c r="C879" s="242"/>
    </row>
    <row r="880" spans="3:3" x14ac:dyDescent="0.2">
      <c r="C880" s="242"/>
    </row>
    <row r="881" spans="3:3" x14ac:dyDescent="0.2">
      <c r="C881" s="242"/>
    </row>
    <row r="882" spans="3:3" x14ac:dyDescent="0.2">
      <c r="C882" s="242"/>
    </row>
    <row r="883" spans="3:3" x14ac:dyDescent="0.2">
      <c r="C883" s="242"/>
    </row>
    <row r="884" spans="3:3" x14ac:dyDescent="0.2">
      <c r="C884" s="242"/>
    </row>
    <row r="885" spans="3:3" x14ac:dyDescent="0.2">
      <c r="C885" s="242"/>
    </row>
    <row r="886" spans="3:3" x14ac:dyDescent="0.2">
      <c r="C886" s="242"/>
    </row>
    <row r="887" spans="3:3" x14ac:dyDescent="0.2">
      <c r="C887" s="242"/>
    </row>
    <row r="888" spans="3:3" x14ac:dyDescent="0.2">
      <c r="C888" s="242"/>
    </row>
    <row r="889" spans="3:3" x14ac:dyDescent="0.2">
      <c r="C889" s="242"/>
    </row>
    <row r="890" spans="3:3" x14ac:dyDescent="0.2">
      <c r="C890" s="242"/>
    </row>
    <row r="891" spans="3:3" x14ac:dyDescent="0.2">
      <c r="C891" s="242"/>
    </row>
    <row r="892" spans="3:3" x14ac:dyDescent="0.2">
      <c r="C892" s="242"/>
    </row>
    <row r="893" spans="3:3" x14ac:dyDescent="0.2">
      <c r="C893" s="242"/>
    </row>
    <row r="894" spans="3:3" x14ac:dyDescent="0.2">
      <c r="C894" s="242"/>
    </row>
    <row r="895" spans="3:3" x14ac:dyDescent="0.2">
      <c r="C895" s="242"/>
    </row>
    <row r="896" spans="3:3" x14ac:dyDescent="0.2">
      <c r="C896" s="242"/>
    </row>
    <row r="897" spans="3:3" x14ac:dyDescent="0.2">
      <c r="C897" s="242"/>
    </row>
    <row r="898" spans="3:3" x14ac:dyDescent="0.2">
      <c r="C898" s="242"/>
    </row>
    <row r="899" spans="3:3" x14ac:dyDescent="0.2">
      <c r="C899" s="242"/>
    </row>
    <row r="900" spans="3:3" x14ac:dyDescent="0.2">
      <c r="C900" s="242"/>
    </row>
    <row r="901" spans="3:3" x14ac:dyDescent="0.2">
      <c r="C901" s="242"/>
    </row>
    <row r="902" spans="3:3" x14ac:dyDescent="0.2">
      <c r="C902" s="242"/>
    </row>
    <row r="903" spans="3:3" x14ac:dyDescent="0.2">
      <c r="C903" s="242"/>
    </row>
    <row r="904" spans="3:3" x14ac:dyDescent="0.2">
      <c r="C904" s="242"/>
    </row>
    <row r="905" spans="3:3" x14ac:dyDescent="0.2">
      <c r="C905" s="242"/>
    </row>
    <row r="906" spans="3:3" x14ac:dyDescent="0.2">
      <c r="C906" s="242"/>
    </row>
    <row r="907" spans="3:3" x14ac:dyDescent="0.2">
      <c r="C907" s="242"/>
    </row>
    <row r="908" spans="3:3" x14ac:dyDescent="0.2">
      <c r="C908" s="242"/>
    </row>
    <row r="909" spans="3:3" x14ac:dyDescent="0.2">
      <c r="C909" s="242"/>
    </row>
    <row r="910" spans="3:3" x14ac:dyDescent="0.2">
      <c r="C910" s="242"/>
    </row>
    <row r="911" spans="3:3" x14ac:dyDescent="0.2">
      <c r="C911" s="242"/>
    </row>
    <row r="912" spans="3:3" x14ac:dyDescent="0.2">
      <c r="C912" s="242"/>
    </row>
    <row r="913" spans="3:3" x14ac:dyDescent="0.2">
      <c r="C913" s="242"/>
    </row>
    <row r="914" spans="3:3" x14ac:dyDescent="0.2">
      <c r="C914" s="242"/>
    </row>
    <row r="915" spans="3:3" x14ac:dyDescent="0.2">
      <c r="C915" s="242"/>
    </row>
    <row r="916" spans="3:3" x14ac:dyDescent="0.2">
      <c r="C916" s="242"/>
    </row>
    <row r="917" spans="3:3" x14ac:dyDescent="0.2">
      <c r="C917" s="242"/>
    </row>
    <row r="918" spans="3:3" x14ac:dyDescent="0.2">
      <c r="C918" s="242"/>
    </row>
    <row r="919" spans="3:3" x14ac:dyDescent="0.2">
      <c r="C919" s="242"/>
    </row>
    <row r="920" spans="3:3" x14ac:dyDescent="0.2">
      <c r="C920" s="242"/>
    </row>
    <row r="921" spans="3:3" x14ac:dyDescent="0.2">
      <c r="C921" s="242"/>
    </row>
    <row r="922" spans="3:3" x14ac:dyDescent="0.2">
      <c r="C922" s="242"/>
    </row>
    <row r="923" spans="3:3" x14ac:dyDescent="0.2">
      <c r="C923" s="242"/>
    </row>
    <row r="924" spans="3:3" x14ac:dyDescent="0.2">
      <c r="C924" s="242"/>
    </row>
    <row r="925" spans="3:3" x14ac:dyDescent="0.2">
      <c r="C925" s="242"/>
    </row>
    <row r="926" spans="3:3" x14ac:dyDescent="0.2">
      <c r="C926" s="242"/>
    </row>
    <row r="927" spans="3:3" x14ac:dyDescent="0.2">
      <c r="C927" s="242"/>
    </row>
    <row r="928" spans="3:3" x14ac:dyDescent="0.2">
      <c r="C928" s="242"/>
    </row>
    <row r="929" spans="3:3" x14ac:dyDescent="0.2">
      <c r="C929" s="242"/>
    </row>
    <row r="930" spans="3:3" x14ac:dyDescent="0.2">
      <c r="C930" s="242"/>
    </row>
    <row r="931" spans="3:3" x14ac:dyDescent="0.2">
      <c r="C931" s="242"/>
    </row>
    <row r="932" spans="3:3" x14ac:dyDescent="0.2">
      <c r="C932" s="242"/>
    </row>
    <row r="933" spans="3:3" x14ac:dyDescent="0.2">
      <c r="C933" s="242"/>
    </row>
    <row r="934" spans="3:3" x14ac:dyDescent="0.2">
      <c r="C934" s="242"/>
    </row>
    <row r="935" spans="3:3" x14ac:dyDescent="0.2">
      <c r="C935" s="242"/>
    </row>
    <row r="936" spans="3:3" x14ac:dyDescent="0.2">
      <c r="C936" s="242"/>
    </row>
    <row r="937" spans="3:3" x14ac:dyDescent="0.2">
      <c r="C937" s="242"/>
    </row>
    <row r="938" spans="3:3" x14ac:dyDescent="0.2">
      <c r="C938" s="242"/>
    </row>
    <row r="939" spans="3:3" x14ac:dyDescent="0.2">
      <c r="C939" s="242"/>
    </row>
    <row r="940" spans="3:3" x14ac:dyDescent="0.2">
      <c r="C940" s="242"/>
    </row>
    <row r="941" spans="3:3" x14ac:dyDescent="0.2">
      <c r="C941" s="242"/>
    </row>
    <row r="942" spans="3:3" x14ac:dyDescent="0.2">
      <c r="C942" s="242"/>
    </row>
    <row r="943" spans="3:3" x14ac:dyDescent="0.2">
      <c r="C943" s="242"/>
    </row>
    <row r="944" spans="3:3" x14ac:dyDescent="0.2">
      <c r="C944" s="242"/>
    </row>
    <row r="945" spans="3:3" x14ac:dyDescent="0.2">
      <c r="C945" s="242"/>
    </row>
    <row r="946" spans="3:3" x14ac:dyDescent="0.2">
      <c r="C946" s="242"/>
    </row>
    <row r="947" spans="3:3" x14ac:dyDescent="0.2">
      <c r="C947" s="242"/>
    </row>
    <row r="948" spans="3:3" x14ac:dyDescent="0.2">
      <c r="C948" s="242"/>
    </row>
    <row r="949" spans="3:3" x14ac:dyDescent="0.2">
      <c r="C949" s="242"/>
    </row>
    <row r="950" spans="3:3" x14ac:dyDescent="0.2">
      <c r="C950" s="242"/>
    </row>
    <row r="951" spans="3:3" x14ac:dyDescent="0.2">
      <c r="C951" s="242"/>
    </row>
    <row r="952" spans="3:3" x14ac:dyDescent="0.2">
      <c r="C952" s="242"/>
    </row>
    <row r="953" spans="3:3" x14ac:dyDescent="0.2">
      <c r="C953" s="242"/>
    </row>
    <row r="954" spans="3:3" x14ac:dyDescent="0.2">
      <c r="C954" s="242"/>
    </row>
    <row r="955" spans="3:3" x14ac:dyDescent="0.2">
      <c r="C955" s="242"/>
    </row>
    <row r="956" spans="3:3" x14ac:dyDescent="0.2">
      <c r="C956" s="242"/>
    </row>
    <row r="957" spans="3:3" x14ac:dyDescent="0.2">
      <c r="C957" s="242"/>
    </row>
    <row r="958" spans="3:3" x14ac:dyDescent="0.2">
      <c r="C958" s="242"/>
    </row>
    <row r="959" spans="3:3" x14ac:dyDescent="0.2">
      <c r="C959" s="242"/>
    </row>
    <row r="960" spans="3:3" x14ac:dyDescent="0.2">
      <c r="C960" s="242"/>
    </row>
    <row r="961" spans="3:3" x14ac:dyDescent="0.2">
      <c r="C961" s="242"/>
    </row>
    <row r="962" spans="3:3" x14ac:dyDescent="0.2">
      <c r="C962" s="242"/>
    </row>
    <row r="963" spans="3:3" x14ac:dyDescent="0.2">
      <c r="C963" s="242"/>
    </row>
    <row r="964" spans="3:3" x14ac:dyDescent="0.2">
      <c r="C964" s="242"/>
    </row>
    <row r="965" spans="3:3" x14ac:dyDescent="0.2">
      <c r="C965" s="242"/>
    </row>
    <row r="966" spans="3:3" x14ac:dyDescent="0.2">
      <c r="C966" s="242"/>
    </row>
    <row r="967" spans="3:3" x14ac:dyDescent="0.2">
      <c r="C967" s="242"/>
    </row>
    <row r="968" spans="3:3" x14ac:dyDescent="0.2">
      <c r="C968" s="242"/>
    </row>
    <row r="969" spans="3:3" x14ac:dyDescent="0.2">
      <c r="C969" s="242"/>
    </row>
    <row r="970" spans="3:3" x14ac:dyDescent="0.2">
      <c r="C970" s="242"/>
    </row>
    <row r="971" spans="3:3" x14ac:dyDescent="0.2">
      <c r="C971" s="242"/>
    </row>
    <row r="972" spans="3:3" x14ac:dyDescent="0.2">
      <c r="C972" s="242"/>
    </row>
    <row r="973" spans="3:3" x14ac:dyDescent="0.2">
      <c r="C973" s="242"/>
    </row>
    <row r="974" spans="3:3" x14ac:dyDescent="0.2">
      <c r="C974" s="242"/>
    </row>
    <row r="975" spans="3:3" x14ac:dyDescent="0.2">
      <c r="C975" s="242"/>
    </row>
    <row r="976" spans="3:3" x14ac:dyDescent="0.2">
      <c r="C976" s="242"/>
    </row>
    <row r="977" spans="3:3" x14ac:dyDescent="0.2">
      <c r="C977" s="242"/>
    </row>
    <row r="978" spans="3:3" x14ac:dyDescent="0.2">
      <c r="C978" s="242"/>
    </row>
    <row r="979" spans="3:3" x14ac:dyDescent="0.2">
      <c r="C979" s="242"/>
    </row>
    <row r="980" spans="3:3" x14ac:dyDescent="0.2">
      <c r="C980" s="242"/>
    </row>
    <row r="981" spans="3:3" x14ac:dyDescent="0.2">
      <c r="C981" s="242"/>
    </row>
    <row r="982" spans="3:3" x14ac:dyDescent="0.2">
      <c r="C982" s="242"/>
    </row>
    <row r="983" spans="3:3" x14ac:dyDescent="0.2">
      <c r="C983" s="242"/>
    </row>
    <row r="984" spans="3:3" x14ac:dyDescent="0.2">
      <c r="C984" s="242"/>
    </row>
    <row r="985" spans="3:3" x14ac:dyDescent="0.2">
      <c r="C985" s="242"/>
    </row>
    <row r="986" spans="3:3" x14ac:dyDescent="0.2">
      <c r="C986" s="242"/>
    </row>
    <row r="987" spans="3:3" x14ac:dyDescent="0.2">
      <c r="C987" s="242"/>
    </row>
    <row r="988" spans="3:3" x14ac:dyDescent="0.2">
      <c r="C988" s="242"/>
    </row>
    <row r="989" spans="3:3" x14ac:dyDescent="0.2">
      <c r="C989" s="242"/>
    </row>
    <row r="990" spans="3:3" x14ac:dyDescent="0.2">
      <c r="C990" s="242"/>
    </row>
    <row r="991" spans="3:3" x14ac:dyDescent="0.2">
      <c r="C991" s="242"/>
    </row>
    <row r="992" spans="3:3" x14ac:dyDescent="0.2">
      <c r="C992" s="242"/>
    </row>
    <row r="993" spans="3:3" x14ac:dyDescent="0.2">
      <c r="C993" s="242"/>
    </row>
    <row r="994" spans="3:3" x14ac:dyDescent="0.2">
      <c r="C994" s="242"/>
    </row>
    <row r="995" spans="3:3" x14ac:dyDescent="0.2">
      <c r="C995" s="242"/>
    </row>
    <row r="996" spans="3:3" x14ac:dyDescent="0.2">
      <c r="C996" s="242"/>
    </row>
    <row r="997" spans="3:3" x14ac:dyDescent="0.2">
      <c r="C997" s="242"/>
    </row>
    <row r="998" spans="3:3" x14ac:dyDescent="0.2">
      <c r="C998" s="242"/>
    </row>
    <row r="999" spans="3:3" x14ac:dyDescent="0.2">
      <c r="C999" s="242"/>
    </row>
    <row r="1000" spans="3:3" x14ac:dyDescent="0.2">
      <c r="C1000" s="242"/>
    </row>
    <row r="1001" spans="3:3" x14ac:dyDescent="0.2">
      <c r="C1001" s="242"/>
    </row>
    <row r="1002" spans="3:3" x14ac:dyDescent="0.2">
      <c r="C1002" s="242"/>
    </row>
    <row r="1003" spans="3:3" x14ac:dyDescent="0.2">
      <c r="C1003" s="242"/>
    </row>
    <row r="1004" spans="3:3" x14ac:dyDescent="0.2">
      <c r="C1004" s="242"/>
    </row>
    <row r="1005" spans="3:3" x14ac:dyDescent="0.2">
      <c r="C1005" s="242"/>
    </row>
    <row r="1006" spans="3:3" x14ac:dyDescent="0.2">
      <c r="C1006" s="242"/>
    </row>
    <row r="1007" spans="3:3" x14ac:dyDescent="0.2">
      <c r="C1007" s="242"/>
    </row>
    <row r="1008" spans="3:3" x14ac:dyDescent="0.2">
      <c r="C1008" s="242"/>
    </row>
    <row r="1009" spans="3:3" x14ac:dyDescent="0.2">
      <c r="C1009" s="242"/>
    </row>
    <row r="1010" spans="3:3" x14ac:dyDescent="0.2">
      <c r="C1010" s="242"/>
    </row>
    <row r="1011" spans="3:3" x14ac:dyDescent="0.2">
      <c r="C1011" s="242"/>
    </row>
    <row r="1012" spans="3:3" x14ac:dyDescent="0.2">
      <c r="C1012" s="242"/>
    </row>
    <row r="1013" spans="3:3" x14ac:dyDescent="0.2">
      <c r="C1013" s="242"/>
    </row>
    <row r="1014" spans="3:3" x14ac:dyDescent="0.2">
      <c r="C1014" s="242"/>
    </row>
    <row r="1015" spans="3:3" x14ac:dyDescent="0.2">
      <c r="C1015" s="242"/>
    </row>
    <row r="1016" spans="3:3" x14ac:dyDescent="0.2">
      <c r="C1016" s="242"/>
    </row>
    <row r="1017" spans="3:3" x14ac:dyDescent="0.2">
      <c r="C1017" s="242"/>
    </row>
    <row r="1018" spans="3:3" x14ac:dyDescent="0.2">
      <c r="C1018" s="242"/>
    </row>
    <row r="1019" spans="3:3" x14ac:dyDescent="0.2">
      <c r="C1019" s="242"/>
    </row>
    <row r="1020" spans="3:3" x14ac:dyDescent="0.2">
      <c r="C1020" s="242"/>
    </row>
    <row r="1021" spans="3:3" x14ac:dyDescent="0.2">
      <c r="C1021" s="242"/>
    </row>
    <row r="1022" spans="3:3" x14ac:dyDescent="0.2">
      <c r="C1022" s="242"/>
    </row>
    <row r="1023" spans="3:3" x14ac:dyDescent="0.2">
      <c r="C1023" s="242"/>
    </row>
    <row r="1024" spans="3:3" x14ac:dyDescent="0.2">
      <c r="C1024" s="242"/>
    </row>
    <row r="1025" spans="3:3" x14ac:dyDescent="0.2">
      <c r="C1025" s="242"/>
    </row>
    <row r="1026" spans="3:3" x14ac:dyDescent="0.2">
      <c r="C1026" s="242"/>
    </row>
    <row r="1027" spans="3:3" x14ac:dyDescent="0.2">
      <c r="C1027" s="242"/>
    </row>
    <row r="1028" spans="3:3" x14ac:dyDescent="0.2">
      <c r="C1028" s="242"/>
    </row>
    <row r="1029" spans="3:3" x14ac:dyDescent="0.2">
      <c r="C1029" s="242"/>
    </row>
    <row r="1030" spans="3:3" x14ac:dyDescent="0.2">
      <c r="C1030" s="242"/>
    </row>
    <row r="1031" spans="3:3" x14ac:dyDescent="0.2">
      <c r="C1031" s="242"/>
    </row>
    <row r="1032" spans="3:3" x14ac:dyDescent="0.2">
      <c r="C1032" s="242"/>
    </row>
    <row r="1033" spans="3:3" x14ac:dyDescent="0.2">
      <c r="C1033" s="242"/>
    </row>
    <row r="1034" spans="3:3" x14ac:dyDescent="0.2">
      <c r="C1034" s="242"/>
    </row>
    <row r="1035" spans="3:3" x14ac:dyDescent="0.2">
      <c r="C1035" s="242"/>
    </row>
    <row r="1036" spans="3:3" x14ac:dyDescent="0.2">
      <c r="C1036" s="242"/>
    </row>
    <row r="1037" spans="3:3" x14ac:dyDescent="0.2">
      <c r="C1037" s="242"/>
    </row>
    <row r="1038" spans="3:3" x14ac:dyDescent="0.2">
      <c r="C1038" s="242"/>
    </row>
    <row r="1039" spans="3:3" x14ac:dyDescent="0.2">
      <c r="C1039" s="242"/>
    </row>
    <row r="1040" spans="3:3" x14ac:dyDescent="0.2">
      <c r="C1040" s="242"/>
    </row>
    <row r="1041" spans="3:3" x14ac:dyDescent="0.2">
      <c r="C1041" s="242"/>
    </row>
    <row r="1042" spans="3:3" x14ac:dyDescent="0.2">
      <c r="C1042" s="242"/>
    </row>
    <row r="1043" spans="3:3" x14ac:dyDescent="0.2">
      <c r="C1043" s="242"/>
    </row>
    <row r="1044" spans="3:3" x14ac:dyDescent="0.2">
      <c r="C1044" s="242"/>
    </row>
    <row r="1045" spans="3:3" x14ac:dyDescent="0.2">
      <c r="C1045" s="242"/>
    </row>
    <row r="1046" spans="3:3" x14ac:dyDescent="0.2">
      <c r="C1046" s="242"/>
    </row>
    <row r="1047" spans="3:3" x14ac:dyDescent="0.2">
      <c r="C1047" s="242"/>
    </row>
    <row r="1048" spans="3:3" x14ac:dyDescent="0.2">
      <c r="C1048" s="242"/>
    </row>
    <row r="1049" spans="3:3" x14ac:dyDescent="0.2">
      <c r="C1049" s="242"/>
    </row>
    <row r="1050" spans="3:3" x14ac:dyDescent="0.2">
      <c r="C1050" s="242"/>
    </row>
    <row r="1051" spans="3:3" x14ac:dyDescent="0.2">
      <c r="C1051" s="242"/>
    </row>
    <row r="1052" spans="3:3" x14ac:dyDescent="0.2">
      <c r="C1052" s="242"/>
    </row>
    <row r="1053" spans="3:3" x14ac:dyDescent="0.2">
      <c r="C1053" s="242"/>
    </row>
    <row r="1054" spans="3:3" x14ac:dyDescent="0.2">
      <c r="C1054" s="242"/>
    </row>
    <row r="1055" spans="3:3" x14ac:dyDescent="0.2">
      <c r="C1055" s="242"/>
    </row>
    <row r="1056" spans="3:3" x14ac:dyDescent="0.2">
      <c r="C1056" s="242"/>
    </row>
    <row r="1057" spans="3:3" x14ac:dyDescent="0.2">
      <c r="C1057" s="242"/>
    </row>
    <row r="1058" spans="3:3" x14ac:dyDescent="0.2">
      <c r="C1058" s="242"/>
    </row>
    <row r="1059" spans="3:3" x14ac:dyDescent="0.2">
      <c r="C1059" s="242"/>
    </row>
    <row r="1060" spans="3:3" x14ac:dyDescent="0.2">
      <c r="C1060" s="242"/>
    </row>
    <row r="1061" spans="3:3" x14ac:dyDescent="0.2">
      <c r="C1061" s="242"/>
    </row>
    <row r="1062" spans="3:3" x14ac:dyDescent="0.2">
      <c r="C1062" s="242"/>
    </row>
    <row r="1063" spans="3:3" x14ac:dyDescent="0.2">
      <c r="C1063" s="242"/>
    </row>
    <row r="1064" spans="3:3" x14ac:dyDescent="0.2">
      <c r="C1064" s="242"/>
    </row>
    <row r="1065" spans="3:3" x14ac:dyDescent="0.2">
      <c r="C1065" s="242"/>
    </row>
    <row r="1066" spans="3:3" x14ac:dyDescent="0.2">
      <c r="C1066" s="242"/>
    </row>
    <row r="1067" spans="3:3" x14ac:dyDescent="0.2">
      <c r="C1067" s="242"/>
    </row>
    <row r="1068" spans="3:3" x14ac:dyDescent="0.2">
      <c r="C1068" s="242"/>
    </row>
    <row r="1069" spans="3:3" x14ac:dyDescent="0.2">
      <c r="C1069" s="242"/>
    </row>
    <row r="1070" spans="3:3" x14ac:dyDescent="0.2">
      <c r="C1070" s="242"/>
    </row>
    <row r="1071" spans="3:3" x14ac:dyDescent="0.2">
      <c r="C1071" s="242"/>
    </row>
    <row r="1072" spans="3:3" x14ac:dyDescent="0.2">
      <c r="C1072" s="242"/>
    </row>
    <row r="1073" spans="3:3" x14ac:dyDescent="0.2">
      <c r="C1073" s="242"/>
    </row>
    <row r="1074" spans="3:3" x14ac:dyDescent="0.2">
      <c r="C1074" s="242"/>
    </row>
    <row r="1075" spans="3:3" x14ac:dyDescent="0.2">
      <c r="C1075" s="242"/>
    </row>
    <row r="1076" spans="3:3" x14ac:dyDescent="0.2">
      <c r="C1076" s="242"/>
    </row>
    <row r="1077" spans="3:3" x14ac:dyDescent="0.2">
      <c r="C1077" s="242"/>
    </row>
    <row r="1078" spans="3:3" x14ac:dyDescent="0.2">
      <c r="C1078" s="242"/>
    </row>
    <row r="1079" spans="3:3" x14ac:dyDescent="0.2">
      <c r="C1079" s="242"/>
    </row>
    <row r="1080" spans="3:3" x14ac:dyDescent="0.2">
      <c r="C1080" s="242"/>
    </row>
    <row r="1081" spans="3:3" x14ac:dyDescent="0.2">
      <c r="C1081" s="242"/>
    </row>
    <row r="1082" spans="3:3" x14ac:dyDescent="0.2">
      <c r="C1082" s="242"/>
    </row>
    <row r="1083" spans="3:3" x14ac:dyDescent="0.2">
      <c r="C1083" s="242"/>
    </row>
    <row r="1084" spans="3:3" x14ac:dyDescent="0.2">
      <c r="C1084" s="242"/>
    </row>
    <row r="1085" spans="3:3" x14ac:dyDescent="0.2">
      <c r="C1085" s="242"/>
    </row>
    <row r="1086" spans="3:3" x14ac:dyDescent="0.2">
      <c r="C1086" s="242"/>
    </row>
    <row r="1087" spans="3:3" x14ac:dyDescent="0.2">
      <c r="C1087" s="242"/>
    </row>
    <row r="1088" spans="3:3" x14ac:dyDescent="0.2">
      <c r="C1088" s="242"/>
    </row>
    <row r="1089" spans="3:3" x14ac:dyDescent="0.2">
      <c r="C1089" s="242"/>
    </row>
    <row r="1090" spans="3:3" x14ac:dyDescent="0.2">
      <c r="C1090" s="242"/>
    </row>
    <row r="1091" spans="3:3" x14ac:dyDescent="0.2">
      <c r="C1091" s="242"/>
    </row>
    <row r="1092" spans="3:3" x14ac:dyDescent="0.2">
      <c r="C1092" s="242"/>
    </row>
    <row r="1093" spans="3:3" x14ac:dyDescent="0.2">
      <c r="C1093" s="242"/>
    </row>
    <row r="1094" spans="3:3" x14ac:dyDescent="0.2">
      <c r="C1094" s="242"/>
    </row>
    <row r="1095" spans="3:3" x14ac:dyDescent="0.2">
      <c r="C1095" s="242"/>
    </row>
    <row r="1096" spans="3:3" x14ac:dyDescent="0.2">
      <c r="C1096" s="242"/>
    </row>
    <row r="1097" spans="3:3" x14ac:dyDescent="0.2">
      <c r="C1097" s="242"/>
    </row>
    <row r="1098" spans="3:3" x14ac:dyDescent="0.2">
      <c r="C1098" s="242"/>
    </row>
    <row r="1099" spans="3:3" x14ac:dyDescent="0.2">
      <c r="C1099" s="242"/>
    </row>
    <row r="1100" spans="3:3" x14ac:dyDescent="0.2">
      <c r="C1100" s="242"/>
    </row>
    <row r="1101" spans="3:3" x14ac:dyDescent="0.2">
      <c r="C1101" s="242"/>
    </row>
    <row r="1102" spans="3:3" x14ac:dyDescent="0.2">
      <c r="C1102" s="242"/>
    </row>
    <row r="1103" spans="3:3" x14ac:dyDescent="0.2">
      <c r="C1103" s="242"/>
    </row>
    <row r="1104" spans="3:3" x14ac:dyDescent="0.2">
      <c r="C1104" s="242"/>
    </row>
    <row r="1105" spans="3:3" x14ac:dyDescent="0.2">
      <c r="C1105" s="242"/>
    </row>
    <row r="1106" spans="3:3" x14ac:dyDescent="0.2">
      <c r="C1106" s="242"/>
    </row>
    <row r="1107" spans="3:3" x14ac:dyDescent="0.2">
      <c r="C1107" s="242"/>
    </row>
    <row r="1108" spans="3:3" x14ac:dyDescent="0.2">
      <c r="C1108" s="242"/>
    </row>
    <row r="1109" spans="3:3" x14ac:dyDescent="0.2">
      <c r="C1109" s="242"/>
    </row>
    <row r="1110" spans="3:3" x14ac:dyDescent="0.2">
      <c r="C1110" s="242"/>
    </row>
    <row r="1111" spans="3:3" x14ac:dyDescent="0.2">
      <c r="C1111" s="242"/>
    </row>
    <row r="1112" spans="3:3" x14ac:dyDescent="0.2">
      <c r="C1112" s="242"/>
    </row>
    <row r="1113" spans="3:3" x14ac:dyDescent="0.2">
      <c r="C1113" s="242"/>
    </row>
    <row r="1114" spans="3:3" x14ac:dyDescent="0.2">
      <c r="C1114" s="242"/>
    </row>
    <row r="1115" spans="3:3" x14ac:dyDescent="0.2">
      <c r="C1115" s="242"/>
    </row>
    <row r="1116" spans="3:3" x14ac:dyDescent="0.2">
      <c r="C1116" s="242"/>
    </row>
    <row r="1117" spans="3:3" x14ac:dyDescent="0.2">
      <c r="C1117" s="242"/>
    </row>
    <row r="1118" spans="3:3" x14ac:dyDescent="0.2">
      <c r="C1118" s="242"/>
    </row>
    <row r="1119" spans="3:3" x14ac:dyDescent="0.2">
      <c r="C1119" s="242"/>
    </row>
    <row r="1120" spans="3:3" x14ac:dyDescent="0.2">
      <c r="C1120" s="242"/>
    </row>
    <row r="1121" spans="3:3" x14ac:dyDescent="0.2">
      <c r="C1121" s="242"/>
    </row>
    <row r="1122" spans="3:3" x14ac:dyDescent="0.2">
      <c r="C1122" s="242"/>
    </row>
    <row r="1123" spans="3:3" x14ac:dyDescent="0.2">
      <c r="C1123" s="242"/>
    </row>
    <row r="1124" spans="3:3" x14ac:dyDescent="0.2">
      <c r="C1124" s="242"/>
    </row>
    <row r="1125" spans="3:3" x14ac:dyDescent="0.2">
      <c r="C1125" s="242"/>
    </row>
    <row r="1126" spans="3:3" x14ac:dyDescent="0.2">
      <c r="C1126" s="242"/>
    </row>
    <row r="1127" spans="3:3" x14ac:dyDescent="0.2">
      <c r="C1127" s="242"/>
    </row>
    <row r="1128" spans="3:3" x14ac:dyDescent="0.2">
      <c r="C1128" s="242"/>
    </row>
    <row r="1129" spans="3:3" x14ac:dyDescent="0.2">
      <c r="C1129" s="242"/>
    </row>
    <row r="1130" spans="3:3" x14ac:dyDescent="0.2">
      <c r="C1130" s="242"/>
    </row>
    <row r="1131" spans="3:3" x14ac:dyDescent="0.2">
      <c r="C1131" s="242"/>
    </row>
    <row r="1132" spans="3:3" x14ac:dyDescent="0.2">
      <c r="C1132" s="242"/>
    </row>
    <row r="1133" spans="3:3" x14ac:dyDescent="0.2">
      <c r="C1133" s="242"/>
    </row>
    <row r="1134" spans="3:3" x14ac:dyDescent="0.2">
      <c r="C1134" s="242"/>
    </row>
    <row r="1135" spans="3:3" x14ac:dyDescent="0.2">
      <c r="C1135" s="242"/>
    </row>
    <row r="1136" spans="3:3" x14ac:dyDescent="0.2">
      <c r="C1136" s="242"/>
    </row>
    <row r="1137" spans="3:3" x14ac:dyDescent="0.2">
      <c r="C1137" s="242"/>
    </row>
    <row r="1138" spans="3:3" x14ac:dyDescent="0.2">
      <c r="C1138" s="242"/>
    </row>
    <row r="1139" spans="3:3" x14ac:dyDescent="0.2">
      <c r="C1139" s="242"/>
    </row>
    <row r="1140" spans="3:3" x14ac:dyDescent="0.2">
      <c r="C1140" s="242"/>
    </row>
    <row r="1141" spans="3:3" x14ac:dyDescent="0.2">
      <c r="C1141" s="242"/>
    </row>
    <row r="1142" spans="3:3" x14ac:dyDescent="0.2">
      <c r="C1142" s="242"/>
    </row>
    <row r="1143" spans="3:3" x14ac:dyDescent="0.2">
      <c r="C1143" s="242"/>
    </row>
    <row r="1144" spans="3:3" x14ac:dyDescent="0.2">
      <c r="C1144" s="242"/>
    </row>
    <row r="1145" spans="3:3" x14ac:dyDescent="0.2">
      <c r="C1145" s="242"/>
    </row>
    <row r="1146" spans="3:3" x14ac:dyDescent="0.2">
      <c r="C1146" s="242"/>
    </row>
    <row r="1147" spans="3:3" x14ac:dyDescent="0.2">
      <c r="C1147" s="242"/>
    </row>
    <row r="1148" spans="3:3" x14ac:dyDescent="0.2">
      <c r="C1148" s="242"/>
    </row>
    <row r="1149" spans="3:3" x14ac:dyDescent="0.2">
      <c r="C1149" s="242"/>
    </row>
    <row r="1150" spans="3:3" x14ac:dyDescent="0.2">
      <c r="C1150" s="242"/>
    </row>
    <row r="1151" spans="3:3" x14ac:dyDescent="0.2">
      <c r="C1151" s="242"/>
    </row>
    <row r="1152" spans="3:3" x14ac:dyDescent="0.2">
      <c r="C1152" s="242"/>
    </row>
    <row r="1153" spans="3:3" x14ac:dyDescent="0.2">
      <c r="C1153" s="242"/>
    </row>
    <row r="1154" spans="3:3" x14ac:dyDescent="0.2">
      <c r="C1154" s="242"/>
    </row>
    <row r="1155" spans="3:3" x14ac:dyDescent="0.2">
      <c r="C1155" s="242"/>
    </row>
    <row r="1156" spans="3:3" x14ac:dyDescent="0.2">
      <c r="C1156" s="242"/>
    </row>
    <row r="1157" spans="3:3" x14ac:dyDescent="0.2">
      <c r="C1157" s="242"/>
    </row>
    <row r="1158" spans="3:3" x14ac:dyDescent="0.2">
      <c r="C1158" s="242"/>
    </row>
    <row r="1159" spans="3:3" x14ac:dyDescent="0.2">
      <c r="C1159" s="242"/>
    </row>
    <row r="1160" spans="3:3" x14ac:dyDescent="0.2">
      <c r="C1160" s="242"/>
    </row>
    <row r="1161" spans="3:3" x14ac:dyDescent="0.2">
      <c r="C1161" s="242"/>
    </row>
    <row r="1162" spans="3:3" x14ac:dyDescent="0.2">
      <c r="C1162" s="242"/>
    </row>
    <row r="1163" spans="3:3" x14ac:dyDescent="0.2">
      <c r="C1163" s="242"/>
    </row>
    <row r="1164" spans="3:3" x14ac:dyDescent="0.2">
      <c r="C1164" s="242"/>
    </row>
    <row r="1165" spans="3:3" x14ac:dyDescent="0.2">
      <c r="C1165" s="242"/>
    </row>
    <row r="1166" spans="3:3" x14ac:dyDescent="0.2">
      <c r="C1166" s="242"/>
    </row>
    <row r="1167" spans="3:3" x14ac:dyDescent="0.2">
      <c r="C1167" s="242"/>
    </row>
    <row r="1168" spans="3:3" x14ac:dyDescent="0.2">
      <c r="C1168" s="242"/>
    </row>
    <row r="1169" spans="3:3" x14ac:dyDescent="0.2">
      <c r="C1169" s="242"/>
    </row>
    <row r="1170" spans="3:3" x14ac:dyDescent="0.2">
      <c r="C1170" s="242"/>
    </row>
    <row r="1171" spans="3:3" x14ac:dyDescent="0.2">
      <c r="C1171" s="242"/>
    </row>
    <row r="1172" spans="3:3" x14ac:dyDescent="0.2">
      <c r="C1172" s="242"/>
    </row>
    <row r="1173" spans="3:3" x14ac:dyDescent="0.2">
      <c r="C1173" s="242"/>
    </row>
    <row r="1174" spans="3:3" x14ac:dyDescent="0.2">
      <c r="C1174" s="242"/>
    </row>
    <row r="1175" spans="3:3" x14ac:dyDescent="0.2">
      <c r="C1175" s="242"/>
    </row>
    <row r="1176" spans="3:3" x14ac:dyDescent="0.2">
      <c r="C1176" s="242"/>
    </row>
    <row r="1177" spans="3:3" x14ac:dyDescent="0.2">
      <c r="C1177" s="242"/>
    </row>
    <row r="1178" spans="3:3" x14ac:dyDescent="0.2">
      <c r="C1178" s="242"/>
    </row>
    <row r="1179" spans="3:3" x14ac:dyDescent="0.2">
      <c r="C1179" s="242"/>
    </row>
    <row r="1180" spans="3:3" x14ac:dyDescent="0.2">
      <c r="C1180" s="242"/>
    </row>
    <row r="1181" spans="3:3" x14ac:dyDescent="0.2">
      <c r="C1181" s="242"/>
    </row>
    <row r="1182" spans="3:3" x14ac:dyDescent="0.2">
      <c r="C1182" s="242"/>
    </row>
    <row r="1183" spans="3:3" x14ac:dyDescent="0.2">
      <c r="C1183" s="242"/>
    </row>
    <row r="1184" spans="3:3" x14ac:dyDescent="0.2">
      <c r="C1184" s="242"/>
    </row>
    <row r="1185" spans="3:3" x14ac:dyDescent="0.2">
      <c r="C1185" s="242"/>
    </row>
    <row r="1186" spans="3:3" x14ac:dyDescent="0.2">
      <c r="C1186" s="242"/>
    </row>
    <row r="1187" spans="3:3" x14ac:dyDescent="0.2">
      <c r="C1187" s="242"/>
    </row>
    <row r="1188" spans="3:3" x14ac:dyDescent="0.2">
      <c r="C1188" s="242"/>
    </row>
    <row r="1189" spans="3:3" x14ac:dyDescent="0.2">
      <c r="C1189" s="242"/>
    </row>
    <row r="1190" spans="3:3" x14ac:dyDescent="0.2">
      <c r="C1190" s="242"/>
    </row>
    <row r="1191" spans="3:3" x14ac:dyDescent="0.2">
      <c r="C1191" s="242"/>
    </row>
    <row r="1192" spans="3:3" x14ac:dyDescent="0.2">
      <c r="C1192" s="242"/>
    </row>
    <row r="1193" spans="3:3" x14ac:dyDescent="0.2">
      <c r="C1193" s="242"/>
    </row>
    <row r="1194" spans="3:3" x14ac:dyDescent="0.2">
      <c r="C1194" s="242"/>
    </row>
    <row r="1195" spans="3:3" x14ac:dyDescent="0.2">
      <c r="C1195" s="242"/>
    </row>
    <row r="1196" spans="3:3" x14ac:dyDescent="0.2">
      <c r="C1196" s="242"/>
    </row>
    <row r="1197" spans="3:3" x14ac:dyDescent="0.2">
      <c r="C1197" s="242"/>
    </row>
    <row r="1198" spans="3:3" x14ac:dyDescent="0.2">
      <c r="C1198" s="242"/>
    </row>
    <row r="1199" spans="3:3" x14ac:dyDescent="0.2">
      <c r="C1199" s="242"/>
    </row>
    <row r="1200" spans="3:3" x14ac:dyDescent="0.2">
      <c r="C1200" s="242"/>
    </row>
    <row r="1201" spans="3:3" x14ac:dyDescent="0.2">
      <c r="C1201" s="242"/>
    </row>
    <row r="1202" spans="3:3" x14ac:dyDescent="0.2">
      <c r="C1202" s="242"/>
    </row>
    <row r="1203" spans="3:3" x14ac:dyDescent="0.2">
      <c r="C1203" s="242"/>
    </row>
    <row r="1204" spans="3:3" x14ac:dyDescent="0.2">
      <c r="C1204" s="242"/>
    </row>
    <row r="1205" spans="3:3" x14ac:dyDescent="0.2">
      <c r="C1205" s="242"/>
    </row>
    <row r="1206" spans="3:3" x14ac:dyDescent="0.2">
      <c r="C1206" s="242"/>
    </row>
    <row r="1207" spans="3:3" x14ac:dyDescent="0.2">
      <c r="C1207" s="242"/>
    </row>
    <row r="1208" spans="3:3" x14ac:dyDescent="0.2">
      <c r="C1208" s="242"/>
    </row>
    <row r="1209" spans="3:3" x14ac:dyDescent="0.2">
      <c r="C1209" s="242"/>
    </row>
    <row r="1210" spans="3:3" x14ac:dyDescent="0.2">
      <c r="C1210" s="242"/>
    </row>
    <row r="1211" spans="3:3" x14ac:dyDescent="0.2">
      <c r="C1211" s="242"/>
    </row>
    <row r="1212" spans="3:3" x14ac:dyDescent="0.2">
      <c r="C1212" s="242"/>
    </row>
    <row r="1213" spans="3:3" x14ac:dyDescent="0.2">
      <c r="C1213" s="242"/>
    </row>
    <row r="1214" spans="3:3" x14ac:dyDescent="0.2">
      <c r="C1214" s="242"/>
    </row>
    <row r="1215" spans="3:3" x14ac:dyDescent="0.2">
      <c r="C1215" s="242"/>
    </row>
    <row r="1216" spans="3:3" x14ac:dyDescent="0.2">
      <c r="C1216" s="242"/>
    </row>
    <row r="1217" spans="3:3" x14ac:dyDescent="0.2">
      <c r="C1217" s="242"/>
    </row>
    <row r="1218" spans="3:3" x14ac:dyDescent="0.2">
      <c r="C1218" s="242"/>
    </row>
    <row r="1219" spans="3:3" x14ac:dyDescent="0.2">
      <c r="C1219" s="242"/>
    </row>
    <row r="1220" spans="3:3" x14ac:dyDescent="0.2">
      <c r="C1220" s="242"/>
    </row>
    <row r="1221" spans="3:3" x14ac:dyDescent="0.2">
      <c r="C1221" s="242"/>
    </row>
    <row r="1222" spans="3:3" x14ac:dyDescent="0.2">
      <c r="C1222" s="242"/>
    </row>
    <row r="1223" spans="3:3" x14ac:dyDescent="0.2">
      <c r="C1223" s="242"/>
    </row>
    <row r="1224" spans="3:3" x14ac:dyDescent="0.2">
      <c r="C1224" s="242"/>
    </row>
    <row r="1225" spans="3:3" x14ac:dyDescent="0.2">
      <c r="C1225" s="242"/>
    </row>
    <row r="1226" spans="3:3" x14ac:dyDescent="0.2">
      <c r="C1226" s="242"/>
    </row>
    <row r="1227" spans="3:3" x14ac:dyDescent="0.2">
      <c r="C1227" s="242"/>
    </row>
    <row r="1228" spans="3:3" x14ac:dyDescent="0.2">
      <c r="C1228" s="242"/>
    </row>
    <row r="1229" spans="3:3" x14ac:dyDescent="0.2">
      <c r="C1229" s="242"/>
    </row>
    <row r="1230" spans="3:3" x14ac:dyDescent="0.2">
      <c r="C1230" s="242"/>
    </row>
    <row r="1231" spans="3:3" x14ac:dyDescent="0.2">
      <c r="C1231" s="242"/>
    </row>
    <row r="1232" spans="3:3" x14ac:dyDescent="0.2">
      <c r="C1232" s="242"/>
    </row>
    <row r="1233" spans="3:3" x14ac:dyDescent="0.2">
      <c r="C1233" s="242"/>
    </row>
    <row r="1234" spans="3:3" x14ac:dyDescent="0.2">
      <c r="C1234" s="242"/>
    </row>
    <row r="1235" spans="3:3" x14ac:dyDescent="0.2">
      <c r="C1235" s="242"/>
    </row>
    <row r="1236" spans="3:3" x14ac:dyDescent="0.2">
      <c r="C1236" s="242"/>
    </row>
    <row r="1237" spans="3:3" x14ac:dyDescent="0.2">
      <c r="C1237" s="242"/>
    </row>
    <row r="1238" spans="3:3" x14ac:dyDescent="0.2">
      <c r="C1238" s="242"/>
    </row>
    <row r="1239" spans="3:3" x14ac:dyDescent="0.2">
      <c r="C1239" s="242"/>
    </row>
    <row r="1240" spans="3:3" x14ac:dyDescent="0.2">
      <c r="C1240" s="242"/>
    </row>
    <row r="1241" spans="3:3" x14ac:dyDescent="0.2">
      <c r="C1241" s="242"/>
    </row>
    <row r="1242" spans="3:3" x14ac:dyDescent="0.2">
      <c r="C1242" s="242"/>
    </row>
    <row r="1243" spans="3:3" x14ac:dyDescent="0.2">
      <c r="C1243" s="242"/>
    </row>
    <row r="1244" spans="3:3" x14ac:dyDescent="0.2">
      <c r="C1244" s="242"/>
    </row>
    <row r="1245" spans="3:3" x14ac:dyDescent="0.2">
      <c r="C1245" s="242"/>
    </row>
    <row r="1246" spans="3:3" x14ac:dyDescent="0.2">
      <c r="C1246" s="242"/>
    </row>
    <row r="1247" spans="3:3" x14ac:dyDescent="0.2">
      <c r="C1247" s="242"/>
    </row>
    <row r="1248" spans="3:3" x14ac:dyDescent="0.2">
      <c r="C1248" s="242"/>
    </row>
    <row r="1249" spans="3:3" x14ac:dyDescent="0.2">
      <c r="C1249" s="242"/>
    </row>
    <row r="1250" spans="3:3" x14ac:dyDescent="0.2">
      <c r="C1250" s="242"/>
    </row>
    <row r="1251" spans="3:3" x14ac:dyDescent="0.2">
      <c r="C1251" s="242"/>
    </row>
    <row r="1252" spans="3:3" x14ac:dyDescent="0.2">
      <c r="C1252" s="242"/>
    </row>
    <row r="1253" spans="3:3" x14ac:dyDescent="0.2">
      <c r="C1253" s="242"/>
    </row>
    <row r="1254" spans="3:3" x14ac:dyDescent="0.2">
      <c r="C1254" s="242"/>
    </row>
    <row r="1255" spans="3:3" x14ac:dyDescent="0.2">
      <c r="C1255" s="242"/>
    </row>
    <row r="1256" spans="3:3" x14ac:dyDescent="0.2">
      <c r="C1256" s="242"/>
    </row>
    <row r="1257" spans="3:3" x14ac:dyDescent="0.2">
      <c r="C1257" s="242"/>
    </row>
    <row r="1258" spans="3:3" x14ac:dyDescent="0.2">
      <c r="C1258" s="242"/>
    </row>
    <row r="1259" spans="3:3" x14ac:dyDescent="0.2">
      <c r="C1259" s="242"/>
    </row>
    <row r="1260" spans="3:3" x14ac:dyDescent="0.2">
      <c r="C1260" s="242"/>
    </row>
    <row r="1261" spans="3:3" x14ac:dyDescent="0.2">
      <c r="C1261" s="242"/>
    </row>
    <row r="1262" spans="3:3" x14ac:dyDescent="0.2">
      <c r="C1262" s="242"/>
    </row>
    <row r="1263" spans="3:3" x14ac:dyDescent="0.2">
      <c r="C1263" s="242"/>
    </row>
    <row r="1264" spans="3:3" x14ac:dyDescent="0.2">
      <c r="C1264" s="242"/>
    </row>
    <row r="1265" spans="3:3" x14ac:dyDescent="0.2">
      <c r="C1265" s="242"/>
    </row>
    <row r="1266" spans="3:3" x14ac:dyDescent="0.2">
      <c r="C1266" s="242"/>
    </row>
    <row r="1267" spans="3:3" x14ac:dyDescent="0.2">
      <c r="C1267" s="242"/>
    </row>
    <row r="1268" spans="3:3" x14ac:dyDescent="0.2">
      <c r="C1268" s="242"/>
    </row>
    <row r="1269" spans="3:3" x14ac:dyDescent="0.2">
      <c r="C1269" s="242"/>
    </row>
    <row r="1270" spans="3:3" x14ac:dyDescent="0.2">
      <c r="C1270" s="242"/>
    </row>
    <row r="1271" spans="3:3" x14ac:dyDescent="0.2">
      <c r="C1271" s="242"/>
    </row>
    <row r="1272" spans="3:3" x14ac:dyDescent="0.2">
      <c r="C1272" s="242"/>
    </row>
    <row r="1273" spans="3:3" x14ac:dyDescent="0.2">
      <c r="C1273" s="242"/>
    </row>
    <row r="1274" spans="3:3" x14ac:dyDescent="0.2">
      <c r="C1274" s="242"/>
    </row>
    <row r="1275" spans="3:3" x14ac:dyDescent="0.2">
      <c r="C1275" s="242"/>
    </row>
    <row r="1276" spans="3:3" x14ac:dyDescent="0.2">
      <c r="C1276" s="242"/>
    </row>
    <row r="1277" spans="3:3" x14ac:dyDescent="0.2">
      <c r="C1277" s="242"/>
    </row>
    <row r="1278" spans="3:3" x14ac:dyDescent="0.2">
      <c r="C1278" s="242"/>
    </row>
    <row r="1279" spans="3:3" x14ac:dyDescent="0.2">
      <c r="C1279" s="242"/>
    </row>
    <row r="1280" spans="3:3" x14ac:dyDescent="0.2">
      <c r="C1280" s="242"/>
    </row>
    <row r="1281" spans="3:3" x14ac:dyDescent="0.2">
      <c r="C1281" s="242"/>
    </row>
    <row r="1282" spans="3:3" x14ac:dyDescent="0.2">
      <c r="C1282" s="242"/>
    </row>
    <row r="1283" spans="3:3" x14ac:dyDescent="0.2">
      <c r="C1283" s="242"/>
    </row>
    <row r="1284" spans="3:3" x14ac:dyDescent="0.2">
      <c r="C1284" s="242"/>
    </row>
    <row r="1285" spans="3:3" x14ac:dyDescent="0.2">
      <c r="C1285" s="242"/>
    </row>
    <row r="1286" spans="3:3" x14ac:dyDescent="0.2">
      <c r="C1286" s="242"/>
    </row>
    <row r="1287" spans="3:3" x14ac:dyDescent="0.2">
      <c r="C1287" s="242"/>
    </row>
    <row r="1288" spans="3:3" x14ac:dyDescent="0.2">
      <c r="C1288" s="242"/>
    </row>
    <row r="1289" spans="3:3" x14ac:dyDescent="0.2">
      <c r="C1289" s="242"/>
    </row>
    <row r="1290" spans="3:3" x14ac:dyDescent="0.2">
      <c r="C1290" s="242"/>
    </row>
    <row r="1291" spans="3:3" x14ac:dyDescent="0.2">
      <c r="C1291" s="242"/>
    </row>
    <row r="1292" spans="3:3" x14ac:dyDescent="0.2">
      <c r="C1292" s="242"/>
    </row>
    <row r="1293" spans="3:3" x14ac:dyDescent="0.2">
      <c r="C1293" s="242"/>
    </row>
    <row r="1294" spans="3:3" x14ac:dyDescent="0.2">
      <c r="C1294" s="242"/>
    </row>
    <row r="1295" spans="3:3" x14ac:dyDescent="0.2">
      <c r="C1295" s="242"/>
    </row>
    <row r="1296" spans="3:3" x14ac:dyDescent="0.2">
      <c r="C1296" s="242"/>
    </row>
    <row r="1297" spans="3:3" x14ac:dyDescent="0.2">
      <c r="C1297" s="242"/>
    </row>
    <row r="1298" spans="3:3" x14ac:dyDescent="0.2">
      <c r="C1298" s="242"/>
    </row>
    <row r="1299" spans="3:3" x14ac:dyDescent="0.2">
      <c r="C1299" s="242"/>
    </row>
    <row r="1300" spans="3:3" x14ac:dyDescent="0.2">
      <c r="C1300" s="242"/>
    </row>
    <row r="1301" spans="3:3" x14ac:dyDescent="0.2">
      <c r="C1301" s="242"/>
    </row>
    <row r="1302" spans="3:3" x14ac:dyDescent="0.2">
      <c r="C1302" s="242"/>
    </row>
    <row r="1303" spans="3:3" x14ac:dyDescent="0.2">
      <c r="C1303" s="242"/>
    </row>
    <row r="1304" spans="3:3" x14ac:dyDescent="0.2">
      <c r="C1304" s="242"/>
    </row>
    <row r="1305" spans="3:3" x14ac:dyDescent="0.2">
      <c r="C1305" s="242"/>
    </row>
    <row r="1306" spans="3:3" x14ac:dyDescent="0.2">
      <c r="C1306" s="242"/>
    </row>
    <row r="1307" spans="3:3" x14ac:dyDescent="0.2">
      <c r="C1307" s="242"/>
    </row>
    <row r="1308" spans="3:3" x14ac:dyDescent="0.2">
      <c r="C1308" s="242"/>
    </row>
    <row r="1309" spans="3:3" x14ac:dyDescent="0.2">
      <c r="C1309" s="242"/>
    </row>
    <row r="1310" spans="3:3" x14ac:dyDescent="0.2">
      <c r="C1310" s="242"/>
    </row>
    <row r="1311" spans="3:3" x14ac:dyDescent="0.2">
      <c r="C1311" s="242"/>
    </row>
    <row r="1312" spans="3:3" x14ac:dyDescent="0.2">
      <c r="C1312" s="242"/>
    </row>
    <row r="1313" spans="3:3" x14ac:dyDescent="0.2">
      <c r="C1313" s="242"/>
    </row>
    <row r="1314" spans="3:3" x14ac:dyDescent="0.2">
      <c r="C1314" s="242"/>
    </row>
    <row r="1315" spans="3:3" x14ac:dyDescent="0.2">
      <c r="C1315" s="242"/>
    </row>
    <row r="1316" spans="3:3" x14ac:dyDescent="0.2">
      <c r="C1316" s="242"/>
    </row>
    <row r="1317" spans="3:3" x14ac:dyDescent="0.2">
      <c r="C1317" s="242"/>
    </row>
    <row r="1318" spans="3:3" x14ac:dyDescent="0.2">
      <c r="C1318" s="242"/>
    </row>
    <row r="1319" spans="3:3" x14ac:dyDescent="0.2">
      <c r="C1319" s="242"/>
    </row>
    <row r="1320" spans="3:3" x14ac:dyDescent="0.2">
      <c r="C1320" s="242"/>
    </row>
    <row r="1321" spans="3:3" x14ac:dyDescent="0.2">
      <c r="C1321" s="242"/>
    </row>
    <row r="1322" spans="3:3" x14ac:dyDescent="0.2">
      <c r="C1322" s="242"/>
    </row>
    <row r="1323" spans="3:3" x14ac:dyDescent="0.2">
      <c r="C1323" s="242"/>
    </row>
    <row r="1324" spans="3:3" x14ac:dyDescent="0.2">
      <c r="C1324" s="242"/>
    </row>
    <row r="1325" spans="3:3" x14ac:dyDescent="0.2">
      <c r="C1325" s="242"/>
    </row>
    <row r="1326" spans="3:3" x14ac:dyDescent="0.2">
      <c r="C1326" s="242"/>
    </row>
    <row r="1327" spans="3:3" x14ac:dyDescent="0.2">
      <c r="C1327" s="242"/>
    </row>
    <row r="1328" spans="3:3" x14ac:dyDescent="0.2">
      <c r="C1328" s="242"/>
    </row>
    <row r="1329" spans="3:3" x14ac:dyDescent="0.2">
      <c r="C1329" s="242"/>
    </row>
    <row r="1330" spans="3:3" x14ac:dyDescent="0.2">
      <c r="C1330" s="242"/>
    </row>
    <row r="1331" spans="3:3" x14ac:dyDescent="0.2">
      <c r="C1331" s="242"/>
    </row>
    <row r="1332" spans="3:3" x14ac:dyDescent="0.2">
      <c r="C1332" s="242"/>
    </row>
    <row r="1333" spans="3:3" x14ac:dyDescent="0.2">
      <c r="C1333" s="242"/>
    </row>
    <row r="1334" spans="3:3" x14ac:dyDescent="0.2">
      <c r="C1334" s="242"/>
    </row>
    <row r="1335" spans="3:3" x14ac:dyDescent="0.2">
      <c r="C1335" s="242"/>
    </row>
    <row r="1336" spans="3:3" x14ac:dyDescent="0.2">
      <c r="C1336" s="242"/>
    </row>
    <row r="1337" spans="3:3" x14ac:dyDescent="0.2">
      <c r="C1337" s="242"/>
    </row>
    <row r="1338" spans="3:3" x14ac:dyDescent="0.2">
      <c r="C1338" s="242"/>
    </row>
    <row r="1339" spans="3:3" x14ac:dyDescent="0.2">
      <c r="C1339" s="242"/>
    </row>
    <row r="1340" spans="3:3" x14ac:dyDescent="0.2">
      <c r="C1340" s="242"/>
    </row>
    <row r="1341" spans="3:3" x14ac:dyDescent="0.2">
      <c r="C1341" s="242"/>
    </row>
    <row r="1342" spans="3:3" x14ac:dyDescent="0.2">
      <c r="C1342" s="242"/>
    </row>
    <row r="1343" spans="3:3" x14ac:dyDescent="0.2">
      <c r="C1343" s="242"/>
    </row>
    <row r="1344" spans="3:3" x14ac:dyDescent="0.2">
      <c r="C1344" s="242"/>
    </row>
    <row r="1345" spans="3:3" x14ac:dyDescent="0.2">
      <c r="C1345" s="242"/>
    </row>
    <row r="1346" spans="3:3" x14ac:dyDescent="0.2">
      <c r="C1346" s="242"/>
    </row>
    <row r="1347" spans="3:3" x14ac:dyDescent="0.2">
      <c r="C1347" s="242"/>
    </row>
    <row r="1348" spans="3:3" x14ac:dyDescent="0.2">
      <c r="C1348" s="242"/>
    </row>
    <row r="1349" spans="3:3" x14ac:dyDescent="0.2">
      <c r="C1349" s="242"/>
    </row>
    <row r="1350" spans="3:3" x14ac:dyDescent="0.2">
      <c r="C1350" s="242"/>
    </row>
    <row r="1351" spans="3:3" x14ac:dyDescent="0.2">
      <c r="C1351" s="242"/>
    </row>
    <row r="1352" spans="3:3" x14ac:dyDescent="0.2">
      <c r="C1352" s="242"/>
    </row>
    <row r="1353" spans="3:3" x14ac:dyDescent="0.2">
      <c r="C1353" s="242"/>
    </row>
    <row r="1354" spans="3:3" x14ac:dyDescent="0.2">
      <c r="C1354" s="242"/>
    </row>
    <row r="1355" spans="3:3" x14ac:dyDescent="0.2">
      <c r="C1355" s="242"/>
    </row>
    <row r="1356" spans="3:3" x14ac:dyDescent="0.2">
      <c r="C1356" s="242"/>
    </row>
    <row r="1357" spans="3:3" x14ac:dyDescent="0.2">
      <c r="C1357" s="242"/>
    </row>
    <row r="1358" spans="3:3" x14ac:dyDescent="0.2">
      <c r="C1358" s="242"/>
    </row>
    <row r="1359" spans="3:3" x14ac:dyDescent="0.2">
      <c r="C1359" s="242"/>
    </row>
    <row r="1360" spans="3:3" x14ac:dyDescent="0.2">
      <c r="C1360" s="242"/>
    </row>
    <row r="1361" spans="3:3" x14ac:dyDescent="0.2">
      <c r="C1361" s="242"/>
    </row>
    <row r="1362" spans="3:3" x14ac:dyDescent="0.2">
      <c r="C1362" s="242"/>
    </row>
    <row r="1363" spans="3:3" x14ac:dyDescent="0.2">
      <c r="C1363" s="242"/>
    </row>
    <row r="1364" spans="3:3" x14ac:dyDescent="0.2">
      <c r="C1364" s="242"/>
    </row>
    <row r="1365" spans="3:3" x14ac:dyDescent="0.2">
      <c r="C1365" s="242"/>
    </row>
    <row r="1366" spans="3:3" x14ac:dyDescent="0.2">
      <c r="C1366" s="242"/>
    </row>
    <row r="1367" spans="3:3" x14ac:dyDescent="0.2">
      <c r="C1367" s="242"/>
    </row>
    <row r="1368" spans="3:3" x14ac:dyDescent="0.2">
      <c r="C1368" s="242"/>
    </row>
    <row r="1369" spans="3:3" x14ac:dyDescent="0.2">
      <c r="C1369" s="242"/>
    </row>
    <row r="1370" spans="3:3" x14ac:dyDescent="0.2">
      <c r="C1370" s="242"/>
    </row>
    <row r="1371" spans="3:3" x14ac:dyDescent="0.2">
      <c r="C1371" s="242"/>
    </row>
    <row r="1372" spans="3:3" x14ac:dyDescent="0.2">
      <c r="C1372" s="242"/>
    </row>
    <row r="1373" spans="3:3" x14ac:dyDescent="0.2">
      <c r="C1373" s="242"/>
    </row>
    <row r="1374" spans="3:3" x14ac:dyDescent="0.2">
      <c r="C1374" s="242"/>
    </row>
    <row r="1375" spans="3:3" x14ac:dyDescent="0.2">
      <c r="C1375" s="242"/>
    </row>
    <row r="1376" spans="3:3" x14ac:dyDescent="0.2">
      <c r="C1376" s="242"/>
    </row>
    <row r="1377" spans="3:3" x14ac:dyDescent="0.2">
      <c r="C1377" s="242"/>
    </row>
    <row r="1378" spans="3:3" x14ac:dyDescent="0.2">
      <c r="C1378" s="242"/>
    </row>
    <row r="1379" spans="3:3" x14ac:dyDescent="0.2">
      <c r="C1379" s="242"/>
    </row>
    <row r="1380" spans="3:3" x14ac:dyDescent="0.2">
      <c r="C1380" s="242"/>
    </row>
    <row r="1381" spans="3:3" x14ac:dyDescent="0.2">
      <c r="C1381" s="242"/>
    </row>
    <row r="1382" spans="3:3" x14ac:dyDescent="0.2">
      <c r="C1382" s="242"/>
    </row>
    <row r="1383" spans="3:3" x14ac:dyDescent="0.2">
      <c r="C1383" s="242"/>
    </row>
    <row r="1384" spans="3:3" x14ac:dyDescent="0.2">
      <c r="C1384" s="242"/>
    </row>
    <row r="1385" spans="3:3" x14ac:dyDescent="0.2">
      <c r="C1385" s="242"/>
    </row>
    <row r="1386" spans="3:3" x14ac:dyDescent="0.2">
      <c r="C1386" s="242"/>
    </row>
    <row r="1387" spans="3:3" x14ac:dyDescent="0.2">
      <c r="C1387" s="242"/>
    </row>
    <row r="1388" spans="3:3" x14ac:dyDescent="0.2">
      <c r="C1388" s="242"/>
    </row>
    <row r="1389" spans="3:3" x14ac:dyDescent="0.2">
      <c r="C1389" s="242"/>
    </row>
    <row r="1390" spans="3:3" x14ac:dyDescent="0.2">
      <c r="C1390" s="242"/>
    </row>
    <row r="1391" spans="3:3" x14ac:dyDescent="0.2">
      <c r="C1391" s="242"/>
    </row>
    <row r="1392" spans="3:3" x14ac:dyDescent="0.2">
      <c r="C1392" s="242"/>
    </row>
    <row r="1393" spans="3:3" x14ac:dyDescent="0.2">
      <c r="C1393" s="242"/>
    </row>
    <row r="1394" spans="3:3" x14ac:dyDescent="0.2">
      <c r="C1394" s="242"/>
    </row>
    <row r="1395" spans="3:3" x14ac:dyDescent="0.2">
      <c r="C1395" s="242"/>
    </row>
    <row r="1396" spans="3:3" x14ac:dyDescent="0.2">
      <c r="C1396" s="242"/>
    </row>
    <row r="1397" spans="3:3" x14ac:dyDescent="0.2">
      <c r="C1397" s="242"/>
    </row>
    <row r="1398" spans="3:3" x14ac:dyDescent="0.2">
      <c r="C1398" s="242"/>
    </row>
    <row r="1399" spans="3:3" x14ac:dyDescent="0.2">
      <c r="C1399" s="242"/>
    </row>
    <row r="1400" spans="3:3" x14ac:dyDescent="0.2">
      <c r="C1400" s="242"/>
    </row>
    <row r="1401" spans="3:3" x14ac:dyDescent="0.2">
      <c r="C1401" s="242"/>
    </row>
    <row r="1402" spans="3:3" x14ac:dyDescent="0.2">
      <c r="C1402" s="242"/>
    </row>
    <row r="1403" spans="3:3" x14ac:dyDescent="0.2">
      <c r="C1403" s="242"/>
    </row>
    <row r="1404" spans="3:3" x14ac:dyDescent="0.2">
      <c r="C1404" s="242"/>
    </row>
    <row r="1405" spans="3:3" x14ac:dyDescent="0.2">
      <c r="C1405" s="242"/>
    </row>
    <row r="1406" spans="3:3" x14ac:dyDescent="0.2">
      <c r="C1406" s="242"/>
    </row>
    <row r="1407" spans="3:3" x14ac:dyDescent="0.2">
      <c r="C1407" s="242"/>
    </row>
    <row r="1408" spans="3:3" x14ac:dyDescent="0.2">
      <c r="C1408" s="242"/>
    </row>
    <row r="1409" spans="3:3" x14ac:dyDescent="0.2">
      <c r="C1409" s="242"/>
    </row>
    <row r="1410" spans="3:3" x14ac:dyDescent="0.2">
      <c r="C1410" s="242"/>
    </row>
    <row r="1411" spans="3:3" x14ac:dyDescent="0.2">
      <c r="C1411" s="242"/>
    </row>
    <row r="1412" spans="3:3" x14ac:dyDescent="0.2">
      <c r="C1412" s="242"/>
    </row>
    <row r="1413" spans="3:3" x14ac:dyDescent="0.2">
      <c r="C1413" s="242"/>
    </row>
    <row r="1414" spans="3:3" x14ac:dyDescent="0.2">
      <c r="C1414" s="242"/>
    </row>
    <row r="1415" spans="3:3" x14ac:dyDescent="0.2">
      <c r="C1415" s="242"/>
    </row>
    <row r="1416" spans="3:3" x14ac:dyDescent="0.2">
      <c r="C1416" s="242"/>
    </row>
    <row r="1417" spans="3:3" x14ac:dyDescent="0.2">
      <c r="C1417" s="242"/>
    </row>
    <row r="1418" spans="3:3" x14ac:dyDescent="0.2">
      <c r="C1418" s="242"/>
    </row>
    <row r="1419" spans="3:3" x14ac:dyDescent="0.2">
      <c r="C1419" s="242"/>
    </row>
    <row r="1420" spans="3:3" x14ac:dyDescent="0.2">
      <c r="C1420" s="242"/>
    </row>
    <row r="1421" spans="3:3" x14ac:dyDescent="0.2">
      <c r="C1421" s="242"/>
    </row>
    <row r="1422" spans="3:3" x14ac:dyDescent="0.2">
      <c r="C1422" s="242"/>
    </row>
    <row r="1423" spans="3:3" x14ac:dyDescent="0.2">
      <c r="C1423" s="242"/>
    </row>
    <row r="1424" spans="3:3" x14ac:dyDescent="0.2">
      <c r="C1424" s="242"/>
    </row>
    <row r="1425" spans="3:3" x14ac:dyDescent="0.2">
      <c r="C1425" s="242"/>
    </row>
    <row r="1426" spans="3:3" x14ac:dyDescent="0.2">
      <c r="C1426" s="242"/>
    </row>
    <row r="1427" spans="3:3" x14ac:dyDescent="0.2">
      <c r="C1427" s="242"/>
    </row>
    <row r="1428" spans="3:3" x14ac:dyDescent="0.2">
      <c r="C1428" s="242"/>
    </row>
    <row r="1429" spans="3:3" x14ac:dyDescent="0.2">
      <c r="C1429" s="242"/>
    </row>
    <row r="1430" spans="3:3" x14ac:dyDescent="0.2">
      <c r="C1430" s="242"/>
    </row>
    <row r="1431" spans="3:3" x14ac:dyDescent="0.2">
      <c r="C1431" s="242"/>
    </row>
    <row r="1432" spans="3:3" x14ac:dyDescent="0.2">
      <c r="C1432" s="242"/>
    </row>
    <row r="1433" spans="3:3" x14ac:dyDescent="0.2">
      <c r="C1433" s="242"/>
    </row>
    <row r="1434" spans="3:3" x14ac:dyDescent="0.2">
      <c r="C1434" s="242"/>
    </row>
    <row r="1435" spans="3:3" x14ac:dyDescent="0.2">
      <c r="C1435" s="242"/>
    </row>
    <row r="1436" spans="3:3" x14ac:dyDescent="0.2">
      <c r="C1436" s="242"/>
    </row>
    <row r="1437" spans="3:3" x14ac:dyDescent="0.2">
      <c r="C1437" s="242"/>
    </row>
    <row r="1438" spans="3:3" x14ac:dyDescent="0.2">
      <c r="C1438" s="242"/>
    </row>
    <row r="1439" spans="3:3" x14ac:dyDescent="0.2">
      <c r="C1439" s="242"/>
    </row>
    <row r="1440" spans="3:3" x14ac:dyDescent="0.2">
      <c r="C1440" s="242"/>
    </row>
    <row r="1441" spans="3:3" x14ac:dyDescent="0.2">
      <c r="C1441" s="242"/>
    </row>
    <row r="1442" spans="3:3" x14ac:dyDescent="0.2">
      <c r="C1442" s="242"/>
    </row>
    <row r="1443" spans="3:3" x14ac:dyDescent="0.2">
      <c r="C1443" s="242"/>
    </row>
    <row r="1444" spans="3:3" x14ac:dyDescent="0.2">
      <c r="C1444" s="242"/>
    </row>
    <row r="1445" spans="3:3" x14ac:dyDescent="0.2">
      <c r="C1445" s="242"/>
    </row>
    <row r="1446" spans="3:3" x14ac:dyDescent="0.2">
      <c r="C1446" s="242"/>
    </row>
    <row r="1447" spans="3:3" x14ac:dyDescent="0.2">
      <c r="C1447" s="242"/>
    </row>
    <row r="1448" spans="3:3" x14ac:dyDescent="0.2">
      <c r="C1448" s="242"/>
    </row>
    <row r="1449" spans="3:3" x14ac:dyDescent="0.2">
      <c r="C1449" s="242"/>
    </row>
    <row r="1450" spans="3:3" x14ac:dyDescent="0.2">
      <c r="C1450" s="242"/>
    </row>
    <row r="1451" spans="3:3" x14ac:dyDescent="0.2">
      <c r="C1451" s="242"/>
    </row>
    <row r="1452" spans="3:3" x14ac:dyDescent="0.2">
      <c r="C1452" s="242"/>
    </row>
    <row r="1453" spans="3:3" x14ac:dyDescent="0.2">
      <c r="C1453" s="242"/>
    </row>
    <row r="1454" spans="3:3" x14ac:dyDescent="0.2">
      <c r="C1454" s="242"/>
    </row>
    <row r="1455" spans="3:3" x14ac:dyDescent="0.2">
      <c r="C1455" s="242"/>
    </row>
    <row r="1456" spans="3:3" x14ac:dyDescent="0.2">
      <c r="C1456" s="242"/>
    </row>
    <row r="1457" spans="3:3" x14ac:dyDescent="0.2">
      <c r="C1457" s="242"/>
    </row>
    <row r="1458" spans="3:3" x14ac:dyDescent="0.2">
      <c r="C1458" s="242"/>
    </row>
    <row r="1459" spans="3:3" x14ac:dyDescent="0.2">
      <c r="C1459" s="242"/>
    </row>
    <row r="1460" spans="3:3" x14ac:dyDescent="0.2">
      <c r="C1460" s="242"/>
    </row>
    <row r="1461" spans="3:3" x14ac:dyDescent="0.2">
      <c r="C1461" s="242"/>
    </row>
    <row r="1462" spans="3:3" x14ac:dyDescent="0.2">
      <c r="C1462" s="242"/>
    </row>
    <row r="1463" spans="3:3" x14ac:dyDescent="0.2">
      <c r="C1463" s="242"/>
    </row>
    <row r="1464" spans="3:3" x14ac:dyDescent="0.2">
      <c r="C1464" s="242"/>
    </row>
    <row r="1465" spans="3:3" x14ac:dyDescent="0.2">
      <c r="C1465" s="242"/>
    </row>
    <row r="1466" spans="3:3" x14ac:dyDescent="0.2">
      <c r="C1466" s="242"/>
    </row>
    <row r="1467" spans="3:3" x14ac:dyDescent="0.2">
      <c r="C1467" s="242"/>
    </row>
    <row r="1468" spans="3:3" x14ac:dyDescent="0.2">
      <c r="C1468" s="242"/>
    </row>
    <row r="1469" spans="3:3" x14ac:dyDescent="0.2">
      <c r="C1469" s="242"/>
    </row>
    <row r="1470" spans="3:3" x14ac:dyDescent="0.2">
      <c r="C1470" s="242"/>
    </row>
    <row r="1471" spans="3:3" x14ac:dyDescent="0.2">
      <c r="C1471" s="242"/>
    </row>
    <row r="1472" spans="3:3" x14ac:dyDescent="0.2">
      <c r="C1472" s="242"/>
    </row>
    <row r="1473" spans="3:3" x14ac:dyDescent="0.2">
      <c r="C1473" s="242"/>
    </row>
    <row r="1474" spans="3:3" x14ac:dyDescent="0.2">
      <c r="C1474" s="242"/>
    </row>
    <row r="1475" spans="3:3" x14ac:dyDescent="0.2">
      <c r="C1475" s="242"/>
    </row>
    <row r="1476" spans="3:3" x14ac:dyDescent="0.2">
      <c r="C1476" s="242"/>
    </row>
    <row r="1477" spans="3:3" x14ac:dyDescent="0.2">
      <c r="C1477" s="242"/>
    </row>
    <row r="1478" spans="3:3" x14ac:dyDescent="0.2">
      <c r="C1478" s="242"/>
    </row>
    <row r="1479" spans="3:3" x14ac:dyDescent="0.2">
      <c r="C1479" s="242"/>
    </row>
    <row r="1480" spans="3:3" x14ac:dyDescent="0.2">
      <c r="C1480" s="242"/>
    </row>
    <row r="1481" spans="3:3" x14ac:dyDescent="0.2">
      <c r="C1481" s="242"/>
    </row>
    <row r="1482" spans="3:3" x14ac:dyDescent="0.2">
      <c r="C1482" s="242"/>
    </row>
    <row r="1483" spans="3:3" x14ac:dyDescent="0.2">
      <c r="C1483" s="242"/>
    </row>
    <row r="1484" spans="3:3" x14ac:dyDescent="0.2">
      <c r="C1484" s="242"/>
    </row>
    <row r="1485" spans="3:3" x14ac:dyDescent="0.2">
      <c r="C1485" s="242"/>
    </row>
    <row r="1486" spans="3:3" x14ac:dyDescent="0.2">
      <c r="C1486" s="242"/>
    </row>
    <row r="1487" spans="3:3" x14ac:dyDescent="0.2">
      <c r="C1487" s="242"/>
    </row>
    <row r="1488" spans="3:3" x14ac:dyDescent="0.2">
      <c r="C1488" s="242"/>
    </row>
    <row r="1489" spans="3:3" x14ac:dyDescent="0.2">
      <c r="C1489" s="242"/>
    </row>
    <row r="1490" spans="3:3" x14ac:dyDescent="0.2">
      <c r="C1490" s="242"/>
    </row>
    <row r="1491" spans="3:3" x14ac:dyDescent="0.2">
      <c r="C1491" s="242"/>
    </row>
    <row r="1492" spans="3:3" x14ac:dyDescent="0.2">
      <c r="C1492" s="242"/>
    </row>
    <row r="1493" spans="3:3" x14ac:dyDescent="0.2">
      <c r="C1493" s="242"/>
    </row>
    <row r="1494" spans="3:3" x14ac:dyDescent="0.2">
      <c r="C1494" s="242"/>
    </row>
    <row r="1495" spans="3:3" x14ac:dyDescent="0.2">
      <c r="C1495" s="242"/>
    </row>
    <row r="1496" spans="3:3" x14ac:dyDescent="0.2">
      <c r="C1496" s="242"/>
    </row>
    <row r="1497" spans="3:3" x14ac:dyDescent="0.2">
      <c r="C1497" s="242"/>
    </row>
    <row r="1498" spans="3:3" x14ac:dyDescent="0.2">
      <c r="C1498" s="242"/>
    </row>
    <row r="1499" spans="3:3" x14ac:dyDescent="0.2">
      <c r="C1499" s="242"/>
    </row>
    <row r="1500" spans="3:3" x14ac:dyDescent="0.2">
      <c r="C1500" s="242"/>
    </row>
    <row r="1501" spans="3:3" x14ac:dyDescent="0.2">
      <c r="C1501" s="242"/>
    </row>
    <row r="1502" spans="3:3" x14ac:dyDescent="0.2">
      <c r="C1502" s="242"/>
    </row>
    <row r="1503" spans="3:3" x14ac:dyDescent="0.2">
      <c r="C1503" s="242"/>
    </row>
    <row r="1504" spans="3:3" x14ac:dyDescent="0.2">
      <c r="C1504" s="242"/>
    </row>
    <row r="1505" spans="3:3" x14ac:dyDescent="0.2">
      <c r="C1505" s="242"/>
    </row>
    <row r="1506" spans="3:3" x14ac:dyDescent="0.2">
      <c r="C1506" s="242"/>
    </row>
    <row r="1507" spans="3:3" x14ac:dyDescent="0.2">
      <c r="C1507" s="242"/>
    </row>
    <row r="1508" spans="3:3" x14ac:dyDescent="0.2">
      <c r="C1508" s="242"/>
    </row>
    <row r="1509" spans="3:3" x14ac:dyDescent="0.2">
      <c r="C1509" s="242"/>
    </row>
    <row r="1510" spans="3:3" x14ac:dyDescent="0.2">
      <c r="C1510" s="242"/>
    </row>
    <row r="1511" spans="3:3" x14ac:dyDescent="0.2">
      <c r="C1511" s="242"/>
    </row>
    <row r="1512" spans="3:3" x14ac:dyDescent="0.2">
      <c r="C1512" s="242"/>
    </row>
    <row r="1513" spans="3:3" x14ac:dyDescent="0.2">
      <c r="C1513" s="242"/>
    </row>
    <row r="1514" spans="3:3" x14ac:dyDescent="0.2">
      <c r="C1514" s="242"/>
    </row>
    <row r="1515" spans="3:3" x14ac:dyDescent="0.2">
      <c r="C1515" s="242"/>
    </row>
    <row r="1516" spans="3:3" x14ac:dyDescent="0.2">
      <c r="C1516" s="242"/>
    </row>
    <row r="1517" spans="3:3" x14ac:dyDescent="0.2">
      <c r="C1517" s="242"/>
    </row>
    <row r="1518" spans="3:3" x14ac:dyDescent="0.2">
      <c r="C1518" s="242"/>
    </row>
    <row r="1519" spans="3:3" x14ac:dyDescent="0.2">
      <c r="C1519" s="242"/>
    </row>
    <row r="1520" spans="3:3" x14ac:dyDescent="0.2">
      <c r="C1520" s="242"/>
    </row>
    <row r="1521" spans="3:3" x14ac:dyDescent="0.2">
      <c r="C1521" s="242"/>
    </row>
    <row r="1522" spans="3:3" x14ac:dyDescent="0.2">
      <c r="C1522" s="242"/>
    </row>
    <row r="1523" spans="3:3" x14ac:dyDescent="0.2">
      <c r="C1523" s="242"/>
    </row>
    <row r="1524" spans="3:3" x14ac:dyDescent="0.2">
      <c r="C1524" s="242"/>
    </row>
    <row r="1525" spans="3:3" x14ac:dyDescent="0.2">
      <c r="C1525" s="242"/>
    </row>
    <row r="1526" spans="3:3" x14ac:dyDescent="0.2">
      <c r="C1526" s="242"/>
    </row>
    <row r="1527" spans="3:3" x14ac:dyDescent="0.2">
      <c r="C1527" s="242"/>
    </row>
    <row r="1528" spans="3:3" x14ac:dyDescent="0.2">
      <c r="C1528" s="242"/>
    </row>
    <row r="1529" spans="3:3" x14ac:dyDescent="0.2">
      <c r="C1529" s="242"/>
    </row>
    <row r="1530" spans="3:3" x14ac:dyDescent="0.2">
      <c r="C1530" s="242"/>
    </row>
    <row r="1531" spans="3:3" x14ac:dyDescent="0.2">
      <c r="C1531" s="242"/>
    </row>
    <row r="1532" spans="3:3" x14ac:dyDescent="0.2">
      <c r="C1532" s="242"/>
    </row>
    <row r="1533" spans="3:3" x14ac:dyDescent="0.2">
      <c r="C1533" s="242"/>
    </row>
    <row r="1534" spans="3:3" x14ac:dyDescent="0.2">
      <c r="C1534" s="242"/>
    </row>
    <row r="1535" spans="3:3" x14ac:dyDescent="0.2">
      <c r="C1535" s="242"/>
    </row>
    <row r="1536" spans="3:3" x14ac:dyDescent="0.2">
      <c r="C1536" s="242"/>
    </row>
    <row r="1537" spans="3:3" x14ac:dyDescent="0.2">
      <c r="C1537" s="242"/>
    </row>
    <row r="1538" spans="3:3" x14ac:dyDescent="0.2">
      <c r="C1538" s="242"/>
    </row>
    <row r="1539" spans="3:3" x14ac:dyDescent="0.2">
      <c r="C1539" s="242"/>
    </row>
    <row r="1540" spans="3:3" x14ac:dyDescent="0.2">
      <c r="C1540" s="242"/>
    </row>
    <row r="1541" spans="3:3" x14ac:dyDescent="0.2">
      <c r="C1541" s="242"/>
    </row>
    <row r="1542" spans="3:3" x14ac:dyDescent="0.2">
      <c r="C1542" s="242"/>
    </row>
    <row r="1543" spans="3:3" x14ac:dyDescent="0.2">
      <c r="C1543" s="242"/>
    </row>
    <row r="1544" spans="3:3" x14ac:dyDescent="0.2">
      <c r="C1544" s="242"/>
    </row>
    <row r="1545" spans="3:3" x14ac:dyDescent="0.2">
      <c r="C1545" s="242"/>
    </row>
    <row r="1546" spans="3:3" x14ac:dyDescent="0.2">
      <c r="C1546" s="242"/>
    </row>
    <row r="1547" spans="3:3" x14ac:dyDescent="0.2">
      <c r="C1547" s="242"/>
    </row>
    <row r="1548" spans="3:3" x14ac:dyDescent="0.2">
      <c r="C1548" s="242"/>
    </row>
    <row r="1549" spans="3:3" x14ac:dyDescent="0.2">
      <c r="C1549" s="242"/>
    </row>
    <row r="1550" spans="3:3" x14ac:dyDescent="0.2">
      <c r="C1550" s="242"/>
    </row>
    <row r="1551" spans="3:3" x14ac:dyDescent="0.2">
      <c r="C1551" s="242"/>
    </row>
    <row r="1552" spans="3:3" x14ac:dyDescent="0.2">
      <c r="C1552" s="242"/>
    </row>
    <row r="1553" spans="3:3" x14ac:dyDescent="0.2">
      <c r="C1553" s="242"/>
    </row>
    <row r="1554" spans="3:3" x14ac:dyDescent="0.2">
      <c r="C1554" s="242"/>
    </row>
    <row r="1555" spans="3:3" x14ac:dyDescent="0.2">
      <c r="C1555" s="242"/>
    </row>
    <row r="1556" spans="3:3" x14ac:dyDescent="0.2">
      <c r="C1556" s="242"/>
    </row>
    <row r="1557" spans="3:3" x14ac:dyDescent="0.2">
      <c r="C1557" s="242"/>
    </row>
    <row r="1558" spans="3:3" x14ac:dyDescent="0.2">
      <c r="C1558" s="242"/>
    </row>
    <row r="1559" spans="3:3" x14ac:dyDescent="0.2">
      <c r="C1559" s="242"/>
    </row>
    <row r="1560" spans="3:3" x14ac:dyDescent="0.2">
      <c r="C1560" s="242"/>
    </row>
    <row r="1561" spans="3:3" x14ac:dyDescent="0.2">
      <c r="C1561" s="242"/>
    </row>
    <row r="1562" spans="3:3" x14ac:dyDescent="0.2">
      <c r="C1562" s="242"/>
    </row>
    <row r="1563" spans="3:3" x14ac:dyDescent="0.2">
      <c r="C1563" s="242"/>
    </row>
    <row r="1564" spans="3:3" x14ac:dyDescent="0.2">
      <c r="C1564" s="242"/>
    </row>
    <row r="1565" spans="3:3" x14ac:dyDescent="0.2">
      <c r="C1565" s="242"/>
    </row>
    <row r="1566" spans="3:3" x14ac:dyDescent="0.2">
      <c r="C1566" s="242"/>
    </row>
    <row r="1567" spans="3:3" x14ac:dyDescent="0.2">
      <c r="C1567" s="242"/>
    </row>
    <row r="1568" spans="3:3" x14ac:dyDescent="0.2">
      <c r="C1568" s="242"/>
    </row>
    <row r="1569" spans="3:3" x14ac:dyDescent="0.2">
      <c r="C1569" s="242"/>
    </row>
    <row r="1570" spans="3:3" x14ac:dyDescent="0.2">
      <c r="C1570" s="242"/>
    </row>
    <row r="1571" spans="3:3" x14ac:dyDescent="0.2">
      <c r="C1571" s="242"/>
    </row>
    <row r="1572" spans="3:3" x14ac:dyDescent="0.2">
      <c r="C1572" s="242"/>
    </row>
    <row r="1573" spans="3:3" x14ac:dyDescent="0.2">
      <c r="C1573" s="242"/>
    </row>
    <row r="1574" spans="3:3" x14ac:dyDescent="0.2">
      <c r="C1574" s="242"/>
    </row>
    <row r="1575" spans="3:3" x14ac:dyDescent="0.2">
      <c r="C1575" s="242"/>
    </row>
    <row r="1576" spans="3:3" x14ac:dyDescent="0.2">
      <c r="C1576" s="242"/>
    </row>
    <row r="1577" spans="3:3" x14ac:dyDescent="0.2">
      <c r="C1577" s="242"/>
    </row>
    <row r="1578" spans="3:3" x14ac:dyDescent="0.2">
      <c r="C1578" s="242"/>
    </row>
    <row r="1579" spans="3:3" x14ac:dyDescent="0.2">
      <c r="C1579" s="242"/>
    </row>
    <row r="1580" spans="3:3" x14ac:dyDescent="0.2">
      <c r="C1580" s="242"/>
    </row>
    <row r="1581" spans="3:3" x14ac:dyDescent="0.2">
      <c r="C1581" s="242"/>
    </row>
    <row r="1582" spans="3:3" x14ac:dyDescent="0.2">
      <c r="C1582" s="242"/>
    </row>
    <row r="1583" spans="3:3" x14ac:dyDescent="0.2">
      <c r="C1583" s="242"/>
    </row>
    <row r="1584" spans="3:3" x14ac:dyDescent="0.2">
      <c r="C1584" s="242"/>
    </row>
    <row r="1585" spans="3:3" x14ac:dyDescent="0.2">
      <c r="C1585" s="242"/>
    </row>
    <row r="1586" spans="3:3" x14ac:dyDescent="0.2">
      <c r="C1586" s="242"/>
    </row>
    <row r="1587" spans="3:3" x14ac:dyDescent="0.2">
      <c r="C1587" s="242"/>
    </row>
    <row r="1588" spans="3:3" x14ac:dyDescent="0.2">
      <c r="C1588" s="242"/>
    </row>
    <row r="1589" spans="3:3" x14ac:dyDescent="0.2">
      <c r="C1589" s="242"/>
    </row>
    <row r="1590" spans="3:3" x14ac:dyDescent="0.2">
      <c r="C1590" s="242"/>
    </row>
    <row r="1591" spans="3:3" x14ac:dyDescent="0.2">
      <c r="C1591" s="242"/>
    </row>
    <row r="1592" spans="3:3" x14ac:dyDescent="0.2">
      <c r="C1592" s="242"/>
    </row>
    <row r="1593" spans="3:3" x14ac:dyDescent="0.2">
      <c r="C1593" s="242"/>
    </row>
    <row r="1594" spans="3:3" x14ac:dyDescent="0.2">
      <c r="C1594" s="242"/>
    </row>
    <row r="1595" spans="3:3" x14ac:dyDescent="0.2">
      <c r="C1595" s="242"/>
    </row>
    <row r="1596" spans="3:3" x14ac:dyDescent="0.2">
      <c r="C1596" s="242"/>
    </row>
    <row r="1597" spans="3:3" x14ac:dyDescent="0.2">
      <c r="C1597" s="242"/>
    </row>
    <row r="1598" spans="3:3" x14ac:dyDescent="0.2">
      <c r="C1598" s="242"/>
    </row>
    <row r="1599" spans="3:3" x14ac:dyDescent="0.2">
      <c r="C1599" s="242"/>
    </row>
    <row r="1600" spans="3:3" x14ac:dyDescent="0.2">
      <c r="C1600" s="242"/>
    </row>
    <row r="1601" spans="3:3" x14ac:dyDescent="0.2">
      <c r="C1601" s="242"/>
    </row>
    <row r="1602" spans="3:3" x14ac:dyDescent="0.2">
      <c r="C1602" s="242"/>
    </row>
    <row r="1603" spans="3:3" x14ac:dyDescent="0.2">
      <c r="C1603" s="242"/>
    </row>
    <row r="1604" spans="3:3" x14ac:dyDescent="0.2">
      <c r="C1604" s="242"/>
    </row>
    <row r="1605" spans="3:3" x14ac:dyDescent="0.2">
      <c r="C1605" s="242"/>
    </row>
    <row r="1606" spans="3:3" x14ac:dyDescent="0.2">
      <c r="C1606" s="242"/>
    </row>
    <row r="1607" spans="3:3" x14ac:dyDescent="0.2">
      <c r="C1607" s="242"/>
    </row>
    <row r="1608" spans="3:3" x14ac:dyDescent="0.2">
      <c r="C1608" s="242"/>
    </row>
    <row r="1609" spans="3:3" x14ac:dyDescent="0.2">
      <c r="C1609" s="242"/>
    </row>
    <row r="1610" spans="3:3" x14ac:dyDescent="0.2">
      <c r="C1610" s="242"/>
    </row>
    <row r="1611" spans="3:3" x14ac:dyDescent="0.2">
      <c r="C1611" s="242"/>
    </row>
    <row r="1612" spans="3:3" x14ac:dyDescent="0.2">
      <c r="C1612" s="242"/>
    </row>
    <row r="1613" spans="3:3" x14ac:dyDescent="0.2">
      <c r="C1613" s="242"/>
    </row>
    <row r="1614" spans="3:3" x14ac:dyDescent="0.2">
      <c r="C1614" s="242"/>
    </row>
    <row r="1615" spans="3:3" x14ac:dyDescent="0.2">
      <c r="C1615" s="242"/>
    </row>
    <row r="1616" spans="3:3" x14ac:dyDescent="0.2">
      <c r="C1616" s="242"/>
    </row>
    <row r="1617" spans="3:3" x14ac:dyDescent="0.2">
      <c r="C1617" s="242"/>
    </row>
    <row r="1618" spans="3:3" x14ac:dyDescent="0.2">
      <c r="C1618" s="242"/>
    </row>
    <row r="1619" spans="3:3" x14ac:dyDescent="0.2">
      <c r="C1619" s="242"/>
    </row>
    <row r="1620" spans="3:3" x14ac:dyDescent="0.2">
      <c r="C1620" s="242"/>
    </row>
    <row r="1621" spans="3:3" x14ac:dyDescent="0.2">
      <c r="C1621" s="242"/>
    </row>
    <row r="1622" spans="3:3" x14ac:dyDescent="0.2">
      <c r="C1622" s="242"/>
    </row>
    <row r="1623" spans="3:3" x14ac:dyDescent="0.2">
      <c r="C1623" s="242"/>
    </row>
    <row r="1624" spans="3:3" x14ac:dyDescent="0.2">
      <c r="C1624" s="242"/>
    </row>
    <row r="1625" spans="3:3" x14ac:dyDescent="0.2">
      <c r="C1625" s="242"/>
    </row>
    <row r="1626" spans="3:3" x14ac:dyDescent="0.2">
      <c r="C1626" s="242"/>
    </row>
    <row r="1627" spans="3:3" x14ac:dyDescent="0.2">
      <c r="C1627" s="242"/>
    </row>
    <row r="1628" spans="3:3" x14ac:dyDescent="0.2">
      <c r="C1628" s="242"/>
    </row>
    <row r="1629" spans="3:3" x14ac:dyDescent="0.2">
      <c r="C1629" s="242"/>
    </row>
    <row r="1630" spans="3:3" x14ac:dyDescent="0.2">
      <c r="C1630" s="242"/>
    </row>
    <row r="1631" spans="3:3" x14ac:dyDescent="0.2">
      <c r="C1631" s="242"/>
    </row>
    <row r="1632" spans="3:3" x14ac:dyDescent="0.2">
      <c r="C1632" s="242"/>
    </row>
    <row r="1633" spans="3:3" x14ac:dyDescent="0.2">
      <c r="C1633" s="242"/>
    </row>
    <row r="1634" spans="3:3" x14ac:dyDescent="0.2">
      <c r="C1634" s="242"/>
    </row>
    <row r="1635" spans="3:3" x14ac:dyDescent="0.2">
      <c r="C1635" s="242"/>
    </row>
    <row r="1636" spans="3:3" x14ac:dyDescent="0.2">
      <c r="C1636" s="242"/>
    </row>
    <row r="1637" spans="3:3" x14ac:dyDescent="0.2">
      <c r="C1637" s="242"/>
    </row>
    <row r="1638" spans="3:3" x14ac:dyDescent="0.2">
      <c r="C1638" s="242"/>
    </row>
    <row r="1639" spans="3:3" x14ac:dyDescent="0.2">
      <c r="C1639" s="242"/>
    </row>
    <row r="1640" spans="3:3" x14ac:dyDescent="0.2">
      <c r="C1640" s="242"/>
    </row>
    <row r="1641" spans="3:3" x14ac:dyDescent="0.2">
      <c r="C1641" s="242"/>
    </row>
    <row r="1642" spans="3:3" x14ac:dyDescent="0.2">
      <c r="C1642" s="242"/>
    </row>
    <row r="1643" spans="3:3" x14ac:dyDescent="0.2">
      <c r="C1643" s="242"/>
    </row>
    <row r="1644" spans="3:3" x14ac:dyDescent="0.2">
      <c r="C1644" s="242"/>
    </row>
    <row r="1645" spans="3:3" x14ac:dyDescent="0.2">
      <c r="C1645" s="242"/>
    </row>
    <row r="1646" spans="3:3" x14ac:dyDescent="0.2">
      <c r="C1646" s="242"/>
    </row>
    <row r="1647" spans="3:3" x14ac:dyDescent="0.2">
      <c r="C1647" s="242"/>
    </row>
    <row r="1648" spans="3:3" x14ac:dyDescent="0.2">
      <c r="C1648" s="242"/>
    </row>
    <row r="1649" spans="3:3" x14ac:dyDescent="0.2">
      <c r="C1649" s="242"/>
    </row>
    <row r="1650" spans="3:3" x14ac:dyDescent="0.2">
      <c r="C1650" s="242"/>
    </row>
    <row r="1651" spans="3:3" x14ac:dyDescent="0.2">
      <c r="C1651" s="242"/>
    </row>
    <row r="1652" spans="3:3" x14ac:dyDescent="0.2">
      <c r="C1652" s="242"/>
    </row>
    <row r="1653" spans="3:3" x14ac:dyDescent="0.2">
      <c r="C1653" s="242"/>
    </row>
    <row r="1654" spans="3:3" x14ac:dyDescent="0.2">
      <c r="C1654" s="242"/>
    </row>
    <row r="1655" spans="3:3" x14ac:dyDescent="0.2">
      <c r="C1655" s="242"/>
    </row>
    <row r="1656" spans="3:3" x14ac:dyDescent="0.2">
      <c r="C1656" s="242"/>
    </row>
    <row r="1657" spans="3:3" x14ac:dyDescent="0.2">
      <c r="C1657" s="242"/>
    </row>
    <row r="1658" spans="3:3" x14ac:dyDescent="0.2">
      <c r="C1658" s="242"/>
    </row>
    <row r="1659" spans="3:3" x14ac:dyDescent="0.2">
      <c r="C1659" s="242"/>
    </row>
    <row r="1660" spans="3:3" x14ac:dyDescent="0.2">
      <c r="C1660" s="242"/>
    </row>
    <row r="1661" spans="3:3" x14ac:dyDescent="0.2">
      <c r="C1661" s="242"/>
    </row>
    <row r="1662" spans="3:3" x14ac:dyDescent="0.2">
      <c r="C1662" s="242"/>
    </row>
    <row r="1663" spans="3:3" x14ac:dyDescent="0.2">
      <c r="C1663" s="242"/>
    </row>
    <row r="1664" spans="3:3" x14ac:dyDescent="0.2">
      <c r="C1664" s="242"/>
    </row>
    <row r="1665" spans="3:3" x14ac:dyDescent="0.2">
      <c r="C1665" s="242"/>
    </row>
    <row r="1666" spans="3:3" x14ac:dyDescent="0.2">
      <c r="C1666" s="242"/>
    </row>
    <row r="1667" spans="3:3" x14ac:dyDescent="0.2">
      <c r="C1667" s="242"/>
    </row>
    <row r="1668" spans="3:3" x14ac:dyDescent="0.2">
      <c r="C1668" s="242"/>
    </row>
    <row r="1669" spans="3:3" x14ac:dyDescent="0.2">
      <c r="C1669" s="242"/>
    </row>
    <row r="1670" spans="3:3" x14ac:dyDescent="0.2">
      <c r="C1670" s="242"/>
    </row>
    <row r="1671" spans="3:3" x14ac:dyDescent="0.2">
      <c r="C1671" s="242"/>
    </row>
    <row r="1672" spans="3:3" x14ac:dyDescent="0.2">
      <c r="C1672" s="242"/>
    </row>
    <row r="1673" spans="3:3" x14ac:dyDescent="0.2">
      <c r="C1673" s="242"/>
    </row>
    <row r="1674" spans="3:3" x14ac:dyDescent="0.2">
      <c r="C1674" s="242"/>
    </row>
    <row r="1675" spans="3:3" x14ac:dyDescent="0.2">
      <c r="C1675" s="242"/>
    </row>
    <row r="1676" spans="3:3" x14ac:dyDescent="0.2">
      <c r="C1676" s="242"/>
    </row>
    <row r="1677" spans="3:3" x14ac:dyDescent="0.2">
      <c r="C1677" s="242"/>
    </row>
    <row r="1678" spans="3:3" x14ac:dyDescent="0.2">
      <c r="C1678" s="242"/>
    </row>
    <row r="1679" spans="3:3" x14ac:dyDescent="0.2">
      <c r="C1679" s="242"/>
    </row>
    <row r="1680" spans="3:3" x14ac:dyDescent="0.2">
      <c r="C1680" s="242"/>
    </row>
    <row r="1681" spans="3:3" x14ac:dyDescent="0.2">
      <c r="C1681" s="242"/>
    </row>
    <row r="1682" spans="3:3" x14ac:dyDescent="0.2">
      <c r="C1682" s="242"/>
    </row>
    <row r="1683" spans="3:3" x14ac:dyDescent="0.2">
      <c r="C1683" s="242"/>
    </row>
    <row r="1684" spans="3:3" x14ac:dyDescent="0.2">
      <c r="C1684" s="242"/>
    </row>
    <row r="1685" spans="3:3" x14ac:dyDescent="0.2">
      <c r="C1685" s="242"/>
    </row>
    <row r="1686" spans="3:3" x14ac:dyDescent="0.2">
      <c r="C1686" s="242"/>
    </row>
    <row r="1687" spans="3:3" x14ac:dyDescent="0.2">
      <c r="C1687" s="242"/>
    </row>
    <row r="1688" spans="3:3" x14ac:dyDescent="0.2">
      <c r="C1688" s="242"/>
    </row>
    <row r="1689" spans="3:3" x14ac:dyDescent="0.2">
      <c r="C1689" s="242"/>
    </row>
    <row r="1690" spans="3:3" x14ac:dyDescent="0.2">
      <c r="C1690" s="242"/>
    </row>
    <row r="1691" spans="3:3" x14ac:dyDescent="0.2">
      <c r="C1691" s="242"/>
    </row>
    <row r="1692" spans="3:3" x14ac:dyDescent="0.2">
      <c r="C1692" s="242"/>
    </row>
    <row r="1693" spans="3:3" x14ac:dyDescent="0.2">
      <c r="C1693" s="242"/>
    </row>
    <row r="1694" spans="3:3" x14ac:dyDescent="0.2">
      <c r="C1694" s="242"/>
    </row>
    <row r="1695" spans="3:3" x14ac:dyDescent="0.2">
      <c r="C1695" s="242"/>
    </row>
    <row r="1696" spans="3:3" x14ac:dyDescent="0.2">
      <c r="C1696" s="242"/>
    </row>
    <row r="1697" spans="3:3" x14ac:dyDescent="0.2">
      <c r="C1697" s="242"/>
    </row>
    <row r="1698" spans="3:3" x14ac:dyDescent="0.2">
      <c r="C1698" s="242"/>
    </row>
    <row r="1699" spans="3:3" x14ac:dyDescent="0.2">
      <c r="C1699" s="242"/>
    </row>
    <row r="1700" spans="3:3" x14ac:dyDescent="0.2">
      <c r="C1700" s="242"/>
    </row>
    <row r="1701" spans="3:3" x14ac:dyDescent="0.2">
      <c r="C1701" s="242"/>
    </row>
    <row r="1702" spans="3:3" x14ac:dyDescent="0.2">
      <c r="C1702" s="242"/>
    </row>
    <row r="1703" spans="3:3" x14ac:dyDescent="0.2">
      <c r="C1703" s="242"/>
    </row>
    <row r="1704" spans="3:3" x14ac:dyDescent="0.2">
      <c r="C1704" s="242"/>
    </row>
    <row r="1705" spans="3:3" x14ac:dyDescent="0.2">
      <c r="C1705" s="242"/>
    </row>
    <row r="1706" spans="3:3" x14ac:dyDescent="0.2">
      <c r="C1706" s="242"/>
    </row>
    <row r="1707" spans="3:3" x14ac:dyDescent="0.2">
      <c r="C1707" s="242"/>
    </row>
    <row r="1708" spans="3:3" x14ac:dyDescent="0.2">
      <c r="C1708" s="242"/>
    </row>
    <row r="1709" spans="3:3" x14ac:dyDescent="0.2">
      <c r="C1709" s="242"/>
    </row>
    <row r="1710" spans="3:3" x14ac:dyDescent="0.2">
      <c r="C1710" s="242"/>
    </row>
    <row r="1711" spans="3:3" x14ac:dyDescent="0.2">
      <c r="C1711" s="242"/>
    </row>
    <row r="1712" spans="3:3" x14ac:dyDescent="0.2">
      <c r="C1712" s="242"/>
    </row>
    <row r="1713" spans="3:3" x14ac:dyDescent="0.2">
      <c r="C1713" s="242"/>
    </row>
    <row r="1714" spans="3:3" x14ac:dyDescent="0.2">
      <c r="C1714" s="242"/>
    </row>
    <row r="1715" spans="3:3" x14ac:dyDescent="0.2">
      <c r="C1715" s="242"/>
    </row>
    <row r="1716" spans="3:3" x14ac:dyDescent="0.2">
      <c r="C1716" s="242"/>
    </row>
    <row r="1717" spans="3:3" x14ac:dyDescent="0.2">
      <c r="C1717" s="242"/>
    </row>
    <row r="1718" spans="3:3" x14ac:dyDescent="0.2">
      <c r="C1718" s="242"/>
    </row>
    <row r="1719" spans="3:3" x14ac:dyDescent="0.2">
      <c r="C1719" s="242"/>
    </row>
    <row r="1720" spans="3:3" x14ac:dyDescent="0.2">
      <c r="C1720" s="242"/>
    </row>
    <row r="1721" spans="3:3" x14ac:dyDescent="0.2">
      <c r="C1721" s="242"/>
    </row>
    <row r="1722" spans="3:3" x14ac:dyDescent="0.2">
      <c r="C1722" s="242"/>
    </row>
    <row r="1723" spans="3:3" x14ac:dyDescent="0.2">
      <c r="C1723" s="242"/>
    </row>
    <row r="1724" spans="3:3" x14ac:dyDescent="0.2">
      <c r="C1724" s="242"/>
    </row>
    <row r="1725" spans="3:3" x14ac:dyDescent="0.2">
      <c r="C1725" s="242"/>
    </row>
    <row r="1726" spans="3:3" x14ac:dyDescent="0.2">
      <c r="C1726" s="242"/>
    </row>
    <row r="1727" spans="3:3" x14ac:dyDescent="0.2">
      <c r="C1727" s="242"/>
    </row>
    <row r="1728" spans="3:3" x14ac:dyDescent="0.2">
      <c r="C1728" s="242"/>
    </row>
    <row r="1729" spans="3:3" x14ac:dyDescent="0.2">
      <c r="C1729" s="242"/>
    </row>
    <row r="1730" spans="3:3" x14ac:dyDescent="0.2">
      <c r="C1730" s="242"/>
    </row>
    <row r="1731" spans="3:3" x14ac:dyDescent="0.2">
      <c r="C1731" s="242"/>
    </row>
    <row r="1732" spans="3:3" x14ac:dyDescent="0.2">
      <c r="C1732" s="242"/>
    </row>
    <row r="1733" spans="3:3" x14ac:dyDescent="0.2">
      <c r="C1733" s="242"/>
    </row>
    <row r="1734" spans="3:3" x14ac:dyDescent="0.2">
      <c r="C1734" s="242"/>
    </row>
    <row r="1735" spans="3:3" x14ac:dyDescent="0.2">
      <c r="C1735" s="242"/>
    </row>
    <row r="1736" spans="3:3" x14ac:dyDescent="0.2">
      <c r="C1736" s="242"/>
    </row>
    <row r="1737" spans="3:3" x14ac:dyDescent="0.2">
      <c r="C1737" s="242"/>
    </row>
    <row r="1738" spans="3:3" x14ac:dyDescent="0.2">
      <c r="C1738" s="242"/>
    </row>
    <row r="1739" spans="3:3" x14ac:dyDescent="0.2">
      <c r="C1739" s="242"/>
    </row>
    <row r="1740" spans="3:3" x14ac:dyDescent="0.2">
      <c r="C1740" s="242"/>
    </row>
    <row r="1741" spans="3:3" x14ac:dyDescent="0.2">
      <c r="C1741" s="242"/>
    </row>
    <row r="1742" spans="3:3" x14ac:dyDescent="0.2">
      <c r="C1742" s="242"/>
    </row>
    <row r="1743" spans="3:3" x14ac:dyDescent="0.2">
      <c r="C1743" s="242"/>
    </row>
    <row r="1744" spans="3:3" x14ac:dyDescent="0.2">
      <c r="C1744" s="242"/>
    </row>
    <row r="1745" spans="3:3" x14ac:dyDescent="0.2">
      <c r="C1745" s="242"/>
    </row>
    <row r="1746" spans="3:3" x14ac:dyDescent="0.2">
      <c r="C1746" s="242"/>
    </row>
    <row r="1747" spans="3:3" x14ac:dyDescent="0.2">
      <c r="C1747" s="242"/>
    </row>
    <row r="1748" spans="3:3" x14ac:dyDescent="0.2">
      <c r="C1748" s="242"/>
    </row>
    <row r="1749" spans="3:3" x14ac:dyDescent="0.2">
      <c r="C1749" s="242"/>
    </row>
    <row r="1750" spans="3:3" x14ac:dyDescent="0.2">
      <c r="C1750" s="242"/>
    </row>
    <row r="1751" spans="3:3" x14ac:dyDescent="0.2">
      <c r="C1751" s="242"/>
    </row>
    <row r="1752" spans="3:3" x14ac:dyDescent="0.2">
      <c r="C1752" s="242"/>
    </row>
    <row r="1753" spans="3:3" x14ac:dyDescent="0.2">
      <c r="C1753" s="242"/>
    </row>
    <row r="1754" spans="3:3" x14ac:dyDescent="0.2">
      <c r="C1754" s="242"/>
    </row>
    <row r="1755" spans="3:3" x14ac:dyDescent="0.2">
      <c r="C1755" s="242"/>
    </row>
    <row r="1756" spans="3:3" x14ac:dyDescent="0.2">
      <c r="C1756" s="242"/>
    </row>
    <row r="1757" spans="3:3" x14ac:dyDescent="0.2">
      <c r="C1757" s="242"/>
    </row>
    <row r="1758" spans="3:3" x14ac:dyDescent="0.2">
      <c r="C1758" s="242"/>
    </row>
    <row r="1759" spans="3:3" x14ac:dyDescent="0.2">
      <c r="C1759" s="242"/>
    </row>
    <row r="1760" spans="3:3" x14ac:dyDescent="0.2">
      <c r="C1760" s="242"/>
    </row>
    <row r="1761" spans="3:3" x14ac:dyDescent="0.2">
      <c r="C1761" s="242"/>
    </row>
    <row r="1762" spans="3:3" x14ac:dyDescent="0.2">
      <c r="C1762" s="242"/>
    </row>
    <row r="1763" spans="3:3" x14ac:dyDescent="0.2">
      <c r="C1763" s="242"/>
    </row>
    <row r="1764" spans="3:3" x14ac:dyDescent="0.2">
      <c r="C1764" s="242"/>
    </row>
    <row r="1765" spans="3:3" x14ac:dyDescent="0.2">
      <c r="C1765" s="242"/>
    </row>
    <row r="1766" spans="3:3" x14ac:dyDescent="0.2">
      <c r="C1766" s="242"/>
    </row>
    <row r="1767" spans="3:3" x14ac:dyDescent="0.2">
      <c r="C1767" s="242"/>
    </row>
    <row r="1768" spans="3:3" x14ac:dyDescent="0.2">
      <c r="C1768" s="242"/>
    </row>
    <row r="1769" spans="3:3" x14ac:dyDescent="0.2">
      <c r="C1769" s="242"/>
    </row>
    <row r="1770" spans="3:3" x14ac:dyDescent="0.2">
      <c r="C1770" s="242"/>
    </row>
    <row r="1771" spans="3:3" x14ac:dyDescent="0.2">
      <c r="C1771" s="242"/>
    </row>
    <row r="1772" spans="3:3" x14ac:dyDescent="0.2">
      <c r="C1772" s="242"/>
    </row>
    <row r="1773" spans="3:3" x14ac:dyDescent="0.2">
      <c r="C1773" s="242"/>
    </row>
    <row r="1774" spans="3:3" x14ac:dyDescent="0.2">
      <c r="C1774" s="242"/>
    </row>
    <row r="1775" spans="3:3" x14ac:dyDescent="0.2">
      <c r="C1775" s="242"/>
    </row>
    <row r="1776" spans="3:3" x14ac:dyDescent="0.2">
      <c r="C1776" s="242"/>
    </row>
    <row r="1777" spans="3:3" x14ac:dyDescent="0.2">
      <c r="C1777" s="242"/>
    </row>
    <row r="1778" spans="3:3" x14ac:dyDescent="0.2">
      <c r="C1778" s="242"/>
    </row>
    <row r="1779" spans="3:3" x14ac:dyDescent="0.2">
      <c r="C1779" s="242"/>
    </row>
    <row r="1780" spans="3:3" x14ac:dyDescent="0.2">
      <c r="C1780" s="242"/>
    </row>
    <row r="1781" spans="3:3" x14ac:dyDescent="0.2">
      <c r="C1781" s="242"/>
    </row>
    <row r="1782" spans="3:3" x14ac:dyDescent="0.2">
      <c r="C1782" s="242"/>
    </row>
    <row r="1783" spans="3:3" x14ac:dyDescent="0.2">
      <c r="C1783" s="242"/>
    </row>
    <row r="1784" spans="3:3" x14ac:dyDescent="0.2">
      <c r="C1784" s="242"/>
    </row>
    <row r="1785" spans="3:3" x14ac:dyDescent="0.2">
      <c r="C1785" s="242"/>
    </row>
    <row r="1786" spans="3:3" x14ac:dyDescent="0.2">
      <c r="C1786" s="242"/>
    </row>
    <row r="1787" spans="3:3" x14ac:dyDescent="0.2">
      <c r="C1787" s="242"/>
    </row>
    <row r="1788" spans="3:3" x14ac:dyDescent="0.2">
      <c r="C1788" s="242"/>
    </row>
    <row r="1789" spans="3:3" x14ac:dyDescent="0.2">
      <c r="C1789" s="242"/>
    </row>
    <row r="1790" spans="3:3" x14ac:dyDescent="0.2">
      <c r="C1790" s="242"/>
    </row>
    <row r="1791" spans="3:3" x14ac:dyDescent="0.2">
      <c r="C1791" s="242"/>
    </row>
    <row r="1792" spans="3:3" x14ac:dyDescent="0.2">
      <c r="C1792" s="242"/>
    </row>
    <row r="1793" spans="3:3" x14ac:dyDescent="0.2">
      <c r="C1793" s="242"/>
    </row>
    <row r="1794" spans="3:3" x14ac:dyDescent="0.2">
      <c r="C1794" s="242"/>
    </row>
    <row r="1795" spans="3:3" x14ac:dyDescent="0.2">
      <c r="C1795" s="242"/>
    </row>
    <row r="1796" spans="3:3" x14ac:dyDescent="0.2">
      <c r="C1796" s="242"/>
    </row>
    <row r="1797" spans="3:3" x14ac:dyDescent="0.2">
      <c r="C1797" s="242"/>
    </row>
    <row r="1798" spans="3:3" x14ac:dyDescent="0.2">
      <c r="C1798" s="242"/>
    </row>
    <row r="1799" spans="3:3" x14ac:dyDescent="0.2">
      <c r="C1799" s="242"/>
    </row>
    <row r="1800" spans="3:3" x14ac:dyDescent="0.2">
      <c r="C1800" s="242"/>
    </row>
    <row r="1801" spans="3:3" x14ac:dyDescent="0.2">
      <c r="C1801" s="242"/>
    </row>
    <row r="1802" spans="3:3" x14ac:dyDescent="0.2">
      <c r="C1802" s="242"/>
    </row>
    <row r="1803" spans="3:3" x14ac:dyDescent="0.2">
      <c r="C1803" s="242"/>
    </row>
    <row r="1804" spans="3:3" x14ac:dyDescent="0.2">
      <c r="C1804" s="242"/>
    </row>
    <row r="1805" spans="3:3" x14ac:dyDescent="0.2">
      <c r="C1805" s="242"/>
    </row>
    <row r="1806" spans="3:3" x14ac:dyDescent="0.2">
      <c r="C1806" s="242"/>
    </row>
    <row r="1807" spans="3:3" x14ac:dyDescent="0.2">
      <c r="C1807" s="242"/>
    </row>
    <row r="1808" spans="3:3" x14ac:dyDescent="0.2">
      <c r="C1808" s="242"/>
    </row>
    <row r="1809" spans="3:3" x14ac:dyDescent="0.2">
      <c r="C1809" s="242"/>
    </row>
    <row r="1810" spans="3:3" x14ac:dyDescent="0.2">
      <c r="C1810" s="242"/>
    </row>
    <row r="1811" spans="3:3" x14ac:dyDescent="0.2">
      <c r="C1811" s="242"/>
    </row>
    <row r="1812" spans="3:3" x14ac:dyDescent="0.2">
      <c r="C1812" s="242"/>
    </row>
    <row r="1813" spans="3:3" x14ac:dyDescent="0.2">
      <c r="C1813" s="242"/>
    </row>
    <row r="1814" spans="3:3" x14ac:dyDescent="0.2">
      <c r="C1814" s="242"/>
    </row>
    <row r="1815" spans="3:3" x14ac:dyDescent="0.2">
      <c r="C1815" s="242"/>
    </row>
    <row r="1816" spans="3:3" x14ac:dyDescent="0.2">
      <c r="C1816" s="242"/>
    </row>
    <row r="1817" spans="3:3" x14ac:dyDescent="0.2">
      <c r="C1817" s="242"/>
    </row>
    <row r="1818" spans="3:3" x14ac:dyDescent="0.2">
      <c r="C1818" s="242"/>
    </row>
    <row r="1819" spans="3:3" x14ac:dyDescent="0.2">
      <c r="C1819" s="242"/>
    </row>
    <row r="1820" spans="3:3" x14ac:dyDescent="0.2">
      <c r="C1820" s="242"/>
    </row>
    <row r="1821" spans="3:3" x14ac:dyDescent="0.2">
      <c r="C1821" s="242"/>
    </row>
    <row r="1822" spans="3:3" x14ac:dyDescent="0.2">
      <c r="C1822" s="242"/>
    </row>
    <row r="1823" spans="3:3" x14ac:dyDescent="0.2">
      <c r="C1823" s="242"/>
    </row>
    <row r="1824" spans="3:3" x14ac:dyDescent="0.2">
      <c r="C1824" s="242"/>
    </row>
    <row r="1825" spans="3:3" x14ac:dyDescent="0.2">
      <c r="C1825" s="242"/>
    </row>
    <row r="1826" spans="3:3" x14ac:dyDescent="0.2">
      <c r="C1826" s="242"/>
    </row>
    <row r="1827" spans="3:3" x14ac:dyDescent="0.2">
      <c r="C1827" s="242"/>
    </row>
    <row r="1828" spans="3:3" x14ac:dyDescent="0.2">
      <c r="C1828" s="242"/>
    </row>
    <row r="1829" spans="3:3" x14ac:dyDescent="0.2">
      <c r="C1829" s="242"/>
    </row>
    <row r="1830" spans="3:3" x14ac:dyDescent="0.2">
      <c r="C1830" s="242"/>
    </row>
    <row r="1831" spans="3:3" x14ac:dyDescent="0.2">
      <c r="C1831" s="242"/>
    </row>
    <row r="1832" spans="3:3" x14ac:dyDescent="0.2">
      <c r="C1832" s="242"/>
    </row>
    <row r="1833" spans="3:3" x14ac:dyDescent="0.2">
      <c r="C1833" s="242"/>
    </row>
    <row r="1834" spans="3:3" x14ac:dyDescent="0.2">
      <c r="C1834" s="242"/>
    </row>
    <row r="1835" spans="3:3" x14ac:dyDescent="0.2">
      <c r="C1835" s="242"/>
    </row>
    <row r="1836" spans="3:3" x14ac:dyDescent="0.2">
      <c r="C1836" s="242"/>
    </row>
    <row r="1837" spans="3:3" x14ac:dyDescent="0.2">
      <c r="C1837" s="242"/>
    </row>
    <row r="1838" spans="3:3" x14ac:dyDescent="0.2">
      <c r="C1838" s="242"/>
    </row>
    <row r="1839" spans="3:3" x14ac:dyDescent="0.2">
      <c r="C1839" s="242"/>
    </row>
    <row r="1840" spans="3:3" x14ac:dyDescent="0.2">
      <c r="C1840" s="242"/>
    </row>
    <row r="1841" spans="3:3" x14ac:dyDescent="0.2">
      <c r="C1841" s="242"/>
    </row>
    <row r="1842" spans="3:3" x14ac:dyDescent="0.2">
      <c r="C1842" s="242"/>
    </row>
    <row r="1843" spans="3:3" x14ac:dyDescent="0.2">
      <c r="C1843" s="242"/>
    </row>
    <row r="1844" spans="3:3" x14ac:dyDescent="0.2">
      <c r="C1844" s="242"/>
    </row>
    <row r="1845" spans="3:3" x14ac:dyDescent="0.2">
      <c r="C1845" s="242"/>
    </row>
    <row r="1846" spans="3:3" x14ac:dyDescent="0.2">
      <c r="C1846" s="242"/>
    </row>
    <row r="1847" spans="3:3" x14ac:dyDescent="0.2">
      <c r="C1847" s="242"/>
    </row>
    <row r="1848" spans="3:3" x14ac:dyDescent="0.2">
      <c r="C1848" s="242"/>
    </row>
    <row r="1849" spans="3:3" x14ac:dyDescent="0.2">
      <c r="C1849" s="242"/>
    </row>
    <row r="1850" spans="3:3" x14ac:dyDescent="0.2">
      <c r="C1850" s="242"/>
    </row>
    <row r="1851" spans="3:3" x14ac:dyDescent="0.2">
      <c r="C1851" s="242"/>
    </row>
    <row r="1852" spans="3:3" x14ac:dyDescent="0.2">
      <c r="C1852" s="242"/>
    </row>
    <row r="1853" spans="3:3" x14ac:dyDescent="0.2">
      <c r="C1853" s="242"/>
    </row>
    <row r="1854" spans="3:3" x14ac:dyDescent="0.2">
      <c r="C1854" s="242"/>
    </row>
    <row r="1855" spans="3:3" x14ac:dyDescent="0.2">
      <c r="C1855" s="242"/>
    </row>
    <row r="1856" spans="3:3" x14ac:dyDescent="0.2">
      <c r="C1856" s="242"/>
    </row>
    <row r="1857" spans="3:3" x14ac:dyDescent="0.2">
      <c r="C1857" s="242"/>
    </row>
    <row r="1858" spans="3:3" x14ac:dyDescent="0.2">
      <c r="C1858" s="242"/>
    </row>
    <row r="1859" spans="3:3" x14ac:dyDescent="0.2">
      <c r="C1859" s="242"/>
    </row>
    <row r="1860" spans="3:3" x14ac:dyDescent="0.2">
      <c r="C1860" s="242"/>
    </row>
    <row r="1861" spans="3:3" x14ac:dyDescent="0.2">
      <c r="C1861" s="242"/>
    </row>
    <row r="1862" spans="3:3" x14ac:dyDescent="0.2">
      <c r="C1862" s="242"/>
    </row>
    <row r="1863" spans="3:3" x14ac:dyDescent="0.2">
      <c r="C1863" s="242"/>
    </row>
    <row r="1864" spans="3:3" x14ac:dyDescent="0.2">
      <c r="C1864" s="242"/>
    </row>
    <row r="1865" spans="3:3" x14ac:dyDescent="0.2">
      <c r="C1865" s="242"/>
    </row>
    <row r="1866" spans="3:3" x14ac:dyDescent="0.2">
      <c r="C1866" s="242"/>
    </row>
    <row r="1867" spans="3:3" x14ac:dyDescent="0.2">
      <c r="C1867" s="242"/>
    </row>
    <row r="1868" spans="3:3" x14ac:dyDescent="0.2">
      <c r="C1868" s="242"/>
    </row>
    <row r="1869" spans="3:3" x14ac:dyDescent="0.2">
      <c r="C1869" s="242"/>
    </row>
    <row r="1870" spans="3:3" x14ac:dyDescent="0.2">
      <c r="C1870" s="242"/>
    </row>
    <row r="1871" spans="3:3" x14ac:dyDescent="0.2">
      <c r="C1871" s="242"/>
    </row>
    <row r="1872" spans="3:3" x14ac:dyDescent="0.2">
      <c r="C1872" s="242"/>
    </row>
    <row r="1873" spans="3:3" x14ac:dyDescent="0.2">
      <c r="C1873" s="242"/>
    </row>
    <row r="1874" spans="3:3" x14ac:dyDescent="0.2">
      <c r="C1874" s="242"/>
    </row>
    <row r="1875" spans="3:3" x14ac:dyDescent="0.2">
      <c r="C1875" s="242"/>
    </row>
    <row r="1876" spans="3:3" x14ac:dyDescent="0.2">
      <c r="C1876" s="242"/>
    </row>
    <row r="1877" spans="3:3" x14ac:dyDescent="0.2">
      <c r="C1877" s="242"/>
    </row>
    <row r="1878" spans="3:3" x14ac:dyDescent="0.2">
      <c r="C1878" s="242"/>
    </row>
    <row r="1879" spans="3:3" x14ac:dyDescent="0.2">
      <c r="C1879" s="242"/>
    </row>
    <row r="1880" spans="3:3" x14ac:dyDescent="0.2">
      <c r="C1880" s="242"/>
    </row>
    <row r="1881" spans="3:3" x14ac:dyDescent="0.2">
      <c r="C1881" s="242"/>
    </row>
    <row r="1882" spans="3:3" x14ac:dyDescent="0.2">
      <c r="C1882" s="242"/>
    </row>
    <row r="1883" spans="3:3" x14ac:dyDescent="0.2">
      <c r="C1883" s="242"/>
    </row>
    <row r="1884" spans="3:3" x14ac:dyDescent="0.2">
      <c r="C1884" s="242"/>
    </row>
    <row r="1885" spans="3:3" x14ac:dyDescent="0.2">
      <c r="C1885" s="242"/>
    </row>
    <row r="1886" spans="3:3" x14ac:dyDescent="0.2">
      <c r="C1886" s="242"/>
    </row>
    <row r="1887" spans="3:3" x14ac:dyDescent="0.2">
      <c r="C1887" s="242"/>
    </row>
    <row r="1888" spans="3:3" x14ac:dyDescent="0.2">
      <c r="C1888" s="242"/>
    </row>
    <row r="1889" spans="3:3" x14ac:dyDescent="0.2">
      <c r="C1889" s="242"/>
    </row>
    <row r="1890" spans="3:3" x14ac:dyDescent="0.2">
      <c r="C1890" s="242"/>
    </row>
    <row r="1891" spans="3:3" x14ac:dyDescent="0.2">
      <c r="C1891" s="242"/>
    </row>
    <row r="1892" spans="3:3" x14ac:dyDescent="0.2">
      <c r="C1892" s="242"/>
    </row>
    <row r="1893" spans="3:3" x14ac:dyDescent="0.2">
      <c r="C1893" s="242"/>
    </row>
    <row r="1894" spans="3:3" x14ac:dyDescent="0.2">
      <c r="C1894" s="242"/>
    </row>
    <row r="1895" spans="3:3" x14ac:dyDescent="0.2">
      <c r="C1895" s="242"/>
    </row>
    <row r="1896" spans="3:3" x14ac:dyDescent="0.2">
      <c r="C1896" s="242"/>
    </row>
    <row r="1897" spans="3:3" x14ac:dyDescent="0.2">
      <c r="C1897" s="242"/>
    </row>
    <row r="1898" spans="3:3" x14ac:dyDescent="0.2">
      <c r="C1898" s="242"/>
    </row>
    <row r="1899" spans="3:3" x14ac:dyDescent="0.2">
      <c r="C1899" s="242"/>
    </row>
    <row r="1900" spans="3:3" x14ac:dyDescent="0.2">
      <c r="C1900" s="242"/>
    </row>
    <row r="1901" spans="3:3" x14ac:dyDescent="0.2">
      <c r="C1901" s="242"/>
    </row>
    <row r="1902" spans="3:3" x14ac:dyDescent="0.2">
      <c r="C1902" s="242"/>
    </row>
    <row r="1903" spans="3:3" x14ac:dyDescent="0.2">
      <c r="C1903" s="242"/>
    </row>
    <row r="1904" spans="3:3" x14ac:dyDescent="0.2">
      <c r="C1904" s="242"/>
    </row>
    <row r="1905" spans="3:3" x14ac:dyDescent="0.2">
      <c r="C1905" s="242"/>
    </row>
    <row r="1906" spans="3:3" x14ac:dyDescent="0.2">
      <c r="C1906" s="242"/>
    </row>
    <row r="1907" spans="3:3" x14ac:dyDescent="0.2">
      <c r="C1907" s="242"/>
    </row>
    <row r="1908" spans="3:3" x14ac:dyDescent="0.2">
      <c r="C1908" s="242"/>
    </row>
    <row r="1909" spans="3:3" x14ac:dyDescent="0.2">
      <c r="C1909" s="242"/>
    </row>
    <row r="1910" spans="3:3" x14ac:dyDescent="0.2">
      <c r="C1910" s="242"/>
    </row>
    <row r="1911" spans="3:3" x14ac:dyDescent="0.2">
      <c r="C1911" s="242"/>
    </row>
    <row r="1912" spans="3:3" x14ac:dyDescent="0.2">
      <c r="C1912" s="242"/>
    </row>
    <row r="1913" spans="3:3" x14ac:dyDescent="0.2">
      <c r="C1913" s="242"/>
    </row>
    <row r="1914" spans="3:3" x14ac:dyDescent="0.2">
      <c r="C1914" s="242"/>
    </row>
    <row r="1915" spans="3:3" x14ac:dyDescent="0.2">
      <c r="C1915" s="242"/>
    </row>
    <row r="1916" spans="3:3" x14ac:dyDescent="0.2">
      <c r="C1916" s="242"/>
    </row>
    <row r="1917" spans="3:3" x14ac:dyDescent="0.2">
      <c r="C1917" s="242"/>
    </row>
    <row r="1918" spans="3:3" x14ac:dyDescent="0.2">
      <c r="C1918" s="242"/>
    </row>
    <row r="1919" spans="3:3" x14ac:dyDescent="0.2">
      <c r="C1919" s="242"/>
    </row>
    <row r="1920" spans="3:3" x14ac:dyDescent="0.2">
      <c r="C1920" s="242"/>
    </row>
    <row r="1921" spans="3:3" x14ac:dyDescent="0.2">
      <c r="C1921" s="242"/>
    </row>
    <row r="1922" spans="3:3" x14ac:dyDescent="0.2">
      <c r="C1922" s="242"/>
    </row>
    <row r="1923" spans="3:3" x14ac:dyDescent="0.2">
      <c r="C1923" s="242"/>
    </row>
    <row r="1924" spans="3:3" x14ac:dyDescent="0.2">
      <c r="C1924" s="242"/>
    </row>
    <row r="1925" spans="3:3" x14ac:dyDescent="0.2">
      <c r="C1925" s="242"/>
    </row>
    <row r="1926" spans="3:3" x14ac:dyDescent="0.2">
      <c r="C1926" s="242"/>
    </row>
    <row r="1927" spans="3:3" x14ac:dyDescent="0.2">
      <c r="C1927" s="242"/>
    </row>
    <row r="1928" spans="3:3" x14ac:dyDescent="0.2">
      <c r="C1928" s="242"/>
    </row>
    <row r="1929" spans="3:3" x14ac:dyDescent="0.2">
      <c r="C1929" s="242"/>
    </row>
    <row r="1930" spans="3:3" x14ac:dyDescent="0.2">
      <c r="C1930" s="242"/>
    </row>
    <row r="1931" spans="3:3" x14ac:dyDescent="0.2">
      <c r="C1931" s="242"/>
    </row>
    <row r="1932" spans="3:3" x14ac:dyDescent="0.2">
      <c r="C1932" s="242"/>
    </row>
    <row r="1933" spans="3:3" x14ac:dyDescent="0.2">
      <c r="C1933" s="242"/>
    </row>
    <row r="1934" spans="3:3" x14ac:dyDescent="0.2">
      <c r="C1934" s="242"/>
    </row>
    <row r="1935" spans="3:3" x14ac:dyDescent="0.2">
      <c r="C1935" s="242"/>
    </row>
    <row r="1936" spans="3:3" x14ac:dyDescent="0.2">
      <c r="C1936" s="242"/>
    </row>
    <row r="1937" spans="3:3" x14ac:dyDescent="0.2">
      <c r="C1937" s="242"/>
    </row>
    <row r="1938" spans="3:3" x14ac:dyDescent="0.2">
      <c r="C1938" s="242"/>
    </row>
    <row r="1939" spans="3:3" x14ac:dyDescent="0.2">
      <c r="C1939" s="242"/>
    </row>
    <row r="1940" spans="3:3" x14ac:dyDescent="0.2">
      <c r="C1940" s="242"/>
    </row>
    <row r="1941" spans="3:3" x14ac:dyDescent="0.2">
      <c r="C1941" s="242"/>
    </row>
    <row r="1942" spans="3:3" x14ac:dyDescent="0.2">
      <c r="C1942" s="242"/>
    </row>
    <row r="1943" spans="3:3" x14ac:dyDescent="0.2">
      <c r="C1943" s="242"/>
    </row>
    <row r="1944" spans="3:3" x14ac:dyDescent="0.2">
      <c r="C1944" s="242"/>
    </row>
    <row r="1945" spans="3:3" x14ac:dyDescent="0.2">
      <c r="C1945" s="242"/>
    </row>
    <row r="1946" spans="3:3" x14ac:dyDescent="0.2">
      <c r="C1946" s="242"/>
    </row>
    <row r="1947" spans="3:3" x14ac:dyDescent="0.2">
      <c r="C1947" s="242"/>
    </row>
    <row r="1948" spans="3:3" x14ac:dyDescent="0.2">
      <c r="C1948" s="242"/>
    </row>
    <row r="1949" spans="3:3" x14ac:dyDescent="0.2">
      <c r="C1949" s="242"/>
    </row>
    <row r="1950" spans="3:3" x14ac:dyDescent="0.2">
      <c r="C1950" s="242"/>
    </row>
    <row r="1951" spans="3:3" x14ac:dyDescent="0.2">
      <c r="C1951" s="242"/>
    </row>
    <row r="1952" spans="3:3" x14ac:dyDescent="0.2">
      <c r="C1952" s="242"/>
    </row>
    <row r="1953" spans="3:3" x14ac:dyDescent="0.2">
      <c r="C1953" s="242"/>
    </row>
    <row r="1954" spans="3:3" x14ac:dyDescent="0.2">
      <c r="C1954" s="242"/>
    </row>
  </sheetData>
  <mergeCells count="11">
    <mergeCell ref="C33:E33"/>
    <mergeCell ref="C125:D125"/>
    <mergeCell ref="A2:H2"/>
    <mergeCell ref="B5:B9"/>
    <mergeCell ref="C5:H5"/>
    <mergeCell ref="C6:C8"/>
    <mergeCell ref="D6:D8"/>
    <mergeCell ref="E6:H6"/>
    <mergeCell ref="E7:E8"/>
    <mergeCell ref="F7:H7"/>
    <mergeCell ref="C9:H9"/>
  </mergeCells>
  <hyperlinks>
    <hyperlink ref="I1" location="Inhalt!A1" display="Inhalt"/>
  </hyperlinks>
  <printOptions horizontalCentered="1"/>
  <pageMargins left="0.19685039370078741" right="0.19685039370078741" top="0.59055118110236227" bottom="0.59055118110236227" header="0.39370078740157483" footer="0.27559055118110237"/>
  <pageSetup paperSize="9" scale="74" fitToHeight="2" orientation="portrait" horizontalDpi="300" verticalDpi="300" r:id="rId1"/>
  <headerFooter alignWithMargins="0">
    <oddFooter>&amp;L&amp;"MetaNormalLF-Roman,Standard"&amp;8Statistisches Bundesamt, Fachserie 1, Reihe 3, 2014</oddFooter>
  </headerFooter>
  <rowBreaks count="1" manualBreakCount="1">
    <brk id="78"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3"/>
  <sheetViews>
    <sheetView showGridLines="0"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12" customWidth="1"/>
    <col min="2" max="2" width="27.85546875" style="312" customWidth="1"/>
    <col min="3" max="9" width="10.7109375" style="312" customWidth="1"/>
    <col min="10" max="16384" width="11.42578125" style="312"/>
  </cols>
  <sheetData>
    <row r="1" spans="1:19" ht="12.75" customHeight="1" x14ac:dyDescent="0.2">
      <c r="A1" s="311" t="s">
        <v>721</v>
      </c>
      <c r="C1" s="311"/>
      <c r="D1" s="311"/>
      <c r="E1" s="311"/>
      <c r="F1" s="311"/>
      <c r="G1" s="311"/>
      <c r="H1" s="311"/>
      <c r="I1" s="311"/>
      <c r="J1" s="46" t="s">
        <v>12</v>
      </c>
    </row>
    <row r="2" spans="1:19" s="314" customFormat="1" ht="12" customHeight="1" x14ac:dyDescent="0.2">
      <c r="A2" s="313" t="s">
        <v>744</v>
      </c>
      <c r="C2" s="315"/>
      <c r="D2" s="315"/>
      <c r="E2" s="315"/>
      <c r="F2" s="315"/>
      <c r="G2" s="315"/>
      <c r="H2" s="315"/>
      <c r="I2" s="315"/>
    </row>
    <row r="3" spans="1:19" s="317" customFormat="1" ht="12" hidden="1" customHeight="1" x14ac:dyDescent="0.2">
      <c r="A3" s="316">
        <v>2014</v>
      </c>
      <c r="C3" s="318"/>
      <c r="D3" s="318"/>
      <c r="E3" s="318"/>
      <c r="F3" s="318"/>
      <c r="G3" s="318"/>
      <c r="H3" s="318"/>
      <c r="I3" s="318"/>
    </row>
    <row r="4" spans="1:19" s="317" customFormat="1" ht="12" customHeight="1" x14ac:dyDescent="0.2">
      <c r="A4" s="318"/>
      <c r="C4" s="318"/>
      <c r="D4" s="318"/>
      <c r="E4" s="318"/>
      <c r="F4" s="318"/>
      <c r="G4" s="318"/>
      <c r="H4" s="318"/>
      <c r="I4" s="318"/>
    </row>
    <row r="5" spans="1:19" ht="18" customHeight="1" x14ac:dyDescent="0.2">
      <c r="A5" s="236"/>
      <c r="B5" s="673" t="s">
        <v>635</v>
      </c>
      <c r="C5" s="665" t="s">
        <v>47</v>
      </c>
      <c r="D5" s="666"/>
      <c r="E5" s="666"/>
      <c r="F5" s="666"/>
      <c r="G5" s="666"/>
      <c r="H5" s="666"/>
      <c r="I5" s="666"/>
    </row>
    <row r="6" spans="1:19" ht="18" customHeight="1" x14ac:dyDescent="0.2">
      <c r="A6" s="243" t="s">
        <v>446</v>
      </c>
      <c r="B6" s="674"/>
      <c r="C6" s="655" t="s">
        <v>602</v>
      </c>
      <c r="D6" s="674" t="s">
        <v>742</v>
      </c>
      <c r="E6" s="665" t="s">
        <v>743</v>
      </c>
      <c r="F6" s="666"/>
      <c r="G6" s="666"/>
      <c r="H6" s="666"/>
      <c r="I6" s="666"/>
    </row>
    <row r="7" spans="1:19" ht="18" customHeight="1" x14ac:dyDescent="0.2">
      <c r="A7" s="319" t="s">
        <v>200</v>
      </c>
      <c r="B7" s="674"/>
      <c r="C7" s="655"/>
      <c r="D7" s="674"/>
      <c r="E7" s="674" t="s">
        <v>605</v>
      </c>
      <c r="F7" s="665" t="s">
        <v>606</v>
      </c>
      <c r="G7" s="666"/>
      <c r="H7" s="666"/>
      <c r="I7" s="666"/>
    </row>
    <row r="8" spans="1:19" ht="18" customHeight="1" x14ac:dyDescent="0.2">
      <c r="A8" s="243"/>
      <c r="B8" s="674"/>
      <c r="C8" s="657"/>
      <c r="D8" s="726"/>
      <c r="E8" s="726"/>
      <c r="F8" s="444" t="s">
        <v>607</v>
      </c>
      <c r="G8" s="444">
        <v>3</v>
      </c>
      <c r="H8" s="444" t="s">
        <v>636</v>
      </c>
      <c r="I8" s="290" t="s">
        <v>637</v>
      </c>
    </row>
    <row r="9" spans="1:19" x14ac:dyDescent="0.2">
      <c r="A9" s="246"/>
      <c r="B9" s="726"/>
      <c r="C9" s="666" t="s">
        <v>449</v>
      </c>
      <c r="D9" s="666"/>
      <c r="E9" s="666"/>
      <c r="F9" s="666"/>
      <c r="G9" s="666"/>
      <c r="H9" s="666"/>
      <c r="I9" s="661"/>
      <c r="J9" s="320"/>
    </row>
    <row r="10" spans="1:19" ht="18" customHeight="1" x14ac:dyDescent="0.2">
      <c r="A10" s="234"/>
      <c r="B10" s="321"/>
      <c r="C10" s="445" t="s">
        <v>28</v>
      </c>
      <c r="D10" s="288"/>
      <c r="E10" s="288"/>
      <c r="F10" s="288"/>
      <c r="G10" s="288"/>
      <c r="H10" s="288"/>
      <c r="I10" s="288"/>
      <c r="J10" s="320"/>
    </row>
    <row r="11" spans="1:19" x14ac:dyDescent="0.2">
      <c r="A11" s="323">
        <v>1</v>
      </c>
      <c r="B11" s="324" t="s">
        <v>638</v>
      </c>
      <c r="C11" s="446">
        <v>64946</v>
      </c>
      <c r="D11" s="446">
        <v>12715</v>
      </c>
      <c r="E11" s="446">
        <v>52230</v>
      </c>
      <c r="F11" s="446">
        <v>21594</v>
      </c>
      <c r="G11" s="446">
        <v>11876</v>
      </c>
      <c r="H11" s="446">
        <v>12504</v>
      </c>
      <c r="I11" s="446">
        <v>6256</v>
      </c>
      <c r="S11" s="327"/>
    </row>
    <row r="12" spans="1:19" x14ac:dyDescent="0.2">
      <c r="A12" s="323">
        <v>2</v>
      </c>
      <c r="B12" s="328" t="s">
        <v>639</v>
      </c>
      <c r="C12" s="446">
        <v>10688</v>
      </c>
      <c r="D12" s="446">
        <v>1968</v>
      </c>
      <c r="E12" s="446">
        <v>8719</v>
      </c>
      <c r="F12" s="446">
        <v>3358</v>
      </c>
      <c r="G12" s="446">
        <v>1911</v>
      </c>
      <c r="H12" s="446">
        <v>2263</v>
      </c>
      <c r="I12" s="446">
        <v>1187</v>
      </c>
      <c r="S12" s="327"/>
    </row>
    <row r="13" spans="1:19" x14ac:dyDescent="0.2">
      <c r="A13" s="323">
        <v>3</v>
      </c>
      <c r="B13" s="328" t="s">
        <v>640</v>
      </c>
      <c r="C13" s="446">
        <v>12724</v>
      </c>
      <c r="D13" s="446">
        <v>2536</v>
      </c>
      <c r="E13" s="446">
        <v>10188</v>
      </c>
      <c r="F13" s="446">
        <v>4051</v>
      </c>
      <c r="G13" s="446">
        <v>2331</v>
      </c>
      <c r="H13" s="446">
        <v>2634</v>
      </c>
      <c r="I13" s="446">
        <v>1172</v>
      </c>
      <c r="S13" s="327"/>
    </row>
    <row r="14" spans="1:19" x14ac:dyDescent="0.2">
      <c r="A14" s="323">
        <v>4</v>
      </c>
      <c r="B14" s="328" t="s">
        <v>641</v>
      </c>
      <c r="C14" s="446">
        <v>658</v>
      </c>
      <c r="D14" s="446">
        <v>178</v>
      </c>
      <c r="E14" s="446">
        <v>480</v>
      </c>
      <c r="F14" s="446">
        <v>227</v>
      </c>
      <c r="G14" s="446">
        <v>106</v>
      </c>
      <c r="H14" s="446">
        <v>92</v>
      </c>
      <c r="I14" s="446">
        <v>55</v>
      </c>
      <c r="S14" s="327"/>
    </row>
    <row r="15" spans="1:19" x14ac:dyDescent="0.2">
      <c r="A15" s="323">
        <v>5</v>
      </c>
      <c r="B15" s="328" t="s">
        <v>642</v>
      </c>
      <c r="C15" s="446">
        <v>1762</v>
      </c>
      <c r="D15" s="446">
        <v>503</v>
      </c>
      <c r="E15" s="446">
        <v>1260</v>
      </c>
      <c r="F15" s="446">
        <v>570</v>
      </c>
      <c r="G15" s="446">
        <v>289</v>
      </c>
      <c r="H15" s="446">
        <v>275</v>
      </c>
      <c r="I15" s="446">
        <v>125</v>
      </c>
      <c r="S15" s="327"/>
    </row>
    <row r="16" spans="1:19" x14ac:dyDescent="0.2">
      <c r="A16" s="323">
        <v>6</v>
      </c>
      <c r="B16" s="328" t="s">
        <v>643</v>
      </c>
      <c r="C16" s="446">
        <v>6064</v>
      </c>
      <c r="D16" s="446">
        <v>1159</v>
      </c>
      <c r="E16" s="446">
        <v>4905</v>
      </c>
      <c r="F16" s="446">
        <v>1984</v>
      </c>
      <c r="G16" s="446">
        <v>1151</v>
      </c>
      <c r="H16" s="446">
        <v>1207</v>
      </c>
      <c r="I16" s="446">
        <v>563</v>
      </c>
      <c r="S16" s="327"/>
    </row>
    <row r="17" spans="1:19" x14ac:dyDescent="0.2">
      <c r="A17" s="323">
        <v>7</v>
      </c>
      <c r="B17" s="328" t="s">
        <v>644</v>
      </c>
      <c r="C17" s="446">
        <v>7784</v>
      </c>
      <c r="D17" s="446">
        <v>1540</v>
      </c>
      <c r="E17" s="446">
        <v>6244</v>
      </c>
      <c r="F17" s="446">
        <v>2650</v>
      </c>
      <c r="G17" s="446">
        <v>1402</v>
      </c>
      <c r="H17" s="446">
        <v>1429</v>
      </c>
      <c r="I17" s="446">
        <v>763</v>
      </c>
      <c r="S17" s="327"/>
    </row>
    <row r="18" spans="1:19" x14ac:dyDescent="0.2">
      <c r="A18" s="323">
        <v>8</v>
      </c>
      <c r="B18" s="328" t="s">
        <v>645</v>
      </c>
      <c r="C18" s="446">
        <v>17477</v>
      </c>
      <c r="D18" s="446">
        <v>3366</v>
      </c>
      <c r="E18" s="446">
        <v>14111</v>
      </c>
      <c r="F18" s="446">
        <v>6016</v>
      </c>
      <c r="G18" s="446">
        <v>3184</v>
      </c>
      <c r="H18" s="446">
        <v>3211</v>
      </c>
      <c r="I18" s="446">
        <v>1700</v>
      </c>
      <c r="S18" s="327"/>
    </row>
    <row r="19" spans="1:19" x14ac:dyDescent="0.2">
      <c r="A19" s="323">
        <v>9</v>
      </c>
      <c r="B19" s="328" t="s">
        <v>646</v>
      </c>
      <c r="C19" s="446">
        <v>3983</v>
      </c>
      <c r="D19" s="446">
        <v>698</v>
      </c>
      <c r="E19" s="446">
        <v>3285</v>
      </c>
      <c r="F19" s="446">
        <v>1360</v>
      </c>
      <c r="G19" s="446">
        <v>793</v>
      </c>
      <c r="H19" s="446">
        <v>757</v>
      </c>
      <c r="I19" s="446">
        <v>375</v>
      </c>
      <c r="S19" s="327"/>
    </row>
    <row r="20" spans="1:19" x14ac:dyDescent="0.2">
      <c r="A20" s="323">
        <v>10</v>
      </c>
      <c r="B20" s="328" t="s">
        <v>647</v>
      </c>
      <c r="C20" s="446">
        <v>978</v>
      </c>
      <c r="D20" s="446">
        <v>199</v>
      </c>
      <c r="E20" s="446">
        <v>779</v>
      </c>
      <c r="F20" s="446">
        <v>343</v>
      </c>
      <c r="G20" s="446">
        <v>210</v>
      </c>
      <c r="H20" s="446">
        <v>151</v>
      </c>
      <c r="I20" s="446">
        <v>76</v>
      </c>
      <c r="S20" s="327"/>
    </row>
    <row r="21" spans="1:19" x14ac:dyDescent="0.2">
      <c r="A21" s="323">
        <v>11</v>
      </c>
      <c r="B21" s="328" t="s">
        <v>648</v>
      </c>
      <c r="C21" s="446">
        <v>2829</v>
      </c>
      <c r="D21" s="446">
        <v>569</v>
      </c>
      <c r="E21" s="446">
        <v>2260</v>
      </c>
      <c r="F21" s="446">
        <v>1036</v>
      </c>
      <c r="G21" s="446">
        <v>500</v>
      </c>
      <c r="H21" s="446">
        <v>485</v>
      </c>
      <c r="I21" s="446">
        <v>239</v>
      </c>
      <c r="S21" s="327"/>
    </row>
    <row r="22" spans="1:19" x14ac:dyDescent="0.2">
      <c r="A22" s="323">
        <v>12</v>
      </c>
      <c r="B22" s="324" t="s">
        <v>649</v>
      </c>
      <c r="C22" s="446">
        <v>15857</v>
      </c>
      <c r="D22" s="446">
        <v>3696</v>
      </c>
      <c r="E22" s="446">
        <v>12160</v>
      </c>
      <c r="F22" s="446">
        <v>6080</v>
      </c>
      <c r="G22" s="446">
        <v>3029</v>
      </c>
      <c r="H22" s="446">
        <v>2185</v>
      </c>
      <c r="I22" s="446">
        <v>866</v>
      </c>
      <c r="S22" s="327"/>
    </row>
    <row r="23" spans="1:19" x14ac:dyDescent="0.2">
      <c r="A23" s="323">
        <v>13</v>
      </c>
      <c r="B23" s="328" t="s">
        <v>650</v>
      </c>
      <c r="C23" s="446">
        <v>3443</v>
      </c>
      <c r="D23" s="446">
        <v>1062</v>
      </c>
      <c r="E23" s="446">
        <v>2381</v>
      </c>
      <c r="F23" s="446">
        <v>1112</v>
      </c>
      <c r="G23" s="446">
        <v>560</v>
      </c>
      <c r="H23" s="446">
        <v>460</v>
      </c>
      <c r="I23" s="446">
        <v>248</v>
      </c>
      <c r="S23" s="327"/>
    </row>
    <row r="24" spans="1:19" x14ac:dyDescent="0.2">
      <c r="A24" s="323">
        <v>14</v>
      </c>
      <c r="B24" s="328" t="s">
        <v>651</v>
      </c>
      <c r="C24" s="446">
        <v>2434</v>
      </c>
      <c r="D24" s="446">
        <v>463</v>
      </c>
      <c r="E24" s="446">
        <v>1972</v>
      </c>
      <c r="F24" s="446">
        <v>978</v>
      </c>
      <c r="G24" s="446">
        <v>507</v>
      </c>
      <c r="H24" s="446">
        <v>363</v>
      </c>
      <c r="I24" s="446">
        <v>123</v>
      </c>
      <c r="S24" s="327"/>
    </row>
    <row r="25" spans="1:19" x14ac:dyDescent="0.2">
      <c r="A25" s="323">
        <v>15</v>
      </c>
      <c r="B25" s="328" t="s">
        <v>652</v>
      </c>
      <c r="C25" s="446">
        <v>1593</v>
      </c>
      <c r="D25" s="446">
        <v>335</v>
      </c>
      <c r="E25" s="446">
        <v>1258</v>
      </c>
      <c r="F25" s="446">
        <v>634</v>
      </c>
      <c r="G25" s="446">
        <v>315</v>
      </c>
      <c r="H25" s="446">
        <v>221</v>
      </c>
      <c r="I25" s="446">
        <v>88</v>
      </c>
      <c r="S25" s="327"/>
    </row>
    <row r="26" spans="1:19" x14ac:dyDescent="0.2">
      <c r="A26" s="323">
        <v>16</v>
      </c>
      <c r="B26" s="328" t="s">
        <v>653</v>
      </c>
      <c r="C26" s="446">
        <v>4035</v>
      </c>
      <c r="D26" s="446">
        <v>927</v>
      </c>
      <c r="E26" s="446">
        <v>3108</v>
      </c>
      <c r="F26" s="446">
        <v>1608</v>
      </c>
      <c r="G26" s="446">
        <v>756</v>
      </c>
      <c r="H26" s="446">
        <v>540</v>
      </c>
      <c r="I26" s="446">
        <v>204</v>
      </c>
      <c r="S26" s="327"/>
    </row>
    <row r="27" spans="1:19" x14ac:dyDescent="0.2">
      <c r="A27" s="323">
        <v>17</v>
      </c>
      <c r="B27" s="328" t="s">
        <v>654</v>
      </c>
      <c r="C27" s="446">
        <v>2204</v>
      </c>
      <c r="D27" s="446">
        <v>469</v>
      </c>
      <c r="E27" s="446">
        <v>1735</v>
      </c>
      <c r="F27" s="446">
        <v>907</v>
      </c>
      <c r="G27" s="446">
        <v>438</v>
      </c>
      <c r="H27" s="446">
        <v>293</v>
      </c>
      <c r="I27" s="446">
        <v>96</v>
      </c>
      <c r="S27" s="327"/>
    </row>
    <row r="28" spans="1:19" x14ac:dyDescent="0.2">
      <c r="A28" s="323">
        <v>18</v>
      </c>
      <c r="B28" s="328" t="s">
        <v>655</v>
      </c>
      <c r="C28" s="446">
        <v>2148</v>
      </c>
      <c r="D28" s="446">
        <v>441</v>
      </c>
      <c r="E28" s="446">
        <v>1706</v>
      </c>
      <c r="F28" s="446">
        <v>841</v>
      </c>
      <c r="G28" s="446">
        <v>452</v>
      </c>
      <c r="H28" s="446">
        <v>307</v>
      </c>
      <c r="I28" s="446">
        <v>107</v>
      </c>
      <c r="S28" s="327"/>
    </row>
    <row r="29" spans="1:19" x14ac:dyDescent="0.2">
      <c r="A29" s="323">
        <v>19</v>
      </c>
      <c r="B29" s="329" t="s">
        <v>656</v>
      </c>
      <c r="C29" s="447">
        <v>80802</v>
      </c>
      <c r="D29" s="447">
        <v>16412</v>
      </c>
      <c r="E29" s="447">
        <v>64390</v>
      </c>
      <c r="F29" s="447">
        <v>27674</v>
      </c>
      <c r="G29" s="447">
        <v>14905</v>
      </c>
      <c r="H29" s="447">
        <v>14689</v>
      </c>
      <c r="I29" s="447">
        <v>7121</v>
      </c>
      <c r="K29" s="332"/>
      <c r="L29" s="332" t="s">
        <v>396</v>
      </c>
      <c r="M29" s="332" t="s">
        <v>396</v>
      </c>
      <c r="N29" s="332" t="s">
        <v>396</v>
      </c>
      <c r="O29" s="332" t="s">
        <v>396</v>
      </c>
      <c r="P29" s="332" t="s">
        <v>396</v>
      </c>
      <c r="Q29" s="332" t="s">
        <v>396</v>
      </c>
      <c r="R29" s="332" t="s">
        <v>396</v>
      </c>
      <c r="S29" s="327"/>
    </row>
    <row r="30" spans="1:19" x14ac:dyDescent="0.2">
      <c r="B30" s="333"/>
      <c r="C30" s="226" t="s">
        <v>745</v>
      </c>
      <c r="D30" s="334"/>
      <c r="E30" s="334"/>
      <c r="F30" s="334"/>
      <c r="G30" s="334"/>
      <c r="H30" s="334"/>
      <c r="I30" s="334"/>
      <c r="K30" s="332" t="s">
        <v>396</v>
      </c>
      <c r="L30" s="332" t="s">
        <v>396</v>
      </c>
      <c r="M30" s="332" t="s">
        <v>396</v>
      </c>
      <c r="N30" s="332" t="s">
        <v>396</v>
      </c>
      <c r="O30" s="332" t="s">
        <v>396</v>
      </c>
      <c r="P30" s="332" t="s">
        <v>396</v>
      </c>
      <c r="Q30" s="332" t="s">
        <v>396</v>
      </c>
      <c r="R30" s="332" t="s">
        <v>396</v>
      </c>
    </row>
    <row r="31" spans="1:19" x14ac:dyDescent="0.2">
      <c r="A31" s="323">
        <v>20</v>
      </c>
      <c r="B31" s="324" t="s">
        <v>638</v>
      </c>
      <c r="C31" s="446">
        <v>58518</v>
      </c>
      <c r="D31" s="446">
        <v>11643</v>
      </c>
      <c r="E31" s="446">
        <v>46874</v>
      </c>
      <c r="F31" s="446">
        <v>19919</v>
      </c>
      <c r="G31" s="446">
        <v>10596</v>
      </c>
      <c r="H31" s="446">
        <v>11142</v>
      </c>
      <c r="I31" s="446">
        <v>5217</v>
      </c>
    </row>
    <row r="32" spans="1:19" x14ac:dyDescent="0.2">
      <c r="A32" s="323">
        <v>21</v>
      </c>
      <c r="B32" s="328" t="s">
        <v>639</v>
      </c>
      <c r="C32" s="446">
        <v>9393</v>
      </c>
      <c r="D32" s="446">
        <v>1755</v>
      </c>
      <c r="E32" s="446">
        <v>7637</v>
      </c>
      <c r="F32" s="446">
        <v>3041</v>
      </c>
      <c r="G32" s="446">
        <v>1654</v>
      </c>
      <c r="H32" s="446">
        <v>1993</v>
      </c>
      <c r="I32" s="446">
        <v>950</v>
      </c>
    </row>
    <row r="33" spans="1:18" x14ac:dyDescent="0.2">
      <c r="A33" s="323">
        <v>22</v>
      </c>
      <c r="B33" s="328" t="s">
        <v>640</v>
      </c>
      <c r="C33" s="446">
        <v>11474</v>
      </c>
      <c r="D33" s="446">
        <v>2300</v>
      </c>
      <c r="E33" s="446">
        <v>9174</v>
      </c>
      <c r="F33" s="446">
        <v>3708</v>
      </c>
      <c r="G33" s="446">
        <v>2090</v>
      </c>
      <c r="H33" s="446">
        <v>2373</v>
      </c>
      <c r="I33" s="446">
        <v>1003</v>
      </c>
    </row>
    <row r="34" spans="1:18" x14ac:dyDescent="0.2">
      <c r="A34" s="323">
        <v>23</v>
      </c>
      <c r="B34" s="328" t="s">
        <v>641</v>
      </c>
      <c r="C34" s="446">
        <v>573</v>
      </c>
      <c r="D34" s="446">
        <v>162</v>
      </c>
      <c r="E34" s="446">
        <v>411</v>
      </c>
      <c r="F34" s="446">
        <v>206</v>
      </c>
      <c r="G34" s="446">
        <v>86</v>
      </c>
      <c r="H34" s="446">
        <v>80</v>
      </c>
      <c r="I34" s="446">
        <v>39</v>
      </c>
    </row>
    <row r="35" spans="1:18" x14ac:dyDescent="0.2">
      <c r="A35" s="323">
        <v>24</v>
      </c>
      <c r="B35" s="328" t="s">
        <v>642</v>
      </c>
      <c r="C35" s="446">
        <v>1514</v>
      </c>
      <c r="D35" s="446">
        <v>446</v>
      </c>
      <c r="E35" s="446">
        <v>1068</v>
      </c>
      <c r="F35" s="446">
        <v>506</v>
      </c>
      <c r="G35" s="446">
        <v>243</v>
      </c>
      <c r="H35" s="446">
        <v>223</v>
      </c>
      <c r="I35" s="446">
        <v>96</v>
      </c>
    </row>
    <row r="36" spans="1:18" x14ac:dyDescent="0.2">
      <c r="A36" s="323">
        <v>25</v>
      </c>
      <c r="B36" s="328" t="s">
        <v>643</v>
      </c>
      <c r="C36" s="446">
        <v>5304</v>
      </c>
      <c r="D36" s="446">
        <v>1039</v>
      </c>
      <c r="E36" s="446">
        <v>4265</v>
      </c>
      <c r="F36" s="446">
        <v>1794</v>
      </c>
      <c r="G36" s="446">
        <v>987</v>
      </c>
      <c r="H36" s="446">
        <v>1032</v>
      </c>
      <c r="I36" s="446">
        <v>452</v>
      </c>
    </row>
    <row r="37" spans="1:18" x14ac:dyDescent="0.2">
      <c r="A37" s="323">
        <v>26</v>
      </c>
      <c r="B37" s="328" t="s">
        <v>644</v>
      </c>
      <c r="C37" s="446">
        <v>7294</v>
      </c>
      <c r="D37" s="446">
        <v>1451</v>
      </c>
      <c r="E37" s="446">
        <v>5842</v>
      </c>
      <c r="F37" s="446">
        <v>2524</v>
      </c>
      <c r="G37" s="446">
        <v>1306</v>
      </c>
      <c r="H37" s="446">
        <v>1333</v>
      </c>
      <c r="I37" s="446">
        <v>680</v>
      </c>
    </row>
    <row r="38" spans="1:18" x14ac:dyDescent="0.2">
      <c r="A38" s="323">
        <v>27</v>
      </c>
      <c r="B38" s="328" t="s">
        <v>645</v>
      </c>
      <c r="C38" s="446">
        <v>15706</v>
      </c>
      <c r="D38" s="446">
        <v>3109</v>
      </c>
      <c r="E38" s="446">
        <v>12597</v>
      </c>
      <c r="F38" s="446">
        <v>5550</v>
      </c>
      <c r="G38" s="446">
        <v>2838</v>
      </c>
      <c r="H38" s="446">
        <v>2819</v>
      </c>
      <c r="I38" s="446">
        <v>1389</v>
      </c>
    </row>
    <row r="39" spans="1:18" x14ac:dyDescent="0.2">
      <c r="A39" s="323">
        <v>28</v>
      </c>
      <c r="B39" s="328" t="s">
        <v>646</v>
      </c>
      <c r="C39" s="446">
        <v>3670</v>
      </c>
      <c r="D39" s="446">
        <v>648</v>
      </c>
      <c r="E39" s="446">
        <v>3021</v>
      </c>
      <c r="F39" s="446">
        <v>1271</v>
      </c>
      <c r="G39" s="446">
        <v>731</v>
      </c>
      <c r="H39" s="446">
        <v>694</v>
      </c>
      <c r="I39" s="446">
        <v>325</v>
      </c>
    </row>
    <row r="40" spans="1:18" x14ac:dyDescent="0.2">
      <c r="A40" s="323">
        <v>29</v>
      </c>
      <c r="B40" s="328" t="s">
        <v>647</v>
      </c>
      <c r="C40" s="446">
        <v>903</v>
      </c>
      <c r="D40" s="446">
        <v>186</v>
      </c>
      <c r="E40" s="446">
        <v>717</v>
      </c>
      <c r="F40" s="446">
        <v>324</v>
      </c>
      <c r="G40" s="446">
        <v>191</v>
      </c>
      <c r="H40" s="446">
        <v>138</v>
      </c>
      <c r="I40" s="446">
        <v>64</v>
      </c>
    </row>
    <row r="41" spans="1:18" x14ac:dyDescent="0.2">
      <c r="A41" s="323">
        <v>30</v>
      </c>
      <c r="B41" s="328" t="s">
        <v>648</v>
      </c>
      <c r="C41" s="446">
        <v>2688</v>
      </c>
      <c r="D41" s="446">
        <v>546</v>
      </c>
      <c r="E41" s="446">
        <v>2142</v>
      </c>
      <c r="F41" s="446">
        <v>994</v>
      </c>
      <c r="G41" s="446">
        <v>471</v>
      </c>
      <c r="H41" s="446">
        <v>458</v>
      </c>
      <c r="I41" s="446">
        <v>219</v>
      </c>
    </row>
    <row r="42" spans="1:18" x14ac:dyDescent="0.2">
      <c r="A42" s="323">
        <v>31</v>
      </c>
      <c r="B42" s="324" t="s">
        <v>649</v>
      </c>
      <c r="C42" s="446">
        <v>15088</v>
      </c>
      <c r="D42" s="446">
        <v>3501</v>
      </c>
      <c r="E42" s="446">
        <v>11586</v>
      </c>
      <c r="F42" s="446">
        <v>5898</v>
      </c>
      <c r="G42" s="446">
        <v>2882</v>
      </c>
      <c r="H42" s="446">
        <v>2039</v>
      </c>
      <c r="I42" s="446">
        <v>768</v>
      </c>
    </row>
    <row r="43" spans="1:18" x14ac:dyDescent="0.2">
      <c r="A43" s="323">
        <v>32</v>
      </c>
      <c r="B43" s="329" t="s">
        <v>656</v>
      </c>
      <c r="C43" s="447">
        <v>73606</v>
      </c>
      <c r="D43" s="447">
        <v>15145</v>
      </c>
      <c r="E43" s="447">
        <v>58461</v>
      </c>
      <c r="F43" s="447">
        <v>25817</v>
      </c>
      <c r="G43" s="447">
        <v>13478</v>
      </c>
      <c r="H43" s="447">
        <v>13180</v>
      </c>
      <c r="I43" s="447">
        <v>5985</v>
      </c>
      <c r="K43" s="332" t="s">
        <v>396</v>
      </c>
      <c r="L43" s="332" t="s">
        <v>396</v>
      </c>
      <c r="M43" s="332" t="s">
        <v>396</v>
      </c>
      <c r="N43" s="332" t="s">
        <v>396</v>
      </c>
      <c r="O43" s="332" t="s">
        <v>396</v>
      </c>
      <c r="P43" s="332" t="s">
        <v>396</v>
      </c>
      <c r="Q43" s="332" t="s">
        <v>396</v>
      </c>
      <c r="R43" s="332" t="s">
        <v>396</v>
      </c>
    </row>
    <row r="44" spans="1:18" x14ac:dyDescent="0.2">
      <c r="B44" s="333"/>
      <c r="C44" s="226" t="s">
        <v>746</v>
      </c>
      <c r="D44" s="334"/>
      <c r="E44" s="334"/>
      <c r="F44" s="334"/>
      <c r="G44" s="334"/>
      <c r="H44" s="334"/>
      <c r="I44" s="334"/>
      <c r="K44" s="332" t="s">
        <v>396</v>
      </c>
      <c r="L44" s="332" t="s">
        <v>396</v>
      </c>
      <c r="M44" s="332" t="s">
        <v>396</v>
      </c>
      <c r="N44" s="332" t="s">
        <v>396</v>
      </c>
      <c r="O44" s="332" t="s">
        <v>396</v>
      </c>
      <c r="P44" s="332" t="s">
        <v>396</v>
      </c>
      <c r="Q44" s="332" t="s">
        <v>396</v>
      </c>
      <c r="R44" s="332" t="s">
        <v>396</v>
      </c>
    </row>
    <row r="45" spans="1:18" x14ac:dyDescent="0.2">
      <c r="A45" s="323">
        <v>33</v>
      </c>
      <c r="B45" s="324" t="s">
        <v>638</v>
      </c>
      <c r="C45" s="446">
        <v>6428</v>
      </c>
      <c r="D45" s="446">
        <v>1072</v>
      </c>
      <c r="E45" s="446">
        <v>5356</v>
      </c>
      <c r="F45" s="446">
        <v>1675</v>
      </c>
      <c r="G45" s="446">
        <v>1280</v>
      </c>
      <c r="H45" s="446">
        <v>1363</v>
      </c>
      <c r="I45" s="446">
        <v>1038</v>
      </c>
    </row>
    <row r="46" spans="1:18" x14ac:dyDescent="0.2">
      <c r="A46" s="323">
        <v>34</v>
      </c>
      <c r="B46" s="328" t="s">
        <v>639</v>
      </c>
      <c r="C46" s="446">
        <v>1295</v>
      </c>
      <c r="D46" s="446">
        <v>213</v>
      </c>
      <c r="E46" s="446">
        <v>1082</v>
      </c>
      <c r="F46" s="446">
        <v>317</v>
      </c>
      <c r="G46" s="446">
        <v>257</v>
      </c>
      <c r="H46" s="446">
        <v>271</v>
      </c>
      <c r="I46" s="446">
        <v>237</v>
      </c>
    </row>
    <row r="47" spans="1:18" x14ac:dyDescent="0.2">
      <c r="A47" s="323">
        <v>35</v>
      </c>
      <c r="B47" s="328" t="s">
        <v>640</v>
      </c>
      <c r="C47" s="446">
        <v>1250</v>
      </c>
      <c r="D47" s="446">
        <v>236</v>
      </c>
      <c r="E47" s="446">
        <v>1014</v>
      </c>
      <c r="F47" s="446">
        <v>343</v>
      </c>
      <c r="G47" s="446">
        <v>241</v>
      </c>
      <c r="H47" s="446">
        <v>261</v>
      </c>
      <c r="I47" s="446">
        <v>169</v>
      </c>
    </row>
    <row r="48" spans="1:18" x14ac:dyDescent="0.2">
      <c r="A48" s="323">
        <v>36</v>
      </c>
      <c r="B48" s="328" t="s">
        <v>641</v>
      </c>
      <c r="C48" s="446">
        <v>84</v>
      </c>
      <c r="D48" s="446">
        <v>16</v>
      </c>
      <c r="E48" s="446">
        <v>69</v>
      </c>
      <c r="F48" s="446">
        <v>20</v>
      </c>
      <c r="G48" s="446">
        <v>20</v>
      </c>
      <c r="H48" s="325">
        <v>12</v>
      </c>
      <c r="I48" s="325">
        <v>16</v>
      </c>
    </row>
    <row r="49" spans="1:18" x14ac:dyDescent="0.2">
      <c r="A49" s="323">
        <v>37</v>
      </c>
      <c r="B49" s="328" t="s">
        <v>642</v>
      </c>
      <c r="C49" s="446">
        <v>248</v>
      </c>
      <c r="D49" s="446">
        <v>57</v>
      </c>
      <c r="E49" s="446">
        <v>192</v>
      </c>
      <c r="F49" s="446">
        <v>64</v>
      </c>
      <c r="G49" s="446">
        <v>47</v>
      </c>
      <c r="H49" s="446">
        <v>53</v>
      </c>
      <c r="I49" s="446">
        <v>28</v>
      </c>
    </row>
    <row r="50" spans="1:18" x14ac:dyDescent="0.2">
      <c r="A50" s="323">
        <v>38</v>
      </c>
      <c r="B50" s="328" t="s">
        <v>643</v>
      </c>
      <c r="C50" s="446">
        <v>760</v>
      </c>
      <c r="D50" s="446">
        <v>120</v>
      </c>
      <c r="E50" s="446">
        <v>640</v>
      </c>
      <c r="F50" s="446">
        <v>190</v>
      </c>
      <c r="G50" s="446">
        <v>163</v>
      </c>
      <c r="H50" s="446">
        <v>175</v>
      </c>
      <c r="I50" s="446">
        <v>112</v>
      </c>
    </row>
    <row r="51" spans="1:18" x14ac:dyDescent="0.2">
      <c r="A51" s="323">
        <v>39</v>
      </c>
      <c r="B51" s="328" t="s">
        <v>644</v>
      </c>
      <c r="C51" s="446">
        <v>490</v>
      </c>
      <c r="D51" s="446">
        <v>89</v>
      </c>
      <c r="E51" s="446">
        <v>402</v>
      </c>
      <c r="F51" s="446">
        <v>126</v>
      </c>
      <c r="G51" s="446">
        <v>97</v>
      </c>
      <c r="H51" s="446">
        <v>96</v>
      </c>
      <c r="I51" s="446">
        <v>83</v>
      </c>
    </row>
    <row r="52" spans="1:18" x14ac:dyDescent="0.2">
      <c r="A52" s="323">
        <v>40</v>
      </c>
      <c r="B52" s="328" t="s">
        <v>645</v>
      </c>
      <c r="C52" s="446">
        <v>1771</v>
      </c>
      <c r="D52" s="446">
        <v>257</v>
      </c>
      <c r="E52" s="446">
        <v>1514</v>
      </c>
      <c r="F52" s="446">
        <v>466</v>
      </c>
      <c r="G52" s="446">
        <v>345</v>
      </c>
      <c r="H52" s="446">
        <v>392</v>
      </c>
      <c r="I52" s="446">
        <v>310</v>
      </c>
    </row>
    <row r="53" spans="1:18" x14ac:dyDescent="0.2">
      <c r="A53" s="323">
        <v>41</v>
      </c>
      <c r="B53" s="328" t="s">
        <v>646</v>
      </c>
      <c r="C53" s="446">
        <v>313</v>
      </c>
      <c r="D53" s="446">
        <v>49</v>
      </c>
      <c r="E53" s="446">
        <v>264</v>
      </c>
      <c r="F53" s="446">
        <v>89</v>
      </c>
      <c r="G53" s="446">
        <v>61</v>
      </c>
      <c r="H53" s="446">
        <v>63</v>
      </c>
      <c r="I53" s="446">
        <v>50</v>
      </c>
    </row>
    <row r="54" spans="1:18" x14ac:dyDescent="0.2">
      <c r="A54" s="323">
        <v>42</v>
      </c>
      <c r="B54" s="328" t="s">
        <v>647</v>
      </c>
      <c r="C54" s="446">
        <v>75</v>
      </c>
      <c r="D54" s="446">
        <v>13</v>
      </c>
      <c r="E54" s="446">
        <v>62</v>
      </c>
      <c r="F54" s="446">
        <v>18</v>
      </c>
      <c r="G54" s="446">
        <v>19</v>
      </c>
      <c r="H54" s="446">
        <v>12</v>
      </c>
      <c r="I54" s="446">
        <v>12</v>
      </c>
    </row>
    <row r="55" spans="1:18" x14ac:dyDescent="0.2">
      <c r="A55" s="323">
        <v>43</v>
      </c>
      <c r="B55" s="328" t="s">
        <v>648</v>
      </c>
      <c r="C55" s="446">
        <v>140</v>
      </c>
      <c r="D55" s="446">
        <v>22</v>
      </c>
      <c r="E55" s="446">
        <v>118</v>
      </c>
      <c r="F55" s="446">
        <v>41</v>
      </c>
      <c r="G55" s="446">
        <v>29</v>
      </c>
      <c r="H55" s="446">
        <v>28</v>
      </c>
      <c r="I55" s="446">
        <v>20</v>
      </c>
    </row>
    <row r="56" spans="1:18" x14ac:dyDescent="0.2">
      <c r="A56" s="323">
        <v>44</v>
      </c>
      <c r="B56" s="324" t="s">
        <v>649</v>
      </c>
      <c r="C56" s="446">
        <v>769</v>
      </c>
      <c r="D56" s="446">
        <v>195</v>
      </c>
      <c r="E56" s="446">
        <v>574</v>
      </c>
      <c r="F56" s="446">
        <v>182</v>
      </c>
      <c r="G56" s="446">
        <v>148</v>
      </c>
      <c r="H56" s="446">
        <v>146</v>
      </c>
      <c r="I56" s="446">
        <v>98</v>
      </c>
    </row>
    <row r="57" spans="1:18" x14ac:dyDescent="0.2">
      <c r="A57" s="323">
        <v>45</v>
      </c>
      <c r="B57" s="329" t="s">
        <v>656</v>
      </c>
      <c r="C57" s="447">
        <v>7197</v>
      </c>
      <c r="D57" s="447">
        <v>1267</v>
      </c>
      <c r="E57" s="447">
        <v>5930</v>
      </c>
      <c r="F57" s="447">
        <v>1857</v>
      </c>
      <c r="G57" s="447">
        <v>1427</v>
      </c>
      <c r="H57" s="447">
        <v>1509</v>
      </c>
      <c r="I57" s="447">
        <v>1136</v>
      </c>
      <c r="K57" s="238" t="s">
        <v>396</v>
      </c>
      <c r="L57" s="238" t="s">
        <v>396</v>
      </c>
      <c r="M57" s="238" t="s">
        <v>396</v>
      </c>
      <c r="N57" s="238" t="s">
        <v>396</v>
      </c>
      <c r="O57" s="238" t="s">
        <v>396</v>
      </c>
      <c r="P57" s="238" t="s">
        <v>396</v>
      </c>
      <c r="Q57" s="238" t="s">
        <v>396</v>
      </c>
      <c r="R57" s="238" t="s">
        <v>396</v>
      </c>
    </row>
    <row r="58" spans="1:18" x14ac:dyDescent="0.2">
      <c r="B58" s="333"/>
      <c r="C58" s="226" t="s">
        <v>659</v>
      </c>
      <c r="D58" s="320"/>
      <c r="E58" s="320"/>
      <c r="F58" s="320"/>
      <c r="G58" s="320"/>
      <c r="H58" s="320"/>
      <c r="I58" s="320"/>
    </row>
    <row r="59" spans="1:18" x14ac:dyDescent="0.2">
      <c r="A59" s="323">
        <v>46</v>
      </c>
      <c r="B59" s="324" t="s">
        <v>638</v>
      </c>
      <c r="C59" s="446">
        <v>62082</v>
      </c>
      <c r="D59" s="446">
        <v>9446</v>
      </c>
      <c r="E59" s="446">
        <v>52636</v>
      </c>
      <c r="F59" s="446">
        <v>16781</v>
      </c>
      <c r="G59" s="446">
        <v>13646</v>
      </c>
      <c r="H59" s="446">
        <v>14235</v>
      </c>
      <c r="I59" s="446">
        <v>7974</v>
      </c>
    </row>
    <row r="60" spans="1:18" x14ac:dyDescent="0.2">
      <c r="A60" s="323">
        <v>47</v>
      </c>
      <c r="B60" s="328" t="s">
        <v>639</v>
      </c>
      <c r="C60" s="446">
        <v>9944</v>
      </c>
      <c r="D60" s="446">
        <v>1576</v>
      </c>
      <c r="E60" s="446">
        <v>8368</v>
      </c>
      <c r="F60" s="446">
        <v>2480</v>
      </c>
      <c r="G60" s="446">
        <v>2142</v>
      </c>
      <c r="H60" s="446">
        <v>2402</v>
      </c>
      <c r="I60" s="446">
        <v>1343</v>
      </c>
    </row>
    <row r="61" spans="1:18" x14ac:dyDescent="0.2">
      <c r="A61" s="323">
        <v>48</v>
      </c>
      <c r="B61" s="328" t="s">
        <v>640</v>
      </c>
      <c r="C61" s="446">
        <v>11580</v>
      </c>
      <c r="D61" s="446">
        <v>1695</v>
      </c>
      <c r="E61" s="446">
        <v>9885</v>
      </c>
      <c r="F61" s="446">
        <v>2926</v>
      </c>
      <c r="G61" s="446">
        <v>2480</v>
      </c>
      <c r="H61" s="446">
        <v>2815</v>
      </c>
      <c r="I61" s="446">
        <v>1664</v>
      </c>
    </row>
    <row r="62" spans="1:18" x14ac:dyDescent="0.2">
      <c r="A62" s="323">
        <v>49</v>
      </c>
      <c r="B62" s="328" t="s">
        <v>641</v>
      </c>
      <c r="C62" s="446">
        <v>684</v>
      </c>
      <c r="D62" s="446">
        <v>144</v>
      </c>
      <c r="E62" s="446">
        <v>540</v>
      </c>
      <c r="F62" s="446">
        <v>217</v>
      </c>
      <c r="G62" s="446">
        <v>137</v>
      </c>
      <c r="H62" s="446">
        <v>120</v>
      </c>
      <c r="I62" s="446">
        <v>67</v>
      </c>
    </row>
    <row r="63" spans="1:18" x14ac:dyDescent="0.2">
      <c r="A63" s="323">
        <v>50</v>
      </c>
      <c r="B63" s="328" t="s">
        <v>642</v>
      </c>
      <c r="C63" s="446">
        <v>1666</v>
      </c>
      <c r="D63" s="446">
        <v>391</v>
      </c>
      <c r="E63" s="446">
        <v>1275</v>
      </c>
      <c r="F63" s="446">
        <v>558</v>
      </c>
      <c r="G63" s="446">
        <v>313</v>
      </c>
      <c r="H63" s="446">
        <v>278</v>
      </c>
      <c r="I63" s="446">
        <v>127</v>
      </c>
    </row>
    <row r="64" spans="1:18" x14ac:dyDescent="0.2">
      <c r="A64" s="323">
        <v>51</v>
      </c>
      <c r="B64" s="328" t="s">
        <v>643</v>
      </c>
      <c r="C64" s="446">
        <v>5827</v>
      </c>
      <c r="D64" s="446">
        <v>870</v>
      </c>
      <c r="E64" s="446">
        <v>4956</v>
      </c>
      <c r="F64" s="446">
        <v>1575</v>
      </c>
      <c r="G64" s="446">
        <v>1313</v>
      </c>
      <c r="H64" s="446">
        <v>1352</v>
      </c>
      <c r="I64" s="446">
        <v>716</v>
      </c>
    </row>
    <row r="65" spans="1:12" x14ac:dyDescent="0.2">
      <c r="A65" s="323">
        <v>52</v>
      </c>
      <c r="B65" s="328" t="s">
        <v>644</v>
      </c>
      <c r="C65" s="446">
        <v>7430</v>
      </c>
      <c r="D65" s="446">
        <v>1081</v>
      </c>
      <c r="E65" s="446">
        <v>6349</v>
      </c>
      <c r="F65" s="446">
        <v>2037</v>
      </c>
      <c r="G65" s="446">
        <v>1578</v>
      </c>
      <c r="H65" s="446">
        <v>1710</v>
      </c>
      <c r="I65" s="446">
        <v>1025</v>
      </c>
    </row>
    <row r="66" spans="1:12" x14ac:dyDescent="0.2">
      <c r="A66" s="323">
        <v>53</v>
      </c>
      <c r="B66" s="328" t="s">
        <v>645</v>
      </c>
      <c r="C66" s="446">
        <v>17401</v>
      </c>
      <c r="D66" s="446">
        <v>2638</v>
      </c>
      <c r="E66" s="446">
        <v>14763</v>
      </c>
      <c r="F66" s="446">
        <v>4877</v>
      </c>
      <c r="G66" s="446">
        <v>3906</v>
      </c>
      <c r="H66" s="446">
        <v>3820</v>
      </c>
      <c r="I66" s="446">
        <v>2161</v>
      </c>
    </row>
    <row r="67" spans="1:12" x14ac:dyDescent="0.2">
      <c r="A67" s="323">
        <v>54</v>
      </c>
      <c r="B67" s="328" t="s">
        <v>646</v>
      </c>
      <c r="C67" s="446">
        <v>3817</v>
      </c>
      <c r="D67" s="446">
        <v>490</v>
      </c>
      <c r="E67" s="446">
        <v>3327</v>
      </c>
      <c r="F67" s="446">
        <v>1012</v>
      </c>
      <c r="G67" s="446">
        <v>903</v>
      </c>
      <c r="H67" s="446">
        <v>937</v>
      </c>
      <c r="I67" s="446">
        <v>474</v>
      </c>
    </row>
    <row r="68" spans="1:12" x14ac:dyDescent="0.2">
      <c r="A68" s="323">
        <v>55</v>
      </c>
      <c r="B68" s="328" t="s">
        <v>647</v>
      </c>
      <c r="C68" s="446">
        <v>1074</v>
      </c>
      <c r="D68" s="446">
        <v>179</v>
      </c>
      <c r="E68" s="446">
        <v>895</v>
      </c>
      <c r="F68" s="446">
        <v>296</v>
      </c>
      <c r="G68" s="446">
        <v>271</v>
      </c>
      <c r="H68" s="446">
        <v>222</v>
      </c>
      <c r="I68" s="446">
        <v>106</v>
      </c>
    </row>
    <row r="69" spans="1:12" x14ac:dyDescent="0.2">
      <c r="A69" s="323">
        <v>56</v>
      </c>
      <c r="B69" s="328" t="s">
        <v>648</v>
      </c>
      <c r="C69" s="446">
        <v>2658</v>
      </c>
      <c r="D69" s="446">
        <v>382</v>
      </c>
      <c r="E69" s="446">
        <v>2277</v>
      </c>
      <c r="F69" s="446">
        <v>804</v>
      </c>
      <c r="G69" s="446">
        <v>604</v>
      </c>
      <c r="H69" s="446">
        <v>578</v>
      </c>
      <c r="I69" s="446">
        <v>291</v>
      </c>
    </row>
    <row r="70" spans="1:12" x14ac:dyDescent="0.2">
      <c r="A70" s="323">
        <v>57</v>
      </c>
      <c r="B70" s="324" t="s">
        <v>649</v>
      </c>
      <c r="C70" s="446">
        <v>18069</v>
      </c>
      <c r="D70" s="446">
        <v>2412</v>
      </c>
      <c r="E70" s="446">
        <v>15657</v>
      </c>
      <c r="F70" s="446">
        <v>4944</v>
      </c>
      <c r="G70" s="446">
        <v>4404</v>
      </c>
      <c r="H70" s="446">
        <v>4733</v>
      </c>
      <c r="I70" s="446">
        <v>1577</v>
      </c>
    </row>
    <row r="71" spans="1:12" x14ac:dyDescent="0.2">
      <c r="A71" s="323">
        <v>58</v>
      </c>
      <c r="B71" s="328" t="s">
        <v>650</v>
      </c>
      <c r="C71" s="446">
        <v>3442</v>
      </c>
      <c r="D71" s="446">
        <v>787</v>
      </c>
      <c r="E71" s="446">
        <v>2655</v>
      </c>
      <c r="F71" s="446">
        <v>1042</v>
      </c>
      <c r="G71" s="446">
        <v>715</v>
      </c>
      <c r="H71" s="446">
        <v>649</v>
      </c>
      <c r="I71" s="446">
        <v>250</v>
      </c>
    </row>
    <row r="72" spans="1:12" x14ac:dyDescent="0.2">
      <c r="A72" s="323">
        <v>59</v>
      </c>
      <c r="B72" s="328" t="s">
        <v>651</v>
      </c>
      <c r="C72" s="446">
        <v>2553</v>
      </c>
      <c r="D72" s="446">
        <v>269</v>
      </c>
      <c r="E72" s="446">
        <v>2284</v>
      </c>
      <c r="F72" s="446">
        <v>646</v>
      </c>
      <c r="G72" s="446">
        <v>630</v>
      </c>
      <c r="H72" s="446">
        <v>751</v>
      </c>
      <c r="I72" s="446">
        <v>257</v>
      </c>
    </row>
    <row r="73" spans="1:12" x14ac:dyDescent="0.2">
      <c r="A73" s="323">
        <v>60</v>
      </c>
      <c r="B73" s="328" t="s">
        <v>652</v>
      </c>
      <c r="C73" s="446">
        <v>1912</v>
      </c>
      <c r="D73" s="446">
        <v>180</v>
      </c>
      <c r="E73" s="446">
        <v>1733</v>
      </c>
      <c r="F73" s="446">
        <v>418</v>
      </c>
      <c r="G73" s="446">
        <v>474</v>
      </c>
      <c r="H73" s="446">
        <v>602</v>
      </c>
      <c r="I73" s="446">
        <v>238</v>
      </c>
    </row>
    <row r="74" spans="1:12" x14ac:dyDescent="0.2">
      <c r="A74" s="323">
        <v>61</v>
      </c>
      <c r="B74" s="328" t="s">
        <v>653</v>
      </c>
      <c r="C74" s="446">
        <v>4725</v>
      </c>
      <c r="D74" s="446">
        <v>596</v>
      </c>
      <c r="E74" s="446">
        <v>4129</v>
      </c>
      <c r="F74" s="446">
        <v>1379</v>
      </c>
      <c r="G74" s="446">
        <v>1166</v>
      </c>
      <c r="H74" s="446">
        <v>1212</v>
      </c>
      <c r="I74" s="446">
        <v>372</v>
      </c>
    </row>
    <row r="75" spans="1:12" x14ac:dyDescent="0.2">
      <c r="A75" s="323">
        <v>62</v>
      </c>
      <c r="B75" s="328" t="s">
        <v>654</v>
      </c>
      <c r="C75" s="446">
        <v>2852</v>
      </c>
      <c r="D75" s="446">
        <v>320</v>
      </c>
      <c r="E75" s="446">
        <v>2532</v>
      </c>
      <c r="F75" s="446">
        <v>773</v>
      </c>
      <c r="G75" s="446">
        <v>748</v>
      </c>
      <c r="H75" s="446">
        <v>782</v>
      </c>
      <c r="I75" s="446">
        <v>230</v>
      </c>
    </row>
    <row r="76" spans="1:12" x14ac:dyDescent="0.2">
      <c r="A76" s="323">
        <v>63</v>
      </c>
      <c r="B76" s="328" t="s">
        <v>655</v>
      </c>
      <c r="C76" s="446">
        <v>2584</v>
      </c>
      <c r="D76" s="446">
        <v>260</v>
      </c>
      <c r="E76" s="446">
        <v>2324</v>
      </c>
      <c r="F76" s="446">
        <v>687</v>
      </c>
      <c r="G76" s="446">
        <v>672</v>
      </c>
      <c r="H76" s="446">
        <v>737</v>
      </c>
      <c r="I76" s="446">
        <v>228</v>
      </c>
    </row>
    <row r="77" spans="1:12" x14ac:dyDescent="0.2">
      <c r="A77" s="323">
        <v>64</v>
      </c>
      <c r="B77" s="329" t="s">
        <v>656</v>
      </c>
      <c r="C77" s="447">
        <v>80151</v>
      </c>
      <c r="D77" s="447">
        <v>11858</v>
      </c>
      <c r="E77" s="447">
        <v>68293</v>
      </c>
      <c r="F77" s="447">
        <v>21725</v>
      </c>
      <c r="G77" s="447">
        <v>18050</v>
      </c>
      <c r="H77" s="447">
        <v>18968</v>
      </c>
      <c r="I77" s="447">
        <v>9551</v>
      </c>
    </row>
    <row r="78" spans="1:12" x14ac:dyDescent="0.2">
      <c r="A78" s="448"/>
      <c r="B78" s="337"/>
    </row>
    <row r="79" spans="1:12" x14ac:dyDescent="0.2">
      <c r="A79" s="318" t="s">
        <v>558</v>
      </c>
    </row>
    <row r="80" spans="1:12" s="350" customFormat="1" ht="24.75" customHeight="1" x14ac:dyDescent="0.2">
      <c r="A80" s="680" t="s">
        <v>747</v>
      </c>
      <c r="B80" s="680"/>
      <c r="C80" s="680"/>
      <c r="D80" s="680"/>
      <c r="E80" s="680"/>
      <c r="F80" s="680"/>
      <c r="G80" s="680"/>
      <c r="H80" s="680"/>
      <c r="I80" s="680"/>
      <c r="J80" s="381"/>
      <c r="K80" s="381"/>
      <c r="L80" s="381"/>
    </row>
    <row r="81" spans="2:9" x14ac:dyDescent="0.2">
      <c r="B81" s="338"/>
    </row>
    <row r="82" spans="2:9" x14ac:dyDescent="0.2">
      <c r="B82" s="338"/>
    </row>
    <row r="83" spans="2:9" x14ac:dyDescent="0.2">
      <c r="B83" s="679"/>
      <c r="C83" s="679"/>
      <c r="D83" s="679"/>
      <c r="E83" s="679"/>
      <c r="F83" s="679"/>
      <c r="G83" s="679"/>
      <c r="H83" s="679"/>
      <c r="I83" s="679"/>
    </row>
  </sheetData>
  <mergeCells count="10">
    <mergeCell ref="A80:I80"/>
    <mergeCell ref="B83:I83"/>
    <mergeCell ref="B5:B9"/>
    <mergeCell ref="C5:I5"/>
    <mergeCell ref="C6:C8"/>
    <mergeCell ref="D6:D8"/>
    <mergeCell ref="E6:I6"/>
    <mergeCell ref="E7:E8"/>
    <mergeCell ref="F7:I7"/>
    <mergeCell ref="C9:I9"/>
  </mergeCells>
  <hyperlinks>
    <hyperlink ref="J1" location="Inhalt!A1" display="Inhalt"/>
  </hyperlinks>
  <printOptions horizontalCentered="1"/>
  <pageMargins left="0.19685039370078741" right="0.19685039370078741" top="0.59055118110236227" bottom="0.59055118110236227" header="0.39370078740157483" footer="0.27559055118110237"/>
  <pageSetup paperSize="9" scale="78" orientation="portrait" horizontalDpi="1200" verticalDpi="1200" r:id="rId1"/>
  <headerFooter alignWithMargins="0">
    <oddFooter xml:space="preserve">&amp;L&amp;"MetaNormalLF-Roman,Standard"&amp;8Statistisches Bundesamt, Fachserie 1, Reihe 3, 2014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5"/>
  <sheetViews>
    <sheetView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60" customWidth="1"/>
    <col min="2" max="2" width="5" style="350" customWidth="1"/>
    <col min="3" max="3" width="7.28515625" style="350" customWidth="1"/>
    <col min="4" max="10" width="15.7109375" style="350" customWidth="1"/>
    <col min="11" max="16384" width="11.42578125" style="350"/>
  </cols>
  <sheetData>
    <row r="1" spans="1:11" s="340" customFormat="1" ht="12.75" customHeight="1" x14ac:dyDescent="0.2">
      <c r="A1" s="339" t="s">
        <v>721</v>
      </c>
      <c r="B1" s="339"/>
      <c r="D1" s="339"/>
      <c r="E1" s="339"/>
      <c r="F1" s="339"/>
      <c r="G1" s="339"/>
      <c r="H1" s="339"/>
      <c r="I1" s="339"/>
      <c r="J1" s="339"/>
      <c r="K1" s="46" t="s">
        <v>12</v>
      </c>
    </row>
    <row r="2" spans="1:11" s="343" customFormat="1" ht="12.75" customHeight="1" x14ac:dyDescent="0.2">
      <c r="A2" s="342" t="s">
        <v>748</v>
      </c>
      <c r="B2" s="342"/>
      <c r="D2" s="342"/>
      <c r="E2" s="342"/>
      <c r="F2" s="342"/>
      <c r="G2" s="342"/>
      <c r="H2" s="342"/>
      <c r="I2" s="342"/>
      <c r="J2" s="342"/>
    </row>
    <row r="3" spans="1:11" s="346" customFormat="1" hidden="1" x14ac:dyDescent="0.2">
      <c r="A3" s="344" t="s">
        <v>749</v>
      </c>
      <c r="B3" s="345"/>
      <c r="D3" s="347"/>
      <c r="E3" s="347"/>
      <c r="F3" s="347"/>
      <c r="G3" s="347"/>
      <c r="H3" s="347"/>
      <c r="I3" s="347"/>
      <c r="J3" s="347"/>
    </row>
    <row r="4" spans="1:11" ht="8.25" customHeight="1" x14ac:dyDescent="0.2">
      <c r="A4" s="348"/>
      <c r="B4" s="349"/>
    </row>
    <row r="5" spans="1:11" ht="18" customHeight="1" x14ac:dyDescent="0.2">
      <c r="A5" s="449"/>
      <c r="B5" s="688" t="s">
        <v>663</v>
      </c>
      <c r="C5" s="727"/>
      <c r="D5" s="682" t="s">
        <v>47</v>
      </c>
      <c r="E5" s="683"/>
      <c r="F5" s="683"/>
      <c r="G5" s="683"/>
      <c r="H5" s="683"/>
      <c r="I5" s="683"/>
      <c r="J5" s="683"/>
    </row>
    <row r="6" spans="1:11" ht="18" customHeight="1" x14ac:dyDescent="0.2">
      <c r="A6" s="450" t="s">
        <v>446</v>
      </c>
      <c r="B6" s="690"/>
      <c r="C6" s="728"/>
      <c r="D6" s="697" t="s">
        <v>602</v>
      </c>
      <c r="E6" s="697" t="s">
        <v>742</v>
      </c>
      <c r="F6" s="682" t="s">
        <v>743</v>
      </c>
      <c r="G6" s="683"/>
      <c r="H6" s="683"/>
      <c r="I6" s="683"/>
      <c r="J6" s="683"/>
    </row>
    <row r="7" spans="1:11" ht="20.25" customHeight="1" x14ac:dyDescent="0.2">
      <c r="A7" s="451" t="s">
        <v>200</v>
      </c>
      <c r="B7" s="690"/>
      <c r="C7" s="728"/>
      <c r="D7" s="697"/>
      <c r="E7" s="697"/>
      <c r="F7" s="697" t="s">
        <v>605</v>
      </c>
      <c r="G7" s="682" t="s">
        <v>606</v>
      </c>
      <c r="H7" s="683"/>
      <c r="I7" s="683"/>
      <c r="J7" s="683"/>
    </row>
    <row r="8" spans="1:11" ht="13.5" customHeight="1" x14ac:dyDescent="0.2">
      <c r="B8" s="690"/>
      <c r="C8" s="728"/>
      <c r="D8" s="730"/>
      <c r="E8" s="730"/>
      <c r="F8" s="730"/>
      <c r="G8" s="452" t="s">
        <v>607</v>
      </c>
      <c r="H8" s="452">
        <v>3</v>
      </c>
      <c r="I8" s="452" t="s">
        <v>636</v>
      </c>
      <c r="J8" s="352" t="s">
        <v>637</v>
      </c>
    </row>
    <row r="9" spans="1:11" x14ac:dyDescent="0.2">
      <c r="A9" s="382"/>
      <c r="B9" s="692"/>
      <c r="C9" s="729"/>
      <c r="D9" s="683" t="s">
        <v>449</v>
      </c>
      <c r="E9" s="683"/>
      <c r="F9" s="683"/>
      <c r="G9" s="683"/>
      <c r="H9" s="683"/>
      <c r="I9" s="683"/>
      <c r="J9" s="693"/>
    </row>
    <row r="10" spans="1:11" ht="6.75" customHeight="1" x14ac:dyDescent="0.2">
      <c r="B10" s="357"/>
      <c r="C10" s="453"/>
      <c r="D10" s="357"/>
      <c r="E10" s="357"/>
      <c r="F10" s="357"/>
      <c r="G10" s="357"/>
      <c r="H10" s="357"/>
      <c r="I10" s="357"/>
      <c r="J10" s="357"/>
    </row>
    <row r="11" spans="1:11" x14ac:dyDescent="0.2">
      <c r="C11" s="362"/>
      <c r="D11" s="363" t="s">
        <v>443</v>
      </c>
      <c r="E11" s="364"/>
      <c r="F11" s="364"/>
      <c r="G11" s="364"/>
      <c r="H11" s="364"/>
      <c r="I11" s="364"/>
      <c r="J11" s="364"/>
      <c r="K11" s="364"/>
    </row>
    <row r="12" spans="1:11" x14ac:dyDescent="0.2">
      <c r="C12" s="362"/>
      <c r="D12" s="363" t="s">
        <v>664</v>
      </c>
      <c r="E12" s="365"/>
      <c r="F12" s="365"/>
      <c r="G12" s="365"/>
      <c r="H12" s="365"/>
      <c r="I12" s="365"/>
      <c r="J12" s="365"/>
      <c r="K12" s="365"/>
    </row>
    <row r="13" spans="1:11" x14ac:dyDescent="0.2">
      <c r="A13" s="360">
        <v>1</v>
      </c>
      <c r="B13" s="366" t="s">
        <v>665</v>
      </c>
      <c r="C13" s="367">
        <v>1991</v>
      </c>
      <c r="D13" s="368">
        <v>80151</v>
      </c>
      <c r="E13" s="368">
        <v>11858</v>
      </c>
      <c r="F13" s="368">
        <v>68293</v>
      </c>
      <c r="G13" s="368">
        <v>21725</v>
      </c>
      <c r="H13" s="368">
        <v>18050</v>
      </c>
      <c r="I13" s="368">
        <v>18968</v>
      </c>
      <c r="J13" s="368">
        <v>9551</v>
      </c>
    </row>
    <row r="14" spans="1:11" x14ac:dyDescent="0.2">
      <c r="A14" s="360">
        <v>2</v>
      </c>
      <c r="B14" s="366" t="s">
        <v>666</v>
      </c>
      <c r="C14" s="367">
        <v>1992</v>
      </c>
      <c r="D14" s="368">
        <v>80732</v>
      </c>
      <c r="E14" s="368">
        <v>12044</v>
      </c>
      <c r="F14" s="368">
        <v>68688</v>
      </c>
      <c r="G14" s="368">
        <v>22312</v>
      </c>
      <c r="H14" s="368">
        <v>18054</v>
      </c>
      <c r="I14" s="368">
        <v>18919</v>
      </c>
      <c r="J14" s="368">
        <v>9403</v>
      </c>
    </row>
    <row r="15" spans="1:11" x14ac:dyDescent="0.2">
      <c r="A15" s="360">
        <v>3</v>
      </c>
      <c r="B15" s="366" t="s">
        <v>665</v>
      </c>
      <c r="C15" s="367">
        <v>1993</v>
      </c>
      <c r="D15" s="368">
        <v>81427</v>
      </c>
      <c r="E15" s="368">
        <v>12378</v>
      </c>
      <c r="F15" s="368">
        <v>69048</v>
      </c>
      <c r="G15" s="368">
        <v>22777</v>
      </c>
      <c r="H15" s="368">
        <v>17983</v>
      </c>
      <c r="I15" s="368">
        <v>18792</v>
      </c>
      <c r="J15" s="368">
        <v>9495</v>
      </c>
    </row>
    <row r="16" spans="1:11" x14ac:dyDescent="0.2">
      <c r="A16" s="360">
        <v>4</v>
      </c>
      <c r="B16" s="366" t="s">
        <v>665</v>
      </c>
      <c r="C16" s="367">
        <v>1994</v>
      </c>
      <c r="D16" s="368">
        <v>81762</v>
      </c>
      <c r="E16" s="368">
        <v>12747</v>
      </c>
      <c r="F16" s="368">
        <v>69015</v>
      </c>
      <c r="G16" s="368">
        <v>23248</v>
      </c>
      <c r="H16" s="368">
        <v>17707</v>
      </c>
      <c r="I16" s="368">
        <v>18675</v>
      </c>
      <c r="J16" s="368">
        <v>9385</v>
      </c>
    </row>
    <row r="17" spans="1:11" x14ac:dyDescent="0.2">
      <c r="A17" s="360">
        <v>5</v>
      </c>
      <c r="B17" s="366" t="s">
        <v>665</v>
      </c>
      <c r="C17" s="367">
        <v>1995</v>
      </c>
      <c r="D17" s="368">
        <v>81893</v>
      </c>
      <c r="E17" s="368">
        <v>12891</v>
      </c>
      <c r="F17" s="368">
        <v>69002</v>
      </c>
      <c r="G17" s="368">
        <v>23716</v>
      </c>
      <c r="H17" s="368">
        <v>17541</v>
      </c>
      <c r="I17" s="368">
        <v>18385</v>
      </c>
      <c r="J17" s="368">
        <v>9361</v>
      </c>
    </row>
    <row r="18" spans="1:11" x14ac:dyDescent="0.2">
      <c r="A18" s="360">
        <v>6</v>
      </c>
      <c r="B18" s="366" t="s">
        <v>665</v>
      </c>
      <c r="C18" s="367">
        <v>1996</v>
      </c>
      <c r="D18" s="368">
        <v>82069</v>
      </c>
      <c r="E18" s="368">
        <v>13191</v>
      </c>
      <c r="F18" s="368">
        <v>68878</v>
      </c>
      <c r="G18" s="368">
        <v>24078</v>
      </c>
      <c r="H18" s="368">
        <v>17309</v>
      </c>
      <c r="I18" s="368">
        <v>18224</v>
      </c>
      <c r="J18" s="368">
        <v>9268</v>
      </c>
    </row>
    <row r="19" spans="1:11" x14ac:dyDescent="0.2">
      <c r="A19" s="360">
        <v>7</v>
      </c>
      <c r="B19" s="366" t="s">
        <v>665</v>
      </c>
      <c r="C19" s="367">
        <v>1997</v>
      </c>
      <c r="D19" s="368">
        <v>82235</v>
      </c>
      <c r="E19" s="368">
        <v>13259</v>
      </c>
      <c r="F19" s="368">
        <v>68976</v>
      </c>
      <c r="G19" s="368">
        <v>24442</v>
      </c>
      <c r="H19" s="368">
        <v>17175</v>
      </c>
      <c r="I19" s="368">
        <v>18148</v>
      </c>
      <c r="J19" s="368">
        <v>9211</v>
      </c>
    </row>
    <row r="20" spans="1:11" x14ac:dyDescent="0.2">
      <c r="A20" s="360">
        <v>8</v>
      </c>
      <c r="B20" s="366" t="s">
        <v>665</v>
      </c>
      <c r="C20" s="367">
        <v>1998</v>
      </c>
      <c r="D20" s="368">
        <v>82118</v>
      </c>
      <c r="E20" s="368">
        <v>13297</v>
      </c>
      <c r="F20" s="368">
        <v>68821</v>
      </c>
      <c r="G20" s="368">
        <v>24778</v>
      </c>
      <c r="H20" s="368">
        <v>16929</v>
      </c>
      <c r="I20" s="368">
        <v>18108</v>
      </c>
      <c r="J20" s="368">
        <v>9006</v>
      </c>
    </row>
    <row r="21" spans="1:11" x14ac:dyDescent="0.2">
      <c r="A21" s="360">
        <v>9</v>
      </c>
      <c r="B21" s="366" t="s">
        <v>665</v>
      </c>
      <c r="C21" s="367">
        <v>1999</v>
      </c>
      <c r="D21" s="368">
        <v>82251</v>
      </c>
      <c r="E21" s="368">
        <v>13485</v>
      </c>
      <c r="F21" s="368">
        <v>68767</v>
      </c>
      <c r="G21" s="368">
        <v>25108</v>
      </c>
      <c r="H21" s="368">
        <v>16936</v>
      </c>
      <c r="I21" s="368">
        <v>17777</v>
      </c>
      <c r="J21" s="368">
        <v>8945</v>
      </c>
    </row>
    <row r="22" spans="1:11" x14ac:dyDescent="0.2">
      <c r="A22" s="360">
        <v>10</v>
      </c>
      <c r="B22" s="366" t="s">
        <v>666</v>
      </c>
      <c r="C22" s="367">
        <v>2000</v>
      </c>
      <c r="D22" s="368">
        <v>82473</v>
      </c>
      <c r="E22" s="368">
        <v>13750</v>
      </c>
      <c r="F22" s="368">
        <v>68723</v>
      </c>
      <c r="G22" s="368">
        <v>25440</v>
      </c>
      <c r="H22" s="368">
        <v>16793</v>
      </c>
      <c r="I22" s="368">
        <v>17565</v>
      </c>
      <c r="J22" s="368">
        <v>8925</v>
      </c>
    </row>
    <row r="23" spans="1:11" x14ac:dyDescent="0.2">
      <c r="A23" s="360">
        <v>11</v>
      </c>
      <c r="B23" s="366" t="s">
        <v>665</v>
      </c>
      <c r="C23" s="367">
        <v>2001</v>
      </c>
      <c r="D23" s="368">
        <v>82575</v>
      </c>
      <c r="E23" s="368">
        <v>14056</v>
      </c>
      <c r="F23" s="368">
        <v>68519</v>
      </c>
      <c r="G23" s="368">
        <v>25809</v>
      </c>
      <c r="H23" s="368">
        <v>16507</v>
      </c>
      <c r="I23" s="368">
        <v>17384</v>
      </c>
      <c r="J23" s="368">
        <v>8819</v>
      </c>
    </row>
    <row r="24" spans="1:11" x14ac:dyDescent="0.2">
      <c r="A24" s="360">
        <v>12</v>
      </c>
      <c r="B24" s="366" t="s">
        <v>665</v>
      </c>
      <c r="C24" s="367">
        <v>2002</v>
      </c>
      <c r="D24" s="368">
        <v>82823</v>
      </c>
      <c r="E24" s="368">
        <v>14224</v>
      </c>
      <c r="F24" s="368">
        <v>68599</v>
      </c>
      <c r="G24" s="368">
        <v>26118</v>
      </c>
      <c r="H24" s="368">
        <v>16460</v>
      </c>
      <c r="I24" s="368">
        <v>17261</v>
      </c>
      <c r="J24" s="368">
        <v>8760</v>
      </c>
    </row>
    <row r="25" spans="1:11" x14ac:dyDescent="0.2">
      <c r="A25" s="360">
        <v>13</v>
      </c>
      <c r="B25" s="366" t="s">
        <v>666</v>
      </c>
      <c r="C25" s="367">
        <v>2003</v>
      </c>
      <c r="D25" s="368">
        <v>82892</v>
      </c>
      <c r="E25" s="368">
        <v>14426</v>
      </c>
      <c r="F25" s="368">
        <v>68466</v>
      </c>
      <c r="G25" s="368">
        <v>26339</v>
      </c>
      <c r="H25" s="368">
        <v>16386</v>
      </c>
      <c r="I25" s="368">
        <v>17074</v>
      </c>
      <c r="J25" s="368">
        <v>8668</v>
      </c>
    </row>
    <row r="26" spans="1:11" x14ac:dyDescent="0.2">
      <c r="A26" s="360">
        <v>14</v>
      </c>
      <c r="B26" s="366" t="s">
        <v>667</v>
      </c>
      <c r="C26" s="367">
        <v>2004</v>
      </c>
      <c r="D26" s="368">
        <v>82855</v>
      </c>
      <c r="E26" s="368">
        <v>14566</v>
      </c>
      <c r="F26" s="368">
        <v>68289</v>
      </c>
      <c r="G26" s="368">
        <v>26670</v>
      </c>
      <c r="H26" s="368">
        <v>16238</v>
      </c>
      <c r="I26" s="368">
        <v>16873</v>
      </c>
      <c r="J26" s="368">
        <v>8508</v>
      </c>
    </row>
    <row r="27" spans="1:11" ht="13.5" x14ac:dyDescent="0.2">
      <c r="A27" s="360">
        <v>15</v>
      </c>
      <c r="B27" s="366" t="s">
        <v>668</v>
      </c>
      <c r="C27" s="367" t="s">
        <v>750</v>
      </c>
      <c r="D27" s="368">
        <v>82676</v>
      </c>
      <c r="E27" s="368">
        <v>14697</v>
      </c>
      <c r="F27" s="368">
        <v>67980</v>
      </c>
      <c r="G27" s="368">
        <v>26533</v>
      </c>
      <c r="H27" s="368">
        <v>16431</v>
      </c>
      <c r="I27" s="368">
        <v>16850</v>
      </c>
      <c r="J27" s="368">
        <v>8166</v>
      </c>
    </row>
    <row r="28" spans="1:11" x14ac:dyDescent="0.2">
      <c r="A28" s="360">
        <v>16</v>
      </c>
      <c r="B28" s="366" t="s">
        <v>668</v>
      </c>
      <c r="C28" s="367">
        <v>2006</v>
      </c>
      <c r="D28" s="368">
        <v>82618</v>
      </c>
      <c r="E28" s="368">
        <v>15448</v>
      </c>
      <c r="F28" s="368">
        <v>67171</v>
      </c>
      <c r="G28" s="368">
        <v>26751</v>
      </c>
      <c r="H28" s="368">
        <v>16071</v>
      </c>
      <c r="I28" s="368">
        <v>16429</v>
      </c>
      <c r="J28" s="368">
        <v>7920</v>
      </c>
    </row>
    <row r="29" spans="1:11" x14ac:dyDescent="0.2">
      <c r="A29" s="360">
        <v>17</v>
      </c>
      <c r="B29" s="366" t="s">
        <v>668</v>
      </c>
      <c r="C29" s="367">
        <v>2007</v>
      </c>
      <c r="D29" s="368">
        <v>82375</v>
      </c>
      <c r="E29" s="368">
        <v>15385</v>
      </c>
      <c r="F29" s="368">
        <v>66990</v>
      </c>
      <c r="G29" s="368">
        <v>26993</v>
      </c>
      <c r="H29" s="368">
        <v>15926</v>
      </c>
      <c r="I29" s="368">
        <v>16325</v>
      </c>
      <c r="J29" s="368">
        <v>7746</v>
      </c>
      <c r="K29" s="369"/>
    </row>
    <row r="30" spans="1:11" x14ac:dyDescent="0.2">
      <c r="A30" s="360">
        <v>18</v>
      </c>
      <c r="B30" s="366" t="s">
        <v>668</v>
      </c>
      <c r="C30" s="367">
        <v>2008</v>
      </c>
      <c r="D30" s="368">
        <v>82334</v>
      </c>
      <c r="E30" s="368">
        <v>15791</v>
      </c>
      <c r="F30" s="368">
        <v>66543</v>
      </c>
      <c r="G30" s="368">
        <v>27272</v>
      </c>
      <c r="H30" s="368">
        <v>15741</v>
      </c>
      <c r="I30" s="368">
        <v>15863</v>
      </c>
      <c r="J30" s="368">
        <v>7667</v>
      </c>
    </row>
    <row r="31" spans="1:11" x14ac:dyDescent="0.2">
      <c r="A31" s="360">
        <v>19</v>
      </c>
      <c r="B31" s="366" t="s">
        <v>668</v>
      </c>
      <c r="C31" s="367">
        <v>2009</v>
      </c>
      <c r="D31" s="368">
        <v>82048</v>
      </c>
      <c r="E31" s="368">
        <v>15995</v>
      </c>
      <c r="F31" s="368">
        <v>66054</v>
      </c>
      <c r="G31" s="368">
        <v>27482</v>
      </c>
      <c r="H31" s="368">
        <v>15418</v>
      </c>
      <c r="I31" s="368">
        <v>15546</v>
      </c>
      <c r="J31" s="368">
        <v>7608</v>
      </c>
    </row>
    <row r="32" spans="1:11" ht="14.25" customHeight="1" x14ac:dyDescent="0.2">
      <c r="A32" s="360">
        <v>20</v>
      </c>
      <c r="B32" s="366" t="s">
        <v>668</v>
      </c>
      <c r="C32" s="367">
        <v>2010</v>
      </c>
      <c r="D32" s="368">
        <v>81779</v>
      </c>
      <c r="E32" s="368">
        <v>16195</v>
      </c>
      <c r="F32" s="368">
        <v>65584</v>
      </c>
      <c r="G32" s="368">
        <v>27586</v>
      </c>
      <c r="H32" s="368">
        <v>15268</v>
      </c>
      <c r="I32" s="368">
        <v>15384</v>
      </c>
      <c r="J32" s="368">
        <v>7347</v>
      </c>
    </row>
    <row r="33" spans="1:11" ht="6.75" customHeight="1" x14ac:dyDescent="0.2">
      <c r="B33" s="366"/>
      <c r="C33" s="366"/>
      <c r="D33" s="370"/>
      <c r="E33" s="368"/>
      <c r="F33" s="368"/>
      <c r="G33" s="368"/>
      <c r="H33" s="368"/>
      <c r="I33" s="368"/>
      <c r="J33" s="368"/>
    </row>
    <row r="34" spans="1:11" x14ac:dyDescent="0.2">
      <c r="A34" s="360">
        <v>21</v>
      </c>
      <c r="B34" s="366" t="s">
        <v>668</v>
      </c>
      <c r="C34" s="367">
        <v>2011</v>
      </c>
      <c r="D34" s="368">
        <v>80211</v>
      </c>
      <c r="E34" s="368">
        <v>15867</v>
      </c>
      <c r="F34" s="368">
        <v>64344</v>
      </c>
      <c r="G34" s="368">
        <v>27028</v>
      </c>
      <c r="H34" s="368">
        <v>15002</v>
      </c>
      <c r="I34" s="368">
        <v>15112</v>
      </c>
      <c r="J34" s="368">
        <v>7203</v>
      </c>
    </row>
    <row r="35" spans="1:11" x14ac:dyDescent="0.2">
      <c r="A35" s="360">
        <v>22</v>
      </c>
      <c r="B35" s="366" t="s">
        <v>668</v>
      </c>
      <c r="C35" s="367">
        <v>2012</v>
      </c>
      <c r="D35" s="368">
        <v>80366</v>
      </c>
      <c r="E35" s="368">
        <v>15979</v>
      </c>
      <c r="F35" s="368">
        <v>64387</v>
      </c>
      <c r="G35" s="368">
        <v>27330</v>
      </c>
      <c r="H35" s="368">
        <v>14975</v>
      </c>
      <c r="I35" s="368">
        <v>14956</v>
      </c>
      <c r="J35" s="368">
        <v>7126</v>
      </c>
    </row>
    <row r="36" spans="1:11" ht="12" customHeight="1" x14ac:dyDescent="0.2">
      <c r="A36" s="360">
        <v>23</v>
      </c>
      <c r="B36" s="366" t="s">
        <v>668</v>
      </c>
      <c r="C36" s="367">
        <v>2013</v>
      </c>
      <c r="D36" s="368">
        <v>80508</v>
      </c>
      <c r="E36" s="368">
        <v>16176</v>
      </c>
      <c r="F36" s="368">
        <v>64332</v>
      </c>
      <c r="G36" s="368">
        <v>27495</v>
      </c>
      <c r="H36" s="368">
        <v>14966</v>
      </c>
      <c r="I36" s="368">
        <v>14752</v>
      </c>
      <c r="J36" s="368">
        <v>7119</v>
      </c>
    </row>
    <row r="37" spans="1:11" ht="12" customHeight="1" x14ac:dyDescent="0.2">
      <c r="A37" s="360">
        <v>24</v>
      </c>
      <c r="B37" s="366" t="s">
        <v>668</v>
      </c>
      <c r="C37" s="367">
        <v>2014</v>
      </c>
      <c r="D37" s="368">
        <v>80802</v>
      </c>
      <c r="E37" s="368">
        <v>16412</v>
      </c>
      <c r="F37" s="368">
        <v>64390</v>
      </c>
      <c r="G37" s="368">
        <v>27674</v>
      </c>
      <c r="H37" s="368">
        <v>14905</v>
      </c>
      <c r="I37" s="368">
        <v>14689</v>
      </c>
      <c r="J37" s="368">
        <v>7121</v>
      </c>
    </row>
    <row r="38" spans="1:11" ht="18" customHeight="1" x14ac:dyDescent="0.2">
      <c r="A38" s="350"/>
      <c r="B38" s="371"/>
      <c r="C38" s="372"/>
      <c r="D38" s="685" t="s">
        <v>670</v>
      </c>
      <c r="E38" s="731"/>
      <c r="F38" s="731"/>
      <c r="G38" s="731"/>
      <c r="H38" s="731"/>
      <c r="I38" s="731"/>
      <c r="J38" s="731"/>
      <c r="K38" s="374"/>
    </row>
    <row r="39" spans="1:11" x14ac:dyDescent="0.2">
      <c r="A39" s="360">
        <v>25</v>
      </c>
      <c r="B39" s="366" t="s">
        <v>665</v>
      </c>
      <c r="C39" s="367">
        <v>1991</v>
      </c>
      <c r="D39" s="368">
        <v>79182</v>
      </c>
      <c r="E39" s="368">
        <v>11378</v>
      </c>
      <c r="F39" s="368">
        <v>67804</v>
      </c>
      <c r="G39" s="368">
        <v>21441</v>
      </c>
      <c r="H39" s="368">
        <v>17951</v>
      </c>
      <c r="I39" s="368">
        <v>18888</v>
      </c>
      <c r="J39" s="368">
        <v>9525</v>
      </c>
    </row>
    <row r="40" spans="1:11" x14ac:dyDescent="0.2">
      <c r="A40" s="360">
        <v>26</v>
      </c>
      <c r="B40" s="366" t="s">
        <v>666</v>
      </c>
      <c r="C40" s="367">
        <v>1992</v>
      </c>
      <c r="D40" s="368">
        <v>79764</v>
      </c>
      <c r="E40" s="368">
        <v>11562</v>
      </c>
      <c r="F40" s="368">
        <v>68202</v>
      </c>
      <c r="G40" s="368">
        <v>22033</v>
      </c>
      <c r="H40" s="368">
        <v>17955</v>
      </c>
      <c r="I40" s="368">
        <v>18837</v>
      </c>
      <c r="J40" s="368">
        <v>9376</v>
      </c>
    </row>
    <row r="41" spans="1:11" x14ac:dyDescent="0.2">
      <c r="A41" s="360">
        <v>27</v>
      </c>
      <c r="B41" s="366" t="s">
        <v>665</v>
      </c>
      <c r="C41" s="367">
        <v>1993</v>
      </c>
      <c r="D41" s="368">
        <v>80437</v>
      </c>
      <c r="E41" s="368">
        <v>11889</v>
      </c>
      <c r="F41" s="368">
        <v>68548</v>
      </c>
      <c r="G41" s="368">
        <v>22503</v>
      </c>
      <c r="H41" s="368">
        <v>17886</v>
      </c>
      <c r="I41" s="368">
        <v>18699</v>
      </c>
      <c r="J41" s="368">
        <v>9460</v>
      </c>
    </row>
    <row r="42" spans="1:11" x14ac:dyDescent="0.2">
      <c r="A42" s="360">
        <v>28</v>
      </c>
      <c r="B42" s="366" t="s">
        <v>665</v>
      </c>
      <c r="C42" s="367">
        <v>1994</v>
      </c>
      <c r="D42" s="368">
        <v>80708</v>
      </c>
      <c r="E42" s="368">
        <v>12221</v>
      </c>
      <c r="F42" s="368">
        <v>68487</v>
      </c>
      <c r="G42" s="368">
        <v>22936</v>
      </c>
      <c r="H42" s="368">
        <v>17609</v>
      </c>
      <c r="I42" s="368">
        <v>18596</v>
      </c>
      <c r="J42" s="368">
        <v>9346</v>
      </c>
    </row>
    <row r="43" spans="1:11" x14ac:dyDescent="0.2">
      <c r="A43" s="360">
        <v>29</v>
      </c>
      <c r="B43" s="366" t="s">
        <v>665</v>
      </c>
      <c r="C43" s="367">
        <v>1995</v>
      </c>
      <c r="D43" s="368">
        <v>80891</v>
      </c>
      <c r="E43" s="368">
        <v>12386</v>
      </c>
      <c r="F43" s="368">
        <v>68506</v>
      </c>
      <c r="G43" s="368">
        <v>23416</v>
      </c>
      <c r="H43" s="368">
        <v>17454</v>
      </c>
      <c r="I43" s="368">
        <v>18310</v>
      </c>
      <c r="J43" s="368">
        <v>9325</v>
      </c>
    </row>
    <row r="44" spans="1:11" x14ac:dyDescent="0.2">
      <c r="A44" s="360">
        <v>30</v>
      </c>
      <c r="B44" s="366" t="s">
        <v>665</v>
      </c>
      <c r="C44" s="367">
        <v>1996</v>
      </c>
      <c r="D44" s="368">
        <v>81134</v>
      </c>
      <c r="E44" s="368">
        <v>12687</v>
      </c>
      <c r="F44" s="368">
        <v>68447</v>
      </c>
      <c r="G44" s="368">
        <v>23823</v>
      </c>
      <c r="H44" s="368">
        <v>17238</v>
      </c>
      <c r="I44" s="368">
        <v>18152</v>
      </c>
      <c r="J44" s="368">
        <v>9233</v>
      </c>
    </row>
    <row r="45" spans="1:11" x14ac:dyDescent="0.2">
      <c r="A45" s="360">
        <v>31</v>
      </c>
      <c r="B45" s="366" t="s">
        <v>665</v>
      </c>
      <c r="C45" s="367">
        <v>1997</v>
      </c>
      <c r="D45" s="368">
        <v>81322</v>
      </c>
      <c r="E45" s="368">
        <v>12761</v>
      </c>
      <c r="F45" s="368">
        <v>68561</v>
      </c>
      <c r="G45" s="368">
        <v>24187</v>
      </c>
      <c r="H45" s="368">
        <v>17104</v>
      </c>
      <c r="I45" s="368">
        <v>18086</v>
      </c>
      <c r="J45" s="368">
        <v>9184</v>
      </c>
    </row>
    <row r="46" spans="1:11" x14ac:dyDescent="0.2">
      <c r="A46" s="360">
        <v>32</v>
      </c>
      <c r="B46" s="366" t="s">
        <v>665</v>
      </c>
      <c r="C46" s="367">
        <v>1998</v>
      </c>
      <c r="D46" s="368">
        <v>81218</v>
      </c>
      <c r="E46" s="368">
        <v>12797</v>
      </c>
      <c r="F46" s="368">
        <v>68422</v>
      </c>
      <c r="G46" s="368">
        <v>24533</v>
      </c>
      <c r="H46" s="368">
        <v>16855</v>
      </c>
      <c r="I46" s="368">
        <v>18053</v>
      </c>
      <c r="J46" s="368">
        <v>8980</v>
      </c>
    </row>
    <row r="47" spans="1:11" x14ac:dyDescent="0.2">
      <c r="A47" s="360">
        <v>33</v>
      </c>
      <c r="B47" s="366" t="s">
        <v>665</v>
      </c>
      <c r="C47" s="367">
        <v>1999</v>
      </c>
      <c r="D47" s="368">
        <v>81317</v>
      </c>
      <c r="E47" s="368">
        <v>12956</v>
      </c>
      <c r="F47" s="368">
        <v>68361</v>
      </c>
      <c r="G47" s="368">
        <v>24850</v>
      </c>
      <c r="H47" s="368">
        <v>16863</v>
      </c>
      <c r="I47" s="368">
        <v>17729</v>
      </c>
      <c r="J47" s="368">
        <v>8919</v>
      </c>
    </row>
    <row r="48" spans="1:11" x14ac:dyDescent="0.2">
      <c r="A48" s="360">
        <v>34</v>
      </c>
      <c r="B48" s="366" t="s">
        <v>666</v>
      </c>
      <c r="C48" s="367">
        <v>2000</v>
      </c>
      <c r="D48" s="368">
        <v>81493</v>
      </c>
      <c r="E48" s="368">
        <v>13204</v>
      </c>
      <c r="F48" s="368">
        <v>68289</v>
      </c>
      <c r="G48" s="368">
        <v>25155</v>
      </c>
      <c r="H48" s="368">
        <v>16717</v>
      </c>
      <c r="I48" s="368">
        <v>17516</v>
      </c>
      <c r="J48" s="368">
        <v>8900</v>
      </c>
    </row>
    <row r="49" spans="1:11" x14ac:dyDescent="0.2">
      <c r="A49" s="360">
        <v>35</v>
      </c>
      <c r="B49" s="366" t="s">
        <v>665</v>
      </c>
      <c r="C49" s="367">
        <v>2001</v>
      </c>
      <c r="D49" s="368">
        <v>81569</v>
      </c>
      <c r="E49" s="368">
        <v>13505</v>
      </c>
      <c r="F49" s="368">
        <v>68064</v>
      </c>
      <c r="G49" s="368">
        <v>25511</v>
      </c>
      <c r="H49" s="368">
        <v>16426</v>
      </c>
      <c r="I49" s="368">
        <v>17333</v>
      </c>
      <c r="J49" s="368">
        <v>8795</v>
      </c>
    </row>
    <row r="50" spans="1:11" x14ac:dyDescent="0.2">
      <c r="A50" s="360">
        <v>36</v>
      </c>
      <c r="B50" s="366" t="s">
        <v>665</v>
      </c>
      <c r="C50" s="367">
        <v>2002</v>
      </c>
      <c r="D50" s="368">
        <v>81799</v>
      </c>
      <c r="E50" s="368">
        <v>13658</v>
      </c>
      <c r="F50" s="368">
        <v>68141</v>
      </c>
      <c r="G50" s="368">
        <v>25813</v>
      </c>
      <c r="H50" s="368">
        <v>16382</v>
      </c>
      <c r="I50" s="368">
        <v>17214</v>
      </c>
      <c r="J50" s="368">
        <v>8732</v>
      </c>
    </row>
    <row r="51" spans="1:11" x14ac:dyDescent="0.2">
      <c r="A51" s="360">
        <v>37</v>
      </c>
      <c r="B51" s="366" t="s">
        <v>666</v>
      </c>
      <c r="C51" s="367">
        <v>2003</v>
      </c>
      <c r="D51" s="368">
        <v>81837</v>
      </c>
      <c r="E51" s="368">
        <v>13848</v>
      </c>
      <c r="F51" s="368">
        <v>67988</v>
      </c>
      <c r="G51" s="368">
        <v>26029</v>
      </c>
      <c r="H51" s="368">
        <v>16301</v>
      </c>
      <c r="I51" s="368">
        <v>17019</v>
      </c>
      <c r="J51" s="368">
        <v>8640</v>
      </c>
    </row>
    <row r="52" spans="1:11" x14ac:dyDescent="0.2">
      <c r="A52" s="360">
        <v>38</v>
      </c>
      <c r="B52" s="366" t="s">
        <v>667</v>
      </c>
      <c r="C52" s="367">
        <v>2004</v>
      </c>
      <c r="D52" s="368">
        <v>81829</v>
      </c>
      <c r="E52" s="368">
        <v>13996</v>
      </c>
      <c r="F52" s="368">
        <v>67833</v>
      </c>
      <c r="G52" s="368">
        <v>26369</v>
      </c>
      <c r="H52" s="368">
        <v>16158</v>
      </c>
      <c r="I52" s="368">
        <v>16827</v>
      </c>
      <c r="J52" s="368">
        <v>8480</v>
      </c>
    </row>
    <row r="53" spans="1:11" ht="13.5" x14ac:dyDescent="0.2">
      <c r="A53" s="360">
        <v>39</v>
      </c>
      <c r="B53" s="366" t="s">
        <v>668</v>
      </c>
      <c r="C53" s="367" t="s">
        <v>750</v>
      </c>
      <c r="D53" s="368">
        <v>81726</v>
      </c>
      <c r="E53" s="368">
        <v>14176</v>
      </c>
      <c r="F53" s="368">
        <v>67550</v>
      </c>
      <c r="G53" s="368">
        <v>26260</v>
      </c>
      <c r="H53" s="368">
        <v>16354</v>
      </c>
      <c r="I53" s="368">
        <v>16796</v>
      </c>
      <c r="J53" s="368">
        <v>8141</v>
      </c>
    </row>
    <row r="54" spans="1:11" x14ac:dyDescent="0.2">
      <c r="A54" s="360">
        <v>40</v>
      </c>
      <c r="B54" s="366" t="s">
        <v>668</v>
      </c>
      <c r="C54" s="367">
        <v>2006</v>
      </c>
      <c r="D54" s="368">
        <v>81685</v>
      </c>
      <c r="E54" s="368">
        <v>14926</v>
      </c>
      <c r="F54" s="368">
        <v>66759</v>
      </c>
      <c r="G54" s="368">
        <v>26492</v>
      </c>
      <c r="H54" s="368">
        <v>15990</v>
      </c>
      <c r="I54" s="368">
        <v>16379</v>
      </c>
      <c r="J54" s="368">
        <v>7898</v>
      </c>
    </row>
    <row r="55" spans="1:11" x14ac:dyDescent="0.2">
      <c r="A55" s="360">
        <v>41</v>
      </c>
      <c r="B55" s="366" t="s">
        <v>668</v>
      </c>
      <c r="C55" s="367">
        <v>2007</v>
      </c>
      <c r="D55" s="368">
        <v>81548</v>
      </c>
      <c r="E55" s="368">
        <v>14930</v>
      </c>
      <c r="F55" s="368">
        <v>66618</v>
      </c>
      <c r="G55" s="368">
        <v>26754</v>
      </c>
      <c r="H55" s="368">
        <v>15865</v>
      </c>
      <c r="I55" s="368">
        <v>16274</v>
      </c>
      <c r="J55" s="368">
        <v>7725</v>
      </c>
    </row>
    <row r="56" spans="1:11" x14ac:dyDescent="0.2">
      <c r="A56" s="360">
        <v>42</v>
      </c>
      <c r="B56" s="366" t="s">
        <v>668</v>
      </c>
      <c r="C56" s="367">
        <v>2008</v>
      </c>
      <c r="D56" s="368">
        <v>81464</v>
      </c>
      <c r="E56" s="368">
        <v>15320</v>
      </c>
      <c r="F56" s="368">
        <v>66144</v>
      </c>
      <c r="G56" s="368">
        <v>27016</v>
      </c>
      <c r="H56" s="368">
        <v>15668</v>
      </c>
      <c r="I56" s="368">
        <v>15814</v>
      </c>
      <c r="J56" s="368">
        <v>7647</v>
      </c>
    </row>
    <row r="57" spans="1:11" x14ac:dyDescent="0.2">
      <c r="A57" s="360">
        <v>43</v>
      </c>
      <c r="B57" s="366" t="s">
        <v>668</v>
      </c>
      <c r="C57" s="367">
        <v>2009</v>
      </c>
      <c r="D57" s="368">
        <v>81177</v>
      </c>
      <c r="E57" s="368">
        <v>15504</v>
      </c>
      <c r="F57" s="368">
        <v>65673</v>
      </c>
      <c r="G57" s="368">
        <v>27228</v>
      </c>
      <c r="H57" s="368">
        <v>15353</v>
      </c>
      <c r="I57" s="368">
        <v>15503</v>
      </c>
      <c r="J57" s="368">
        <v>7589</v>
      </c>
    </row>
    <row r="58" spans="1:11" x14ac:dyDescent="0.2">
      <c r="A58" s="360">
        <v>44</v>
      </c>
      <c r="B58" s="366" t="s">
        <v>668</v>
      </c>
      <c r="C58" s="367">
        <v>2010</v>
      </c>
      <c r="D58" s="368">
        <v>80955</v>
      </c>
      <c r="E58" s="368">
        <v>15718</v>
      </c>
      <c r="F58" s="368">
        <v>65237</v>
      </c>
      <c r="G58" s="368">
        <v>27356</v>
      </c>
      <c r="H58" s="368">
        <v>15209</v>
      </c>
      <c r="I58" s="368">
        <v>15344</v>
      </c>
      <c r="J58" s="368">
        <v>7329</v>
      </c>
    </row>
    <row r="59" spans="1:11" ht="6.75" customHeight="1" x14ac:dyDescent="0.2">
      <c r="B59" s="366"/>
      <c r="C59" s="366"/>
      <c r="D59" s="370"/>
      <c r="E59" s="368"/>
      <c r="F59" s="368"/>
      <c r="G59" s="368"/>
      <c r="H59" s="368"/>
      <c r="I59" s="368"/>
      <c r="J59" s="368"/>
    </row>
    <row r="60" spans="1:11" x14ac:dyDescent="0.2">
      <c r="A60" s="360">
        <v>45</v>
      </c>
      <c r="B60" s="366" t="s">
        <v>668</v>
      </c>
      <c r="C60" s="367">
        <v>2011</v>
      </c>
      <c r="D60" s="368">
        <v>79422</v>
      </c>
      <c r="E60" s="368">
        <v>15428</v>
      </c>
      <c r="F60" s="368">
        <v>63994</v>
      </c>
      <c r="G60" s="368">
        <v>26802</v>
      </c>
      <c r="H60" s="368">
        <v>14940</v>
      </c>
      <c r="I60" s="368">
        <v>15064</v>
      </c>
      <c r="J60" s="368">
        <v>7187</v>
      </c>
    </row>
    <row r="61" spans="1:11" ht="12" customHeight="1" x14ac:dyDescent="0.2">
      <c r="A61" s="360">
        <v>46</v>
      </c>
      <c r="B61" s="366" t="s">
        <v>668</v>
      </c>
      <c r="C61" s="367">
        <v>2012</v>
      </c>
      <c r="D61" s="368">
        <v>79585</v>
      </c>
      <c r="E61" s="368">
        <v>15546</v>
      </c>
      <c r="F61" s="368">
        <v>64040</v>
      </c>
      <c r="G61" s="368">
        <v>27109</v>
      </c>
      <c r="H61" s="368">
        <v>14909</v>
      </c>
      <c r="I61" s="368">
        <v>14909</v>
      </c>
      <c r="J61" s="368">
        <v>7113</v>
      </c>
    </row>
    <row r="62" spans="1:11" x14ac:dyDescent="0.2">
      <c r="A62" s="360">
        <v>47</v>
      </c>
      <c r="B62" s="366" t="s">
        <v>668</v>
      </c>
      <c r="C62" s="367">
        <v>2013</v>
      </c>
      <c r="D62" s="368">
        <v>79766</v>
      </c>
      <c r="E62" s="368">
        <v>15757</v>
      </c>
      <c r="F62" s="368">
        <v>64009</v>
      </c>
      <c r="G62" s="368">
        <v>27284</v>
      </c>
      <c r="H62" s="368">
        <v>14917</v>
      </c>
      <c r="I62" s="368">
        <v>14711</v>
      </c>
      <c r="J62" s="368">
        <v>7097</v>
      </c>
    </row>
    <row r="63" spans="1:11" x14ac:dyDescent="0.2">
      <c r="A63" s="360">
        <v>48</v>
      </c>
      <c r="B63" s="366" t="s">
        <v>668</v>
      </c>
      <c r="C63" s="367">
        <v>2014</v>
      </c>
      <c r="D63" s="368">
        <v>80068</v>
      </c>
      <c r="E63" s="368">
        <v>15997</v>
      </c>
      <c r="F63" s="368">
        <v>64072</v>
      </c>
      <c r="G63" s="368">
        <v>27465</v>
      </c>
      <c r="H63" s="368">
        <v>14849</v>
      </c>
      <c r="I63" s="368">
        <v>14655</v>
      </c>
      <c r="J63" s="368">
        <v>7103</v>
      </c>
    </row>
    <row r="64" spans="1:11" x14ac:dyDescent="0.2">
      <c r="B64" s="371"/>
      <c r="C64" s="372"/>
      <c r="D64" s="685" t="s">
        <v>638</v>
      </c>
      <c r="E64" s="731"/>
      <c r="F64" s="731"/>
      <c r="G64" s="731"/>
      <c r="H64" s="731"/>
      <c r="I64" s="731"/>
      <c r="J64" s="731"/>
      <c r="K64" s="364"/>
    </row>
    <row r="65" spans="1:11" x14ac:dyDescent="0.2">
      <c r="B65" s="371"/>
      <c r="C65" s="372"/>
      <c r="D65" s="373" t="s">
        <v>664</v>
      </c>
      <c r="E65" s="373"/>
      <c r="F65" s="373"/>
      <c r="G65" s="373"/>
      <c r="H65" s="373"/>
      <c r="I65" s="373"/>
      <c r="J65" s="373"/>
      <c r="K65" s="364"/>
    </row>
    <row r="66" spans="1:11" x14ac:dyDescent="0.2">
      <c r="A66" s="360">
        <v>49</v>
      </c>
      <c r="B66" s="366" t="s">
        <v>665</v>
      </c>
      <c r="C66" s="367">
        <v>1991</v>
      </c>
      <c r="D66" s="368">
        <v>62082</v>
      </c>
      <c r="E66" s="368">
        <v>9446</v>
      </c>
      <c r="F66" s="368">
        <v>52636</v>
      </c>
      <c r="G66" s="368">
        <v>16781</v>
      </c>
      <c r="H66" s="368">
        <v>13646</v>
      </c>
      <c r="I66" s="368">
        <v>14235</v>
      </c>
      <c r="J66" s="368">
        <v>7974</v>
      </c>
    </row>
    <row r="67" spans="1:11" x14ac:dyDescent="0.2">
      <c r="A67" s="360">
        <v>50</v>
      </c>
      <c r="B67" s="366" t="s">
        <v>666</v>
      </c>
      <c r="C67" s="367">
        <v>1992</v>
      </c>
      <c r="D67" s="368">
        <v>62844</v>
      </c>
      <c r="E67" s="368">
        <v>9588</v>
      </c>
      <c r="F67" s="368">
        <v>53256</v>
      </c>
      <c r="G67" s="368">
        <v>17311</v>
      </c>
      <c r="H67" s="368">
        <v>13759</v>
      </c>
      <c r="I67" s="368">
        <v>14318</v>
      </c>
      <c r="J67" s="368">
        <v>7869</v>
      </c>
    </row>
    <row r="68" spans="1:11" x14ac:dyDescent="0.2">
      <c r="A68" s="360">
        <v>51</v>
      </c>
      <c r="B68" s="366" t="s">
        <v>665</v>
      </c>
      <c r="C68" s="367">
        <v>1993</v>
      </c>
      <c r="D68" s="368">
        <v>63588</v>
      </c>
      <c r="E68" s="368">
        <v>9828</v>
      </c>
      <c r="F68" s="368">
        <v>53760</v>
      </c>
      <c r="G68" s="368">
        <v>17711</v>
      </c>
      <c r="H68" s="368">
        <v>13722</v>
      </c>
      <c r="I68" s="368">
        <v>14299</v>
      </c>
      <c r="J68" s="368">
        <v>8028</v>
      </c>
    </row>
    <row r="69" spans="1:11" x14ac:dyDescent="0.2">
      <c r="A69" s="360">
        <v>52</v>
      </c>
      <c r="B69" s="366" t="s">
        <v>665</v>
      </c>
      <c r="C69" s="367">
        <v>1994</v>
      </c>
      <c r="D69" s="368">
        <v>63971</v>
      </c>
      <c r="E69" s="368">
        <v>10115</v>
      </c>
      <c r="F69" s="368">
        <v>53856</v>
      </c>
      <c r="G69" s="368">
        <v>18121</v>
      </c>
      <c r="H69" s="368">
        <v>13464</v>
      </c>
      <c r="I69" s="368">
        <v>14284</v>
      </c>
      <c r="J69" s="368">
        <v>7988</v>
      </c>
    </row>
    <row r="70" spans="1:11" x14ac:dyDescent="0.2">
      <c r="A70" s="360">
        <v>53</v>
      </c>
      <c r="B70" s="366" t="s">
        <v>665</v>
      </c>
      <c r="C70" s="367">
        <v>1995</v>
      </c>
      <c r="D70" s="368">
        <v>64198</v>
      </c>
      <c r="E70" s="368">
        <v>10246</v>
      </c>
      <c r="F70" s="368">
        <v>53951</v>
      </c>
      <c r="G70" s="368">
        <v>18522</v>
      </c>
      <c r="H70" s="368">
        <v>13312</v>
      </c>
      <c r="I70" s="368">
        <v>14142</v>
      </c>
      <c r="J70" s="368">
        <v>7975</v>
      </c>
    </row>
    <row r="71" spans="1:11" x14ac:dyDescent="0.2">
      <c r="A71" s="360">
        <v>54</v>
      </c>
      <c r="B71" s="366" t="s">
        <v>665</v>
      </c>
      <c r="C71" s="367">
        <v>1996</v>
      </c>
      <c r="D71" s="368">
        <v>64473</v>
      </c>
      <c r="E71" s="368">
        <v>10513</v>
      </c>
      <c r="F71" s="368">
        <v>53959</v>
      </c>
      <c r="G71" s="368">
        <v>18795</v>
      </c>
      <c r="H71" s="368">
        <v>13114</v>
      </c>
      <c r="I71" s="368">
        <v>14149</v>
      </c>
      <c r="J71" s="368">
        <v>7900</v>
      </c>
    </row>
    <row r="72" spans="1:11" x14ac:dyDescent="0.2">
      <c r="A72" s="360">
        <v>55</v>
      </c>
      <c r="B72" s="366" t="s">
        <v>665</v>
      </c>
      <c r="C72" s="367">
        <v>1997</v>
      </c>
      <c r="D72" s="368">
        <v>64708</v>
      </c>
      <c r="E72" s="368">
        <v>10563</v>
      </c>
      <c r="F72" s="368">
        <v>54144</v>
      </c>
      <c r="G72" s="368">
        <v>19084</v>
      </c>
      <c r="H72" s="368">
        <v>13024</v>
      </c>
      <c r="I72" s="368">
        <v>14188</v>
      </c>
      <c r="J72" s="368">
        <v>7849</v>
      </c>
    </row>
    <row r="73" spans="1:11" x14ac:dyDescent="0.2">
      <c r="A73" s="360">
        <v>56</v>
      </c>
      <c r="B73" s="366" t="s">
        <v>665</v>
      </c>
      <c r="C73" s="367">
        <v>1998</v>
      </c>
      <c r="D73" s="368">
        <v>64703</v>
      </c>
      <c r="E73" s="368">
        <v>10538</v>
      </c>
      <c r="F73" s="368">
        <v>54165</v>
      </c>
      <c r="G73" s="368">
        <v>19351</v>
      </c>
      <c r="H73" s="368">
        <v>12849</v>
      </c>
      <c r="I73" s="368">
        <v>14279</v>
      </c>
      <c r="J73" s="368">
        <v>7685</v>
      </c>
    </row>
    <row r="74" spans="1:11" x14ac:dyDescent="0.2">
      <c r="A74" s="360">
        <v>57</v>
      </c>
      <c r="B74" s="366" t="s">
        <v>665</v>
      </c>
      <c r="C74" s="367">
        <v>1999</v>
      </c>
      <c r="D74" s="368">
        <v>64887</v>
      </c>
      <c r="E74" s="368">
        <v>10631</v>
      </c>
      <c r="F74" s="368">
        <v>54256</v>
      </c>
      <c r="G74" s="368">
        <v>19613</v>
      </c>
      <c r="H74" s="368">
        <v>12853</v>
      </c>
      <c r="I74" s="368">
        <v>14118</v>
      </c>
      <c r="J74" s="368">
        <v>7672</v>
      </c>
    </row>
    <row r="75" spans="1:11" x14ac:dyDescent="0.2">
      <c r="A75" s="360">
        <v>58</v>
      </c>
      <c r="B75" s="366" t="s">
        <v>666</v>
      </c>
      <c r="C75" s="367">
        <v>2000</v>
      </c>
      <c r="D75" s="368">
        <v>65156</v>
      </c>
      <c r="E75" s="368">
        <v>10781</v>
      </c>
      <c r="F75" s="368">
        <v>54375</v>
      </c>
      <c r="G75" s="368">
        <v>19824</v>
      </c>
      <c r="H75" s="368">
        <v>12777</v>
      </c>
      <c r="I75" s="368">
        <v>14051</v>
      </c>
      <c r="J75" s="368">
        <v>7724</v>
      </c>
    </row>
    <row r="76" spans="1:11" x14ac:dyDescent="0.2">
      <c r="A76" s="360">
        <v>59</v>
      </c>
      <c r="B76" s="366" t="s">
        <v>665</v>
      </c>
      <c r="C76" s="367">
        <v>2001</v>
      </c>
      <c r="D76" s="368">
        <v>65358</v>
      </c>
      <c r="E76" s="368">
        <v>10947</v>
      </c>
      <c r="F76" s="368">
        <v>54411</v>
      </c>
      <c r="G76" s="368">
        <v>20146</v>
      </c>
      <c r="H76" s="368">
        <v>12546</v>
      </c>
      <c r="I76" s="368">
        <v>14037</v>
      </c>
      <c r="J76" s="368">
        <v>7682</v>
      </c>
    </row>
    <row r="77" spans="1:11" x14ac:dyDescent="0.2">
      <c r="A77" s="360">
        <v>60</v>
      </c>
      <c r="B77" s="366" t="s">
        <v>665</v>
      </c>
      <c r="C77" s="367">
        <v>2002</v>
      </c>
      <c r="D77" s="368">
        <v>65695</v>
      </c>
      <c r="E77" s="368">
        <v>11092</v>
      </c>
      <c r="F77" s="368">
        <v>54603</v>
      </c>
      <c r="G77" s="368">
        <v>20376</v>
      </c>
      <c r="H77" s="368">
        <v>12532</v>
      </c>
      <c r="I77" s="368">
        <v>14058</v>
      </c>
      <c r="J77" s="368">
        <v>7638</v>
      </c>
    </row>
    <row r="78" spans="1:11" x14ac:dyDescent="0.2">
      <c r="A78" s="360">
        <v>61</v>
      </c>
      <c r="B78" s="366" t="s">
        <v>666</v>
      </c>
      <c r="C78" s="367">
        <v>2003</v>
      </c>
      <c r="D78" s="368">
        <v>65877</v>
      </c>
      <c r="E78" s="368">
        <v>11208</v>
      </c>
      <c r="F78" s="368">
        <v>54669</v>
      </c>
      <c r="G78" s="368">
        <v>20549</v>
      </c>
      <c r="H78" s="368">
        <v>12494</v>
      </c>
      <c r="I78" s="368">
        <v>14014</v>
      </c>
      <c r="J78" s="368">
        <v>7612</v>
      </c>
    </row>
    <row r="79" spans="1:11" x14ac:dyDescent="0.2">
      <c r="A79" s="360">
        <v>62</v>
      </c>
      <c r="B79" s="366" t="s">
        <v>667</v>
      </c>
      <c r="C79" s="367">
        <v>2004</v>
      </c>
      <c r="D79" s="368">
        <v>65933</v>
      </c>
      <c r="E79" s="368">
        <v>11314</v>
      </c>
      <c r="F79" s="368">
        <v>54619</v>
      </c>
      <c r="G79" s="368">
        <v>20779</v>
      </c>
      <c r="H79" s="368">
        <v>12401</v>
      </c>
      <c r="I79" s="368">
        <v>13945</v>
      </c>
      <c r="J79" s="368">
        <v>7494</v>
      </c>
    </row>
    <row r="80" spans="1:11" ht="13.5" x14ac:dyDescent="0.2">
      <c r="A80" s="360">
        <v>63</v>
      </c>
      <c r="B80" s="366" t="s">
        <v>668</v>
      </c>
      <c r="C80" s="367" t="s">
        <v>750</v>
      </c>
      <c r="D80" s="368">
        <v>65917</v>
      </c>
      <c r="E80" s="368">
        <v>11324</v>
      </c>
      <c r="F80" s="368">
        <v>54593</v>
      </c>
      <c r="G80" s="368">
        <v>20664</v>
      </c>
      <c r="H80" s="368">
        <v>12621</v>
      </c>
      <c r="I80" s="368">
        <v>14068</v>
      </c>
      <c r="J80" s="368">
        <v>7240</v>
      </c>
    </row>
    <row r="81" spans="1:10" x14ac:dyDescent="0.2">
      <c r="A81" s="360">
        <v>64</v>
      </c>
      <c r="B81" s="366" t="s">
        <v>668</v>
      </c>
      <c r="C81" s="367">
        <v>2006</v>
      </c>
      <c r="D81" s="368">
        <v>65963</v>
      </c>
      <c r="E81" s="368">
        <v>11895</v>
      </c>
      <c r="F81" s="368">
        <v>54068</v>
      </c>
      <c r="G81" s="368">
        <v>20804</v>
      </c>
      <c r="H81" s="368">
        <v>12399</v>
      </c>
      <c r="I81" s="368">
        <v>13840</v>
      </c>
      <c r="J81" s="368">
        <v>7025</v>
      </c>
    </row>
    <row r="82" spans="1:10" x14ac:dyDescent="0.2">
      <c r="A82" s="360">
        <v>65</v>
      </c>
      <c r="B82" s="366" t="s">
        <v>668</v>
      </c>
      <c r="C82" s="367">
        <v>2007</v>
      </c>
      <c r="D82" s="368">
        <v>65798</v>
      </c>
      <c r="E82" s="368">
        <v>11789</v>
      </c>
      <c r="F82" s="368">
        <v>54008</v>
      </c>
      <c r="G82" s="368">
        <v>20971</v>
      </c>
      <c r="H82" s="368">
        <v>12339</v>
      </c>
      <c r="I82" s="368">
        <v>13815</v>
      </c>
      <c r="J82" s="368">
        <v>6883</v>
      </c>
    </row>
    <row r="83" spans="1:10" x14ac:dyDescent="0.2">
      <c r="A83" s="360">
        <v>66</v>
      </c>
      <c r="B83" s="366" t="s">
        <v>668</v>
      </c>
      <c r="C83" s="367">
        <v>2008</v>
      </c>
      <c r="D83" s="368">
        <v>65841</v>
      </c>
      <c r="E83" s="368">
        <v>12143</v>
      </c>
      <c r="F83" s="368">
        <v>53698</v>
      </c>
      <c r="G83" s="368">
        <v>21193</v>
      </c>
      <c r="H83" s="368">
        <v>12193</v>
      </c>
      <c r="I83" s="368">
        <v>13465</v>
      </c>
      <c r="J83" s="368">
        <v>6847</v>
      </c>
    </row>
    <row r="84" spans="1:10" x14ac:dyDescent="0.2">
      <c r="A84" s="360">
        <v>67</v>
      </c>
      <c r="B84" s="366" t="s">
        <v>668</v>
      </c>
      <c r="C84" s="367">
        <v>2009</v>
      </c>
      <c r="D84" s="368">
        <v>65669</v>
      </c>
      <c r="E84" s="368">
        <v>12291</v>
      </c>
      <c r="F84" s="368">
        <v>53378</v>
      </c>
      <c r="G84" s="368">
        <v>21321</v>
      </c>
      <c r="H84" s="368">
        <v>11988</v>
      </c>
      <c r="I84" s="368">
        <v>13257</v>
      </c>
      <c r="J84" s="368">
        <v>6812</v>
      </c>
    </row>
    <row r="85" spans="1:10" x14ac:dyDescent="0.2">
      <c r="A85" s="360">
        <v>68</v>
      </c>
      <c r="B85" s="366" t="s">
        <v>668</v>
      </c>
      <c r="C85" s="367">
        <v>2010</v>
      </c>
      <c r="D85" s="368">
        <v>65506</v>
      </c>
      <c r="E85" s="368">
        <v>12474</v>
      </c>
      <c r="F85" s="368">
        <v>53032</v>
      </c>
      <c r="G85" s="368">
        <v>21387</v>
      </c>
      <c r="H85" s="368">
        <v>11963</v>
      </c>
      <c r="I85" s="368">
        <v>13129</v>
      </c>
      <c r="J85" s="368">
        <v>6552</v>
      </c>
    </row>
    <row r="86" spans="1:10" ht="6.75" customHeight="1" x14ac:dyDescent="0.2">
      <c r="B86" s="366"/>
      <c r="C86" s="366"/>
      <c r="D86" s="370"/>
      <c r="E86" s="368"/>
      <c r="F86" s="368"/>
      <c r="G86" s="368"/>
      <c r="H86" s="368"/>
      <c r="I86" s="368"/>
      <c r="J86" s="368"/>
    </row>
    <row r="87" spans="1:10" x14ac:dyDescent="0.2">
      <c r="A87" s="360">
        <v>69</v>
      </c>
      <c r="B87" s="366" t="s">
        <v>668</v>
      </c>
      <c r="C87" s="367">
        <v>2011</v>
      </c>
      <c r="D87" s="368">
        <v>64389</v>
      </c>
      <c r="E87" s="368">
        <v>12261</v>
      </c>
      <c r="F87" s="368">
        <v>52128</v>
      </c>
      <c r="G87" s="368">
        <v>21049</v>
      </c>
      <c r="H87" s="368">
        <v>11808</v>
      </c>
      <c r="I87" s="368">
        <v>12879</v>
      </c>
      <c r="J87" s="368">
        <v>6391</v>
      </c>
    </row>
    <row r="88" spans="1:10" ht="12" customHeight="1" x14ac:dyDescent="0.2">
      <c r="A88" s="360">
        <v>70</v>
      </c>
      <c r="B88" s="366" t="s">
        <v>668</v>
      </c>
      <c r="C88" s="367">
        <v>2012</v>
      </c>
      <c r="D88" s="368">
        <v>64552</v>
      </c>
      <c r="E88" s="368">
        <v>12354</v>
      </c>
      <c r="F88" s="368">
        <v>52198</v>
      </c>
      <c r="G88" s="368">
        <v>21266</v>
      </c>
      <c r="H88" s="368">
        <v>11847</v>
      </c>
      <c r="I88" s="368">
        <v>12786</v>
      </c>
      <c r="J88" s="368">
        <v>6299</v>
      </c>
    </row>
    <row r="89" spans="1:10" x14ac:dyDescent="0.2">
      <c r="A89" s="360">
        <v>71</v>
      </c>
      <c r="B89" s="366" t="s">
        <v>668</v>
      </c>
      <c r="C89" s="367">
        <v>2013</v>
      </c>
      <c r="D89" s="368">
        <v>64694</v>
      </c>
      <c r="E89" s="368">
        <v>12518</v>
      </c>
      <c r="F89" s="368">
        <v>52177</v>
      </c>
      <c r="G89" s="368">
        <v>21475</v>
      </c>
      <c r="H89" s="368">
        <v>11831</v>
      </c>
      <c r="I89" s="368">
        <v>12603</v>
      </c>
      <c r="J89" s="368">
        <v>6268</v>
      </c>
    </row>
    <row r="90" spans="1:10" x14ac:dyDescent="0.2">
      <c r="A90" s="360">
        <v>72</v>
      </c>
      <c r="B90" s="366" t="s">
        <v>668</v>
      </c>
      <c r="C90" s="367">
        <v>2014</v>
      </c>
      <c r="D90" s="368">
        <v>64946</v>
      </c>
      <c r="E90" s="368">
        <v>12715</v>
      </c>
      <c r="F90" s="368">
        <v>52230</v>
      </c>
      <c r="G90" s="368">
        <v>21594</v>
      </c>
      <c r="H90" s="368">
        <v>11876</v>
      </c>
      <c r="I90" s="368">
        <v>12504</v>
      </c>
      <c r="J90" s="368">
        <v>6256</v>
      </c>
    </row>
    <row r="91" spans="1:10" ht="18" customHeight="1" x14ac:dyDescent="0.2">
      <c r="B91" s="371"/>
      <c r="C91" s="377"/>
      <c r="D91" s="685" t="s">
        <v>670</v>
      </c>
      <c r="E91" s="731"/>
      <c r="F91" s="731"/>
      <c r="G91" s="731"/>
      <c r="H91" s="731"/>
      <c r="I91" s="731"/>
      <c r="J91" s="731"/>
    </row>
    <row r="92" spans="1:10" x14ac:dyDescent="0.2">
      <c r="A92" s="360">
        <v>73</v>
      </c>
      <c r="B92" s="366" t="s">
        <v>665</v>
      </c>
      <c r="C92" s="367">
        <v>1991</v>
      </c>
      <c r="D92" s="368">
        <v>61226</v>
      </c>
      <c r="E92" s="368">
        <v>9022</v>
      </c>
      <c r="F92" s="368">
        <v>52204</v>
      </c>
      <c r="G92" s="368">
        <v>16528</v>
      </c>
      <c r="H92" s="368">
        <v>13561</v>
      </c>
      <c r="I92" s="368">
        <v>14165</v>
      </c>
      <c r="J92" s="368">
        <v>7949</v>
      </c>
    </row>
    <row r="93" spans="1:10" x14ac:dyDescent="0.2">
      <c r="A93" s="360">
        <v>74</v>
      </c>
      <c r="B93" s="366" t="s">
        <v>666</v>
      </c>
      <c r="C93" s="367">
        <v>1992</v>
      </c>
      <c r="D93" s="368">
        <v>61982</v>
      </c>
      <c r="E93" s="368">
        <v>9159</v>
      </c>
      <c r="F93" s="368">
        <v>52822</v>
      </c>
      <c r="G93" s="368">
        <v>17058</v>
      </c>
      <c r="H93" s="368">
        <v>13674</v>
      </c>
      <c r="I93" s="368">
        <v>14248</v>
      </c>
      <c r="J93" s="368">
        <v>7842</v>
      </c>
    </row>
    <row r="94" spans="1:10" x14ac:dyDescent="0.2">
      <c r="A94" s="360">
        <v>75</v>
      </c>
      <c r="B94" s="366" t="s">
        <v>665</v>
      </c>
      <c r="C94" s="367">
        <v>1993</v>
      </c>
      <c r="D94" s="368">
        <v>62722</v>
      </c>
      <c r="E94" s="368">
        <v>9404</v>
      </c>
      <c r="F94" s="368">
        <v>53318</v>
      </c>
      <c r="G94" s="368">
        <v>17469</v>
      </c>
      <c r="H94" s="368">
        <v>13636</v>
      </c>
      <c r="I94" s="368">
        <v>14218</v>
      </c>
      <c r="J94" s="368">
        <v>7996</v>
      </c>
    </row>
    <row r="95" spans="1:10" x14ac:dyDescent="0.2">
      <c r="A95" s="360">
        <v>76</v>
      </c>
      <c r="B95" s="366" t="s">
        <v>665</v>
      </c>
      <c r="C95" s="367">
        <v>1994</v>
      </c>
      <c r="D95" s="368">
        <v>63074</v>
      </c>
      <c r="E95" s="368">
        <v>9665</v>
      </c>
      <c r="F95" s="368">
        <v>53409</v>
      </c>
      <c r="G95" s="368">
        <v>17852</v>
      </c>
      <c r="H95" s="368">
        <v>13386</v>
      </c>
      <c r="I95" s="368">
        <v>14220</v>
      </c>
      <c r="J95" s="368">
        <v>7951</v>
      </c>
    </row>
    <row r="96" spans="1:10" x14ac:dyDescent="0.2">
      <c r="A96" s="360">
        <v>77</v>
      </c>
      <c r="B96" s="366" t="s">
        <v>665</v>
      </c>
      <c r="C96" s="367">
        <v>1995</v>
      </c>
      <c r="D96" s="368">
        <v>63335</v>
      </c>
      <c r="E96" s="368">
        <v>9814</v>
      </c>
      <c r="F96" s="368">
        <v>53522</v>
      </c>
      <c r="G96" s="368">
        <v>18260</v>
      </c>
      <c r="H96" s="368">
        <v>13243</v>
      </c>
      <c r="I96" s="368">
        <v>14077</v>
      </c>
      <c r="J96" s="368">
        <v>7941</v>
      </c>
    </row>
    <row r="97" spans="1:10" x14ac:dyDescent="0.2">
      <c r="A97" s="360">
        <v>78</v>
      </c>
      <c r="B97" s="366" t="s">
        <v>665</v>
      </c>
      <c r="C97" s="367">
        <v>1996</v>
      </c>
      <c r="D97" s="368">
        <v>63662</v>
      </c>
      <c r="E97" s="368">
        <v>10075</v>
      </c>
      <c r="F97" s="368">
        <v>53587</v>
      </c>
      <c r="G97" s="368">
        <v>18576</v>
      </c>
      <c r="H97" s="368">
        <v>13054</v>
      </c>
      <c r="I97" s="368">
        <v>14088</v>
      </c>
      <c r="J97" s="368">
        <v>7869</v>
      </c>
    </row>
    <row r="98" spans="1:10" x14ac:dyDescent="0.2">
      <c r="A98" s="360">
        <v>79</v>
      </c>
      <c r="B98" s="366" t="s">
        <v>665</v>
      </c>
      <c r="C98" s="367">
        <v>1997</v>
      </c>
      <c r="D98" s="368">
        <v>63918</v>
      </c>
      <c r="E98" s="368">
        <v>10133</v>
      </c>
      <c r="F98" s="368">
        <v>53784</v>
      </c>
      <c r="G98" s="368">
        <v>18862</v>
      </c>
      <c r="H98" s="368">
        <v>12964</v>
      </c>
      <c r="I98" s="368">
        <v>14134</v>
      </c>
      <c r="J98" s="368">
        <v>7823</v>
      </c>
    </row>
    <row r="99" spans="1:10" x14ac:dyDescent="0.2">
      <c r="A99" s="360">
        <v>80</v>
      </c>
      <c r="B99" s="366" t="s">
        <v>665</v>
      </c>
      <c r="C99" s="367">
        <v>1998</v>
      </c>
      <c r="D99" s="368">
        <v>63932</v>
      </c>
      <c r="E99" s="368">
        <v>10108</v>
      </c>
      <c r="F99" s="368">
        <v>53824</v>
      </c>
      <c r="G99" s="368">
        <v>19138</v>
      </c>
      <c r="H99" s="368">
        <v>12789</v>
      </c>
      <c r="I99" s="368">
        <v>14234</v>
      </c>
      <c r="J99" s="368">
        <v>7663</v>
      </c>
    </row>
    <row r="100" spans="1:10" x14ac:dyDescent="0.2">
      <c r="A100" s="360">
        <v>81</v>
      </c>
      <c r="B100" s="366" t="s">
        <v>665</v>
      </c>
      <c r="C100" s="367">
        <v>1999</v>
      </c>
      <c r="D100" s="368">
        <v>64092</v>
      </c>
      <c r="E100" s="368">
        <v>10183</v>
      </c>
      <c r="F100" s="368">
        <v>53909</v>
      </c>
      <c r="G100" s="368">
        <v>19391</v>
      </c>
      <c r="H100" s="368">
        <v>12792</v>
      </c>
      <c r="I100" s="368">
        <v>14077</v>
      </c>
      <c r="J100" s="368">
        <v>7650</v>
      </c>
    </row>
    <row r="101" spans="1:10" x14ac:dyDescent="0.2">
      <c r="A101" s="360">
        <v>82</v>
      </c>
      <c r="B101" s="366" t="s">
        <v>666</v>
      </c>
      <c r="C101" s="367">
        <v>2000</v>
      </c>
      <c r="D101" s="368">
        <v>64334</v>
      </c>
      <c r="E101" s="368">
        <v>10326</v>
      </c>
      <c r="F101" s="368">
        <v>54007</v>
      </c>
      <c r="G101" s="368">
        <v>19580</v>
      </c>
      <c r="H101" s="368">
        <v>12714</v>
      </c>
      <c r="I101" s="368">
        <v>14008</v>
      </c>
      <c r="J101" s="368">
        <v>7705</v>
      </c>
    </row>
    <row r="102" spans="1:10" x14ac:dyDescent="0.2">
      <c r="A102" s="360">
        <v>83</v>
      </c>
      <c r="B102" s="366" t="s">
        <v>665</v>
      </c>
      <c r="C102" s="367">
        <v>2001</v>
      </c>
      <c r="D102" s="368">
        <v>64518</v>
      </c>
      <c r="E102" s="368">
        <v>10496</v>
      </c>
      <c r="F102" s="368">
        <v>54022</v>
      </c>
      <c r="G102" s="368">
        <v>19892</v>
      </c>
      <c r="H102" s="368">
        <v>12480</v>
      </c>
      <c r="I102" s="368">
        <v>13993</v>
      </c>
      <c r="J102" s="368">
        <v>7658</v>
      </c>
    </row>
    <row r="103" spans="1:10" x14ac:dyDescent="0.2">
      <c r="A103" s="360">
        <v>84</v>
      </c>
      <c r="B103" s="366" t="s">
        <v>665</v>
      </c>
      <c r="C103" s="367">
        <v>2002</v>
      </c>
      <c r="D103" s="368">
        <v>64836</v>
      </c>
      <c r="E103" s="368">
        <v>10623</v>
      </c>
      <c r="F103" s="368">
        <v>54213</v>
      </c>
      <c r="G103" s="368">
        <v>20115</v>
      </c>
      <c r="H103" s="368">
        <v>12470</v>
      </c>
      <c r="I103" s="368">
        <v>14016</v>
      </c>
      <c r="J103" s="368">
        <v>7612</v>
      </c>
    </row>
    <row r="104" spans="1:10" x14ac:dyDescent="0.2">
      <c r="A104" s="360">
        <v>85</v>
      </c>
      <c r="B104" s="366" t="s">
        <v>666</v>
      </c>
      <c r="C104" s="367">
        <v>2003</v>
      </c>
      <c r="D104" s="368">
        <v>65005</v>
      </c>
      <c r="E104" s="368">
        <v>10742</v>
      </c>
      <c r="F104" s="368">
        <v>54264</v>
      </c>
      <c r="G104" s="368">
        <v>20284</v>
      </c>
      <c r="H104" s="368">
        <v>12427</v>
      </c>
      <c r="I104" s="368">
        <v>13966</v>
      </c>
      <c r="J104" s="368">
        <v>7587</v>
      </c>
    </row>
    <row r="105" spans="1:10" x14ac:dyDescent="0.2">
      <c r="A105" s="360">
        <v>86</v>
      </c>
      <c r="B105" s="366" t="s">
        <v>667</v>
      </c>
      <c r="C105" s="367">
        <v>2004</v>
      </c>
      <c r="D105" s="368">
        <v>65086</v>
      </c>
      <c r="E105" s="368">
        <v>10858</v>
      </c>
      <c r="F105" s="368">
        <v>54228</v>
      </c>
      <c r="G105" s="368">
        <v>20521</v>
      </c>
      <c r="H105" s="368">
        <v>12336</v>
      </c>
      <c r="I105" s="368">
        <v>13906</v>
      </c>
      <c r="J105" s="368">
        <v>7466</v>
      </c>
    </row>
    <row r="106" spans="1:10" ht="13.5" x14ac:dyDescent="0.2">
      <c r="A106" s="360">
        <v>87</v>
      </c>
      <c r="B106" s="366" t="s">
        <v>668</v>
      </c>
      <c r="C106" s="367" t="s">
        <v>750</v>
      </c>
      <c r="D106" s="368">
        <v>65118</v>
      </c>
      <c r="E106" s="368">
        <v>10899</v>
      </c>
      <c r="F106" s="368">
        <v>54219</v>
      </c>
      <c r="G106" s="368">
        <v>20428</v>
      </c>
      <c r="H106" s="368">
        <v>12555</v>
      </c>
      <c r="I106" s="368">
        <v>14020</v>
      </c>
      <c r="J106" s="368">
        <v>7216</v>
      </c>
    </row>
    <row r="107" spans="1:10" x14ac:dyDescent="0.2">
      <c r="A107" s="360">
        <v>88</v>
      </c>
      <c r="B107" s="366" t="s">
        <v>668</v>
      </c>
      <c r="C107" s="367">
        <v>2006</v>
      </c>
      <c r="D107" s="368">
        <v>65167</v>
      </c>
      <c r="E107" s="368">
        <v>11461</v>
      </c>
      <c r="F107" s="368">
        <v>53705</v>
      </c>
      <c r="G107" s="368">
        <v>20575</v>
      </c>
      <c r="H107" s="368">
        <v>12327</v>
      </c>
      <c r="I107" s="368">
        <v>13798</v>
      </c>
      <c r="J107" s="368">
        <v>7005</v>
      </c>
    </row>
    <row r="108" spans="1:10" x14ac:dyDescent="0.2">
      <c r="A108" s="360">
        <v>89</v>
      </c>
      <c r="B108" s="366" t="s">
        <v>668</v>
      </c>
      <c r="C108" s="367">
        <v>2007</v>
      </c>
      <c r="D108" s="368">
        <v>65101</v>
      </c>
      <c r="E108" s="368">
        <v>11416</v>
      </c>
      <c r="F108" s="368">
        <v>53685</v>
      </c>
      <c r="G108" s="368">
        <v>20761</v>
      </c>
      <c r="H108" s="368">
        <v>12289</v>
      </c>
      <c r="I108" s="368">
        <v>13771</v>
      </c>
      <c r="J108" s="368">
        <v>6865</v>
      </c>
    </row>
    <row r="109" spans="1:10" x14ac:dyDescent="0.2">
      <c r="A109" s="360">
        <v>90</v>
      </c>
      <c r="B109" s="366" t="s">
        <v>668</v>
      </c>
      <c r="C109" s="367">
        <v>2008</v>
      </c>
      <c r="D109" s="368">
        <v>65101</v>
      </c>
      <c r="E109" s="368">
        <v>11753</v>
      </c>
      <c r="F109" s="368">
        <v>53348</v>
      </c>
      <c r="G109" s="368">
        <v>20969</v>
      </c>
      <c r="H109" s="368">
        <v>12132</v>
      </c>
      <c r="I109" s="368">
        <v>13418</v>
      </c>
      <c r="J109" s="368">
        <v>6829</v>
      </c>
    </row>
    <row r="110" spans="1:10" x14ac:dyDescent="0.2">
      <c r="A110" s="360">
        <v>91</v>
      </c>
      <c r="B110" s="366" t="s">
        <v>668</v>
      </c>
      <c r="C110" s="367">
        <v>2009</v>
      </c>
      <c r="D110" s="368">
        <v>64926</v>
      </c>
      <c r="E110" s="368">
        <v>11877</v>
      </c>
      <c r="F110" s="368">
        <v>53049</v>
      </c>
      <c r="G110" s="368">
        <v>21102</v>
      </c>
      <c r="H110" s="368">
        <v>11932</v>
      </c>
      <c r="I110" s="368">
        <v>13220</v>
      </c>
      <c r="J110" s="368">
        <v>6795</v>
      </c>
    </row>
    <row r="111" spans="1:10" ht="12.75" customHeight="1" x14ac:dyDescent="0.2">
      <c r="A111" s="360">
        <v>92</v>
      </c>
      <c r="B111" s="366" t="s">
        <v>668</v>
      </c>
      <c r="C111" s="367">
        <v>2010</v>
      </c>
      <c r="D111" s="368">
        <v>64790</v>
      </c>
      <c r="E111" s="368">
        <v>12066</v>
      </c>
      <c r="F111" s="368">
        <v>52723</v>
      </c>
      <c r="G111" s="368">
        <v>21183</v>
      </c>
      <c r="H111" s="368">
        <v>11912</v>
      </c>
      <c r="I111" s="368">
        <v>13093</v>
      </c>
      <c r="J111" s="368">
        <v>6536</v>
      </c>
    </row>
    <row r="112" spans="1:10" ht="6.75" customHeight="1" x14ac:dyDescent="0.2">
      <c r="B112" s="366"/>
      <c r="C112" s="366"/>
      <c r="D112" s="370"/>
      <c r="E112" s="368"/>
      <c r="F112" s="368"/>
      <c r="G112" s="368"/>
      <c r="H112" s="368"/>
      <c r="I112" s="368"/>
      <c r="J112" s="368"/>
    </row>
    <row r="113" spans="1:10" ht="12.75" customHeight="1" x14ac:dyDescent="0.2">
      <c r="A113" s="360">
        <v>93</v>
      </c>
      <c r="B113" s="366" t="s">
        <v>668</v>
      </c>
      <c r="C113" s="367">
        <v>2011</v>
      </c>
      <c r="D113" s="368">
        <v>63705</v>
      </c>
      <c r="E113" s="368">
        <v>11884</v>
      </c>
      <c r="F113" s="368">
        <v>51821</v>
      </c>
      <c r="G113" s="368">
        <v>20850</v>
      </c>
      <c r="H113" s="368">
        <v>11757</v>
      </c>
      <c r="I113" s="368">
        <v>12836</v>
      </c>
      <c r="J113" s="368">
        <v>6377</v>
      </c>
    </row>
    <row r="114" spans="1:10" ht="12.75" customHeight="1" x14ac:dyDescent="0.2">
      <c r="A114" s="360">
        <v>94</v>
      </c>
      <c r="B114" s="366" t="s">
        <v>668</v>
      </c>
      <c r="C114" s="367">
        <v>2012</v>
      </c>
      <c r="D114" s="368">
        <v>63875</v>
      </c>
      <c r="E114" s="368">
        <v>11985</v>
      </c>
      <c r="F114" s="368">
        <v>51890</v>
      </c>
      <c r="G114" s="368">
        <v>21069</v>
      </c>
      <c r="H114" s="368">
        <v>11791</v>
      </c>
      <c r="I114" s="368">
        <v>12742</v>
      </c>
      <c r="J114" s="368">
        <v>6288</v>
      </c>
    </row>
    <row r="115" spans="1:10" x14ac:dyDescent="0.2">
      <c r="A115" s="360">
        <v>95</v>
      </c>
      <c r="B115" s="371" t="s">
        <v>668</v>
      </c>
      <c r="C115" s="367">
        <v>2013</v>
      </c>
      <c r="D115" s="368">
        <v>64046</v>
      </c>
      <c r="E115" s="368">
        <v>12156</v>
      </c>
      <c r="F115" s="368">
        <v>51890</v>
      </c>
      <c r="G115" s="368">
        <v>21286</v>
      </c>
      <c r="H115" s="368">
        <v>11789</v>
      </c>
      <c r="I115" s="368">
        <v>12567</v>
      </c>
      <c r="J115" s="368">
        <v>6249</v>
      </c>
    </row>
    <row r="116" spans="1:10" x14ac:dyDescent="0.2">
      <c r="A116" s="360">
        <v>96</v>
      </c>
      <c r="B116" s="371" t="s">
        <v>668</v>
      </c>
      <c r="C116" s="367">
        <v>2014</v>
      </c>
      <c r="D116" s="368">
        <v>64317</v>
      </c>
      <c r="E116" s="368">
        <v>12361</v>
      </c>
      <c r="F116" s="368">
        <v>51957</v>
      </c>
      <c r="G116" s="368">
        <v>21413</v>
      </c>
      <c r="H116" s="368">
        <v>11828</v>
      </c>
      <c r="I116" s="368">
        <v>12476</v>
      </c>
      <c r="J116" s="368">
        <v>6241</v>
      </c>
    </row>
    <row r="117" spans="1:10" x14ac:dyDescent="0.2">
      <c r="B117" s="371"/>
      <c r="C117" s="377"/>
      <c r="D117" s="378" t="s">
        <v>649</v>
      </c>
      <c r="E117" s="455"/>
      <c r="F117" s="455"/>
      <c r="G117" s="455"/>
      <c r="H117" s="455"/>
      <c r="I117" s="455"/>
      <c r="J117" s="455"/>
    </row>
    <row r="118" spans="1:10" x14ac:dyDescent="0.2">
      <c r="B118" s="371"/>
      <c r="C118" s="377"/>
      <c r="D118" s="373" t="s">
        <v>664</v>
      </c>
      <c r="E118" s="456"/>
      <c r="F118" s="456"/>
      <c r="G118" s="456"/>
      <c r="H118" s="456"/>
      <c r="I118" s="456"/>
      <c r="J118" s="456"/>
    </row>
    <row r="119" spans="1:10" x14ac:dyDescent="0.2">
      <c r="A119" s="360">
        <v>97</v>
      </c>
      <c r="B119" s="366" t="s">
        <v>665</v>
      </c>
      <c r="C119" s="367">
        <v>1991</v>
      </c>
      <c r="D119" s="368">
        <v>18069</v>
      </c>
      <c r="E119" s="368">
        <v>2412</v>
      </c>
      <c r="F119" s="368">
        <v>15657</v>
      </c>
      <c r="G119" s="368">
        <v>4944</v>
      </c>
      <c r="H119" s="368">
        <v>4404</v>
      </c>
      <c r="I119" s="368">
        <v>4733</v>
      </c>
      <c r="J119" s="368">
        <v>1577</v>
      </c>
    </row>
    <row r="120" spans="1:10" x14ac:dyDescent="0.2">
      <c r="A120" s="360">
        <v>98</v>
      </c>
      <c r="B120" s="366" t="s">
        <v>666</v>
      </c>
      <c r="C120" s="367">
        <v>1992</v>
      </c>
      <c r="D120" s="368">
        <v>17887</v>
      </c>
      <c r="E120" s="368">
        <v>2456</v>
      </c>
      <c r="F120" s="368">
        <v>15432</v>
      </c>
      <c r="G120" s="368">
        <v>5001</v>
      </c>
      <c r="H120" s="368">
        <v>4295</v>
      </c>
      <c r="I120" s="368">
        <v>4601</v>
      </c>
      <c r="J120" s="368">
        <v>1535</v>
      </c>
    </row>
    <row r="121" spans="1:10" x14ac:dyDescent="0.2">
      <c r="A121" s="360">
        <v>99</v>
      </c>
      <c r="B121" s="366" t="s">
        <v>665</v>
      </c>
      <c r="C121" s="367">
        <v>1993</v>
      </c>
      <c r="D121" s="368">
        <v>17839</v>
      </c>
      <c r="E121" s="368">
        <v>2550</v>
      </c>
      <c r="F121" s="368">
        <v>15289</v>
      </c>
      <c r="G121" s="368">
        <v>5066</v>
      </c>
      <c r="H121" s="368">
        <v>4261</v>
      </c>
      <c r="I121" s="368">
        <v>4494</v>
      </c>
      <c r="J121" s="368">
        <v>1468</v>
      </c>
    </row>
    <row r="122" spans="1:10" x14ac:dyDescent="0.2">
      <c r="A122" s="360">
        <v>100</v>
      </c>
      <c r="B122" s="366" t="s">
        <v>665</v>
      </c>
      <c r="C122" s="367">
        <v>1994</v>
      </c>
      <c r="D122" s="368">
        <v>17791</v>
      </c>
      <c r="E122" s="368">
        <v>2632</v>
      </c>
      <c r="F122" s="368">
        <v>15159</v>
      </c>
      <c r="G122" s="368">
        <v>5127</v>
      </c>
      <c r="H122" s="368">
        <v>4243</v>
      </c>
      <c r="I122" s="368">
        <v>4392</v>
      </c>
      <c r="J122" s="368">
        <v>1397</v>
      </c>
    </row>
    <row r="123" spans="1:10" x14ac:dyDescent="0.2">
      <c r="A123" s="360">
        <v>101</v>
      </c>
      <c r="B123" s="366" t="s">
        <v>665</v>
      </c>
      <c r="C123" s="367">
        <v>1995</v>
      </c>
      <c r="D123" s="368">
        <v>17696</v>
      </c>
      <c r="E123" s="368">
        <v>2645</v>
      </c>
      <c r="F123" s="368">
        <v>15051</v>
      </c>
      <c r="G123" s="368">
        <v>5194</v>
      </c>
      <c r="H123" s="368">
        <v>4228</v>
      </c>
      <c r="I123" s="368">
        <v>4243</v>
      </c>
      <c r="J123" s="368">
        <v>1386</v>
      </c>
    </row>
    <row r="124" spans="1:10" x14ac:dyDescent="0.2">
      <c r="A124" s="360">
        <v>102</v>
      </c>
      <c r="B124" s="366" t="s">
        <v>665</v>
      </c>
      <c r="C124" s="367">
        <v>1996</v>
      </c>
      <c r="D124" s="368">
        <v>17597</v>
      </c>
      <c r="E124" s="368">
        <v>2677</v>
      </c>
      <c r="F124" s="368">
        <v>14919</v>
      </c>
      <c r="G124" s="368">
        <v>5283</v>
      </c>
      <c r="H124" s="368">
        <v>4195</v>
      </c>
      <c r="I124" s="368">
        <v>4074</v>
      </c>
      <c r="J124" s="368">
        <v>1368</v>
      </c>
    </row>
    <row r="125" spans="1:10" x14ac:dyDescent="0.2">
      <c r="A125" s="360">
        <v>103</v>
      </c>
      <c r="B125" s="366" t="s">
        <v>665</v>
      </c>
      <c r="C125" s="367">
        <v>1997</v>
      </c>
      <c r="D125" s="368">
        <v>17527</v>
      </c>
      <c r="E125" s="368">
        <v>2696</v>
      </c>
      <c r="F125" s="368">
        <v>14832</v>
      </c>
      <c r="G125" s="368">
        <v>5358</v>
      </c>
      <c r="H125" s="368">
        <v>4151</v>
      </c>
      <c r="I125" s="368">
        <v>3960</v>
      </c>
      <c r="J125" s="368">
        <v>1362</v>
      </c>
    </row>
    <row r="126" spans="1:10" x14ac:dyDescent="0.2">
      <c r="A126" s="360">
        <v>104</v>
      </c>
      <c r="B126" s="366" t="s">
        <v>665</v>
      </c>
      <c r="C126" s="367">
        <v>1998</v>
      </c>
      <c r="D126" s="368">
        <v>17415</v>
      </c>
      <c r="E126" s="368">
        <v>2759</v>
      </c>
      <c r="F126" s="368">
        <v>14657</v>
      </c>
      <c r="G126" s="368">
        <v>5427</v>
      </c>
      <c r="H126" s="368">
        <v>4080</v>
      </c>
      <c r="I126" s="368">
        <v>3828</v>
      </c>
      <c r="J126" s="368">
        <v>1321</v>
      </c>
    </row>
    <row r="127" spans="1:10" x14ac:dyDescent="0.2">
      <c r="A127" s="360">
        <v>105</v>
      </c>
      <c r="B127" s="366" t="s">
        <v>665</v>
      </c>
      <c r="C127" s="367">
        <v>1999</v>
      </c>
      <c r="D127" s="368">
        <v>17364</v>
      </c>
      <c r="E127" s="368">
        <v>2853</v>
      </c>
      <c r="F127" s="368">
        <v>14511</v>
      </c>
      <c r="G127" s="368">
        <v>5495</v>
      </c>
      <c r="H127" s="368">
        <v>4083</v>
      </c>
      <c r="I127" s="368">
        <v>3659</v>
      </c>
      <c r="J127" s="368">
        <v>1273</v>
      </c>
    </row>
    <row r="128" spans="1:10" x14ac:dyDescent="0.2">
      <c r="A128" s="360">
        <v>106</v>
      </c>
      <c r="B128" s="366" t="s">
        <v>666</v>
      </c>
      <c r="C128" s="367">
        <v>2000</v>
      </c>
      <c r="D128" s="368">
        <v>17316</v>
      </c>
      <c r="E128" s="368">
        <v>2969</v>
      </c>
      <c r="F128" s="368">
        <v>14348</v>
      </c>
      <c r="G128" s="368">
        <v>5616</v>
      </c>
      <c r="H128" s="368">
        <v>4016</v>
      </c>
      <c r="I128" s="368">
        <v>3515</v>
      </c>
      <c r="J128" s="368">
        <v>1201</v>
      </c>
    </row>
    <row r="129" spans="1:10" x14ac:dyDescent="0.2">
      <c r="A129" s="360">
        <v>107</v>
      </c>
      <c r="B129" s="366" t="s">
        <v>665</v>
      </c>
      <c r="C129" s="367">
        <v>2001</v>
      </c>
      <c r="D129" s="368">
        <v>17217</v>
      </c>
      <c r="E129" s="368">
        <v>3109</v>
      </c>
      <c r="F129" s="368">
        <v>14108</v>
      </c>
      <c r="G129" s="368">
        <v>5662</v>
      </c>
      <c r="H129" s="368">
        <v>3960</v>
      </c>
      <c r="I129" s="368">
        <v>3347</v>
      </c>
      <c r="J129" s="368">
        <v>1138</v>
      </c>
    </row>
    <row r="130" spans="1:10" x14ac:dyDescent="0.2">
      <c r="A130" s="360">
        <v>108</v>
      </c>
      <c r="B130" s="366" t="s">
        <v>665</v>
      </c>
      <c r="C130" s="367">
        <v>2002</v>
      </c>
      <c r="D130" s="368">
        <v>17128</v>
      </c>
      <c r="E130" s="368">
        <v>3132</v>
      </c>
      <c r="F130" s="368">
        <v>13996</v>
      </c>
      <c r="G130" s="368">
        <v>5743</v>
      </c>
      <c r="H130" s="368">
        <v>3928</v>
      </c>
      <c r="I130" s="368">
        <v>3203</v>
      </c>
      <c r="J130" s="368">
        <v>1122</v>
      </c>
    </row>
    <row r="131" spans="1:10" x14ac:dyDescent="0.2">
      <c r="A131" s="360">
        <v>109</v>
      </c>
      <c r="B131" s="366" t="s">
        <v>666</v>
      </c>
      <c r="C131" s="367">
        <v>2003</v>
      </c>
      <c r="D131" s="368">
        <v>17015</v>
      </c>
      <c r="E131" s="368">
        <v>3218</v>
      </c>
      <c r="F131" s="368">
        <v>13797</v>
      </c>
      <c r="G131" s="368">
        <v>5790</v>
      </c>
      <c r="H131" s="368">
        <v>3892</v>
      </c>
      <c r="I131" s="368">
        <v>3059</v>
      </c>
      <c r="J131" s="368">
        <v>1056</v>
      </c>
    </row>
    <row r="132" spans="1:10" x14ac:dyDescent="0.2">
      <c r="A132" s="360">
        <v>110</v>
      </c>
      <c r="B132" s="366" t="s">
        <v>667</v>
      </c>
      <c r="C132" s="367">
        <v>2004</v>
      </c>
      <c r="D132" s="368">
        <v>16922</v>
      </c>
      <c r="E132" s="368">
        <v>3252</v>
      </c>
      <c r="F132" s="368">
        <v>13670</v>
      </c>
      <c r="G132" s="368">
        <v>5891</v>
      </c>
      <c r="H132" s="368">
        <v>3836</v>
      </c>
      <c r="I132" s="368">
        <v>2928</v>
      </c>
      <c r="J132" s="368">
        <v>1014</v>
      </c>
    </row>
    <row r="133" spans="1:10" ht="13.5" x14ac:dyDescent="0.2">
      <c r="A133" s="360">
        <v>111</v>
      </c>
      <c r="B133" s="366" t="s">
        <v>668</v>
      </c>
      <c r="C133" s="367" t="s">
        <v>750</v>
      </c>
      <c r="D133" s="368">
        <v>16759</v>
      </c>
      <c r="E133" s="368">
        <v>3372</v>
      </c>
      <c r="F133" s="368">
        <v>13387</v>
      </c>
      <c r="G133" s="368">
        <v>5868</v>
      </c>
      <c r="H133" s="368">
        <v>3810</v>
      </c>
      <c r="I133" s="368">
        <v>2782</v>
      </c>
      <c r="J133" s="368">
        <v>926</v>
      </c>
    </row>
    <row r="134" spans="1:10" x14ac:dyDescent="0.2">
      <c r="A134" s="360">
        <v>112</v>
      </c>
      <c r="B134" s="366" t="s">
        <v>668</v>
      </c>
      <c r="C134" s="367">
        <v>2006</v>
      </c>
      <c r="D134" s="368">
        <v>16655</v>
      </c>
      <c r="E134" s="368">
        <v>3552</v>
      </c>
      <c r="F134" s="368">
        <v>13103</v>
      </c>
      <c r="G134" s="368">
        <v>5947</v>
      </c>
      <c r="H134" s="368">
        <v>3672</v>
      </c>
      <c r="I134" s="368">
        <v>2589</v>
      </c>
      <c r="J134" s="368">
        <v>895</v>
      </c>
    </row>
    <row r="135" spans="1:10" x14ac:dyDescent="0.2">
      <c r="A135" s="360">
        <v>113</v>
      </c>
      <c r="B135" s="366" t="s">
        <v>668</v>
      </c>
      <c r="C135" s="367">
        <v>2007</v>
      </c>
      <c r="D135" s="368">
        <v>16577</v>
      </c>
      <c r="E135" s="368">
        <v>3596</v>
      </c>
      <c r="F135" s="368">
        <v>12982</v>
      </c>
      <c r="G135" s="368">
        <v>6022</v>
      </c>
      <c r="H135" s="368">
        <v>3587</v>
      </c>
      <c r="I135" s="368">
        <v>2510</v>
      </c>
      <c r="J135" s="368">
        <v>863</v>
      </c>
    </row>
    <row r="136" spans="1:10" x14ac:dyDescent="0.2">
      <c r="A136" s="360">
        <v>114</v>
      </c>
      <c r="B136" s="366" t="s">
        <v>668</v>
      </c>
      <c r="C136" s="367">
        <v>2008</v>
      </c>
      <c r="D136" s="368">
        <v>16492</v>
      </c>
      <c r="E136" s="368">
        <v>3647</v>
      </c>
      <c r="F136" s="368">
        <v>12845</v>
      </c>
      <c r="G136" s="368">
        <v>6079</v>
      </c>
      <c r="H136" s="368">
        <v>3548</v>
      </c>
      <c r="I136" s="368">
        <v>2398</v>
      </c>
      <c r="J136" s="368">
        <v>820</v>
      </c>
    </row>
    <row r="137" spans="1:10" x14ac:dyDescent="0.2">
      <c r="A137" s="360">
        <v>115</v>
      </c>
      <c r="B137" s="366" t="s">
        <v>668</v>
      </c>
      <c r="C137" s="367">
        <v>2009</v>
      </c>
      <c r="D137" s="368">
        <v>16379</v>
      </c>
      <c r="E137" s="368">
        <v>3704</v>
      </c>
      <c r="F137" s="368">
        <v>12675</v>
      </c>
      <c r="G137" s="368">
        <v>6161</v>
      </c>
      <c r="H137" s="368">
        <v>3430</v>
      </c>
      <c r="I137" s="368">
        <v>2289</v>
      </c>
      <c r="J137" s="368">
        <v>795</v>
      </c>
    </row>
    <row r="138" spans="1:10" ht="12.75" customHeight="1" x14ac:dyDescent="0.2">
      <c r="A138" s="360">
        <v>116</v>
      </c>
      <c r="B138" s="366" t="s">
        <v>668</v>
      </c>
      <c r="C138" s="367">
        <v>2010</v>
      </c>
      <c r="D138" s="368">
        <v>16273</v>
      </c>
      <c r="E138" s="368">
        <v>3721</v>
      </c>
      <c r="F138" s="368">
        <v>12552</v>
      </c>
      <c r="G138" s="368">
        <v>6198</v>
      </c>
      <c r="H138" s="368">
        <v>3304</v>
      </c>
      <c r="I138" s="368">
        <v>2254</v>
      </c>
      <c r="J138" s="368">
        <v>795</v>
      </c>
    </row>
    <row r="139" spans="1:10" ht="6.75" customHeight="1" x14ac:dyDescent="0.2">
      <c r="B139" s="366"/>
      <c r="C139" s="366"/>
      <c r="D139" s="370"/>
      <c r="E139" s="368"/>
      <c r="F139" s="368"/>
      <c r="G139" s="368"/>
      <c r="H139" s="368"/>
      <c r="I139" s="368"/>
      <c r="J139" s="368"/>
    </row>
    <row r="140" spans="1:10" ht="12.75" customHeight="1" x14ac:dyDescent="0.2">
      <c r="A140" s="360">
        <v>117</v>
      </c>
      <c r="B140" s="366" t="s">
        <v>668</v>
      </c>
      <c r="C140" s="367">
        <v>2011</v>
      </c>
      <c r="D140" s="368">
        <v>15822</v>
      </c>
      <c r="E140" s="368">
        <v>3606</v>
      </c>
      <c r="F140" s="368">
        <v>12216</v>
      </c>
      <c r="G140" s="368">
        <v>5979</v>
      </c>
      <c r="H140" s="368">
        <v>3194</v>
      </c>
      <c r="I140" s="368">
        <v>2233</v>
      </c>
      <c r="J140" s="368">
        <v>811</v>
      </c>
    </row>
    <row r="141" spans="1:10" ht="12.75" customHeight="1" x14ac:dyDescent="0.2">
      <c r="A141" s="360">
        <v>118</v>
      </c>
      <c r="B141" s="366" t="s">
        <v>668</v>
      </c>
      <c r="C141" s="367">
        <v>2012</v>
      </c>
      <c r="D141" s="368">
        <v>15814</v>
      </c>
      <c r="E141" s="368">
        <v>3626</v>
      </c>
      <c r="F141" s="368">
        <v>12188</v>
      </c>
      <c r="G141" s="368">
        <v>6064</v>
      </c>
      <c r="H141" s="368">
        <v>3128</v>
      </c>
      <c r="I141" s="368">
        <v>2170</v>
      </c>
      <c r="J141" s="368">
        <v>826</v>
      </c>
    </row>
    <row r="142" spans="1:10" ht="12.75" customHeight="1" x14ac:dyDescent="0.2">
      <c r="A142" s="360">
        <v>119</v>
      </c>
      <c r="B142" s="366" t="s">
        <v>668</v>
      </c>
      <c r="C142" s="367">
        <v>2013</v>
      </c>
      <c r="D142" s="368">
        <v>15814</v>
      </c>
      <c r="E142" s="368">
        <v>3659</v>
      </c>
      <c r="F142" s="368">
        <v>12155</v>
      </c>
      <c r="G142" s="368">
        <v>6021</v>
      </c>
      <c r="H142" s="368">
        <v>3135</v>
      </c>
      <c r="I142" s="368">
        <v>2149</v>
      </c>
      <c r="J142" s="368">
        <v>851</v>
      </c>
    </row>
    <row r="143" spans="1:10" ht="12.75" customHeight="1" x14ac:dyDescent="0.2">
      <c r="A143" s="360">
        <v>120</v>
      </c>
      <c r="B143" s="366" t="s">
        <v>668</v>
      </c>
      <c r="C143" s="367">
        <v>2014</v>
      </c>
      <c r="D143" s="368">
        <v>15857</v>
      </c>
      <c r="E143" s="368">
        <v>3696</v>
      </c>
      <c r="F143" s="368">
        <v>12160</v>
      </c>
      <c r="G143" s="368">
        <v>6080</v>
      </c>
      <c r="H143" s="368">
        <v>3029</v>
      </c>
      <c r="I143" s="368">
        <v>2185</v>
      </c>
      <c r="J143" s="368">
        <v>866</v>
      </c>
    </row>
    <row r="144" spans="1:10" ht="18" customHeight="1" x14ac:dyDescent="0.2">
      <c r="B144" s="371"/>
      <c r="C144" s="377"/>
      <c r="D144" s="685" t="s">
        <v>670</v>
      </c>
      <c r="E144" s="731"/>
      <c r="F144" s="731"/>
      <c r="G144" s="731"/>
      <c r="H144" s="731"/>
      <c r="I144" s="731"/>
      <c r="J144" s="731"/>
    </row>
    <row r="145" spans="1:10" x14ac:dyDescent="0.2">
      <c r="A145" s="360">
        <v>121</v>
      </c>
      <c r="B145" s="366" t="s">
        <v>665</v>
      </c>
      <c r="C145" s="367">
        <v>1991</v>
      </c>
      <c r="D145" s="368">
        <v>17957</v>
      </c>
      <c r="E145" s="368">
        <v>2357</v>
      </c>
      <c r="F145" s="368">
        <v>15600</v>
      </c>
      <c r="G145" s="368">
        <v>4912</v>
      </c>
      <c r="H145" s="368">
        <v>4390</v>
      </c>
      <c r="I145" s="368">
        <v>4722</v>
      </c>
      <c r="J145" s="368">
        <v>1576</v>
      </c>
    </row>
    <row r="146" spans="1:10" x14ac:dyDescent="0.2">
      <c r="A146" s="360">
        <v>122</v>
      </c>
      <c r="B146" s="366" t="s">
        <v>666</v>
      </c>
      <c r="C146" s="367">
        <v>1992</v>
      </c>
      <c r="D146" s="368">
        <v>17782</v>
      </c>
      <c r="E146" s="368">
        <v>2403</v>
      </c>
      <c r="F146" s="368">
        <v>15379</v>
      </c>
      <c r="G146" s="368">
        <v>4975</v>
      </c>
      <c r="H146" s="368">
        <v>4280</v>
      </c>
      <c r="I146" s="368">
        <v>4590</v>
      </c>
      <c r="J146" s="368">
        <v>1534</v>
      </c>
    </row>
    <row r="147" spans="1:10" x14ac:dyDescent="0.2">
      <c r="A147" s="360">
        <v>123</v>
      </c>
      <c r="B147" s="366" t="s">
        <v>665</v>
      </c>
      <c r="C147" s="367">
        <v>1993</v>
      </c>
      <c r="D147" s="368">
        <v>17714</v>
      </c>
      <c r="E147" s="368">
        <v>2485</v>
      </c>
      <c r="F147" s="368">
        <v>15230</v>
      </c>
      <c r="G147" s="368">
        <v>5035</v>
      </c>
      <c r="H147" s="368">
        <v>4250</v>
      </c>
      <c r="I147" s="368">
        <v>4481</v>
      </c>
      <c r="J147" s="368">
        <v>1464</v>
      </c>
    </row>
    <row r="148" spans="1:10" x14ac:dyDescent="0.2">
      <c r="A148" s="360">
        <v>124</v>
      </c>
      <c r="B148" s="366" t="s">
        <v>665</v>
      </c>
      <c r="C148" s="367">
        <v>1994</v>
      </c>
      <c r="D148" s="368">
        <v>17634</v>
      </c>
      <c r="E148" s="368">
        <v>2556</v>
      </c>
      <c r="F148" s="368">
        <v>15078</v>
      </c>
      <c r="G148" s="368">
        <v>5085</v>
      </c>
      <c r="H148" s="368">
        <v>4223</v>
      </c>
      <c r="I148" s="368">
        <v>4376</v>
      </c>
      <c r="J148" s="368">
        <v>1395</v>
      </c>
    </row>
    <row r="149" spans="1:10" x14ac:dyDescent="0.2">
      <c r="A149" s="360">
        <v>125</v>
      </c>
      <c r="B149" s="366" t="s">
        <v>665</v>
      </c>
      <c r="C149" s="367">
        <v>1995</v>
      </c>
      <c r="D149" s="368">
        <v>17556</v>
      </c>
      <c r="E149" s="368">
        <v>2572</v>
      </c>
      <c r="F149" s="368">
        <v>14984</v>
      </c>
      <c r="G149" s="368">
        <v>5156</v>
      </c>
      <c r="H149" s="368">
        <v>4211</v>
      </c>
      <c r="I149" s="368">
        <v>4233</v>
      </c>
      <c r="J149" s="368">
        <v>1384</v>
      </c>
    </row>
    <row r="150" spans="1:10" x14ac:dyDescent="0.2">
      <c r="A150" s="360">
        <v>126</v>
      </c>
      <c r="B150" s="366" t="s">
        <v>665</v>
      </c>
      <c r="C150" s="367">
        <v>1996</v>
      </c>
      <c r="D150" s="368">
        <v>17472</v>
      </c>
      <c r="E150" s="368">
        <v>2612</v>
      </c>
      <c r="F150" s="368">
        <v>14860</v>
      </c>
      <c r="G150" s="368">
        <v>5247</v>
      </c>
      <c r="H150" s="368">
        <v>4184</v>
      </c>
      <c r="I150" s="368">
        <v>4064</v>
      </c>
      <c r="J150" s="368">
        <v>1364</v>
      </c>
    </row>
    <row r="151" spans="1:10" x14ac:dyDescent="0.2">
      <c r="A151" s="360">
        <v>127</v>
      </c>
      <c r="B151" s="366" t="s">
        <v>665</v>
      </c>
      <c r="C151" s="367">
        <v>1997</v>
      </c>
      <c r="D151" s="368">
        <v>17404</v>
      </c>
      <c r="E151" s="368">
        <v>2628</v>
      </c>
      <c r="F151" s="368">
        <v>14776</v>
      </c>
      <c r="G151" s="368">
        <v>5325</v>
      </c>
      <c r="H151" s="368">
        <v>4139</v>
      </c>
      <c r="I151" s="368">
        <v>3952</v>
      </c>
      <c r="J151" s="368">
        <v>1361</v>
      </c>
    </row>
    <row r="152" spans="1:10" x14ac:dyDescent="0.2">
      <c r="A152" s="360">
        <v>128</v>
      </c>
      <c r="B152" s="366" t="s">
        <v>665</v>
      </c>
      <c r="C152" s="367">
        <v>1998</v>
      </c>
      <c r="D152" s="368">
        <v>17286</v>
      </c>
      <c r="E152" s="368">
        <v>2689</v>
      </c>
      <c r="F152" s="368">
        <v>14597</v>
      </c>
      <c r="G152" s="368">
        <v>5395</v>
      </c>
      <c r="H152" s="368">
        <v>4066</v>
      </c>
      <c r="I152" s="368">
        <v>3819</v>
      </c>
      <c r="J152" s="368">
        <v>1317</v>
      </c>
    </row>
    <row r="153" spans="1:10" x14ac:dyDescent="0.2">
      <c r="A153" s="360">
        <v>129</v>
      </c>
      <c r="B153" s="366" t="s">
        <v>665</v>
      </c>
      <c r="C153" s="367">
        <v>1999</v>
      </c>
      <c r="D153" s="368">
        <v>17226</v>
      </c>
      <c r="E153" s="368">
        <v>2773</v>
      </c>
      <c r="F153" s="368">
        <v>14452</v>
      </c>
      <c r="G153" s="368">
        <v>5460</v>
      </c>
      <c r="H153" s="368">
        <v>4071</v>
      </c>
      <c r="I153" s="368">
        <v>3653</v>
      </c>
      <c r="J153" s="368">
        <v>1269</v>
      </c>
    </row>
    <row r="154" spans="1:10" x14ac:dyDescent="0.2">
      <c r="A154" s="360">
        <v>130</v>
      </c>
      <c r="B154" s="366" t="s">
        <v>666</v>
      </c>
      <c r="C154" s="367">
        <v>2000</v>
      </c>
      <c r="D154" s="368">
        <v>17159</v>
      </c>
      <c r="E154" s="368">
        <v>2878</v>
      </c>
      <c r="F154" s="368">
        <v>14282</v>
      </c>
      <c r="G154" s="368">
        <v>5575</v>
      </c>
      <c r="H154" s="368">
        <v>4003</v>
      </c>
      <c r="I154" s="368">
        <v>3508</v>
      </c>
      <c r="J154" s="368">
        <v>1195</v>
      </c>
    </row>
    <row r="155" spans="1:10" x14ac:dyDescent="0.2">
      <c r="A155" s="360">
        <v>131</v>
      </c>
      <c r="B155" s="366" t="s">
        <v>665</v>
      </c>
      <c r="C155" s="367">
        <v>2001</v>
      </c>
      <c r="D155" s="368">
        <v>17051</v>
      </c>
      <c r="E155" s="368">
        <v>3009</v>
      </c>
      <c r="F155" s="368">
        <v>14042</v>
      </c>
      <c r="G155" s="368">
        <v>5620</v>
      </c>
      <c r="H155" s="368">
        <v>3946</v>
      </c>
      <c r="I155" s="368">
        <v>3340</v>
      </c>
      <c r="J155" s="368">
        <v>1137</v>
      </c>
    </row>
    <row r="156" spans="1:10" x14ac:dyDescent="0.2">
      <c r="A156" s="360">
        <v>132</v>
      </c>
      <c r="B156" s="366" t="s">
        <v>665</v>
      </c>
      <c r="C156" s="367">
        <v>2002</v>
      </c>
      <c r="D156" s="368">
        <v>16964</v>
      </c>
      <c r="E156" s="368">
        <v>3035</v>
      </c>
      <c r="F156" s="368">
        <v>13928</v>
      </c>
      <c r="G156" s="368">
        <v>5698</v>
      </c>
      <c r="H156" s="368">
        <v>3912</v>
      </c>
      <c r="I156" s="368">
        <v>3198</v>
      </c>
      <c r="J156" s="368">
        <v>1120</v>
      </c>
    </row>
    <row r="157" spans="1:10" x14ac:dyDescent="0.2">
      <c r="A157" s="360">
        <v>133</v>
      </c>
      <c r="B157" s="366" t="s">
        <v>666</v>
      </c>
      <c r="C157" s="367">
        <v>2003</v>
      </c>
      <c r="D157" s="368">
        <v>16831</v>
      </c>
      <c r="E157" s="368">
        <v>3107</v>
      </c>
      <c r="F157" s="368">
        <v>13725</v>
      </c>
      <c r="G157" s="368">
        <v>5745</v>
      </c>
      <c r="H157" s="368">
        <v>3874</v>
      </c>
      <c r="I157" s="368">
        <v>3053</v>
      </c>
      <c r="J157" s="368">
        <v>1053</v>
      </c>
    </row>
    <row r="158" spans="1:10" x14ac:dyDescent="0.2">
      <c r="A158" s="360">
        <v>134</v>
      </c>
      <c r="B158" s="366" t="s">
        <v>667</v>
      </c>
      <c r="C158" s="367">
        <v>2004</v>
      </c>
      <c r="D158" s="368">
        <v>16743</v>
      </c>
      <c r="E158" s="368">
        <v>3138</v>
      </c>
      <c r="F158" s="368">
        <v>13605</v>
      </c>
      <c r="G158" s="368">
        <v>5847</v>
      </c>
      <c r="H158" s="368">
        <v>3823</v>
      </c>
      <c r="I158" s="368">
        <v>2921</v>
      </c>
      <c r="J158" s="368">
        <v>1014</v>
      </c>
    </row>
    <row r="159" spans="1:10" ht="13.5" x14ac:dyDescent="0.2">
      <c r="A159" s="360">
        <v>135</v>
      </c>
      <c r="B159" s="366" t="s">
        <v>668</v>
      </c>
      <c r="C159" s="367" t="s">
        <v>750</v>
      </c>
      <c r="D159" s="368">
        <v>16608</v>
      </c>
      <c r="E159" s="368">
        <v>3277</v>
      </c>
      <c r="F159" s="368">
        <v>13331</v>
      </c>
      <c r="G159" s="368">
        <v>5832</v>
      </c>
      <c r="H159" s="368">
        <v>3799</v>
      </c>
      <c r="I159" s="368">
        <v>2776</v>
      </c>
      <c r="J159" s="368">
        <v>925</v>
      </c>
    </row>
    <row r="160" spans="1:10" x14ac:dyDescent="0.2">
      <c r="A160" s="360">
        <v>136</v>
      </c>
      <c r="B160" s="366" t="s">
        <v>668</v>
      </c>
      <c r="C160" s="367">
        <v>2006</v>
      </c>
      <c r="D160" s="368">
        <v>16518</v>
      </c>
      <c r="E160" s="368">
        <v>3465</v>
      </c>
      <c r="F160" s="368">
        <v>13053</v>
      </c>
      <c r="G160" s="368">
        <v>5917</v>
      </c>
      <c r="H160" s="368">
        <v>3663</v>
      </c>
      <c r="I160" s="368">
        <v>2581</v>
      </c>
      <c r="J160" s="368">
        <v>893</v>
      </c>
    </row>
    <row r="161" spans="1:11" x14ac:dyDescent="0.2">
      <c r="A161" s="360">
        <v>137</v>
      </c>
      <c r="B161" s="366" t="s">
        <v>668</v>
      </c>
      <c r="C161" s="367">
        <v>2007</v>
      </c>
      <c r="D161" s="368">
        <v>16447</v>
      </c>
      <c r="E161" s="368">
        <v>3514</v>
      </c>
      <c r="F161" s="368">
        <v>12933</v>
      </c>
      <c r="G161" s="368">
        <v>5993</v>
      </c>
      <c r="H161" s="368">
        <v>3576</v>
      </c>
      <c r="I161" s="368">
        <v>2503</v>
      </c>
      <c r="J161" s="368">
        <v>861</v>
      </c>
    </row>
    <row r="162" spans="1:11" x14ac:dyDescent="0.2">
      <c r="A162" s="360">
        <v>138</v>
      </c>
      <c r="B162" s="366" t="s">
        <v>668</v>
      </c>
      <c r="C162" s="367">
        <v>2008</v>
      </c>
      <c r="D162" s="368">
        <v>16363</v>
      </c>
      <c r="E162" s="368">
        <v>3567</v>
      </c>
      <c r="F162" s="368">
        <v>12796</v>
      </c>
      <c r="G162" s="368">
        <v>6047</v>
      </c>
      <c r="H162" s="368">
        <v>3537</v>
      </c>
      <c r="I162" s="368">
        <v>2396</v>
      </c>
      <c r="J162" s="368">
        <v>818</v>
      </c>
    </row>
    <row r="163" spans="1:11" x14ac:dyDescent="0.2">
      <c r="A163" s="360">
        <v>139</v>
      </c>
      <c r="B163" s="366" t="s">
        <v>668</v>
      </c>
      <c r="C163" s="367">
        <v>2009</v>
      </c>
      <c r="D163" s="368">
        <v>16251</v>
      </c>
      <c r="E163" s="368">
        <v>3627</v>
      </c>
      <c r="F163" s="368">
        <v>12624</v>
      </c>
      <c r="G163" s="368">
        <v>6127</v>
      </c>
      <c r="H163" s="368">
        <v>3421</v>
      </c>
      <c r="I163" s="368">
        <v>2283</v>
      </c>
      <c r="J163" s="368">
        <v>793</v>
      </c>
    </row>
    <row r="164" spans="1:11" x14ac:dyDescent="0.2">
      <c r="A164" s="360">
        <v>140</v>
      </c>
      <c r="B164" s="366" t="s">
        <v>668</v>
      </c>
      <c r="C164" s="367">
        <v>2010</v>
      </c>
      <c r="D164" s="368">
        <v>16165</v>
      </c>
      <c r="E164" s="368">
        <v>3651</v>
      </c>
      <c r="F164" s="368">
        <v>12514</v>
      </c>
      <c r="G164" s="368">
        <v>6173</v>
      </c>
      <c r="H164" s="368">
        <v>3297</v>
      </c>
      <c r="I164" s="368">
        <v>2251</v>
      </c>
      <c r="J164" s="368">
        <v>793</v>
      </c>
    </row>
    <row r="165" spans="1:11" ht="6.75" customHeight="1" x14ac:dyDescent="0.2">
      <c r="B165" s="366"/>
      <c r="C165" s="366"/>
      <c r="D165" s="370"/>
      <c r="E165" s="368"/>
      <c r="F165" s="368"/>
      <c r="G165" s="368"/>
      <c r="H165" s="368"/>
      <c r="I165" s="368"/>
      <c r="J165" s="368"/>
    </row>
    <row r="166" spans="1:11" x14ac:dyDescent="0.2">
      <c r="A166" s="360">
        <v>141</v>
      </c>
      <c r="B166" s="366" t="s">
        <v>668</v>
      </c>
      <c r="C166" s="367">
        <v>2011</v>
      </c>
      <c r="D166" s="368">
        <v>15717</v>
      </c>
      <c r="E166" s="368">
        <v>3544</v>
      </c>
      <c r="F166" s="368">
        <v>12173</v>
      </c>
      <c r="G166" s="368">
        <v>5952</v>
      </c>
      <c r="H166" s="368">
        <v>3184</v>
      </c>
      <c r="I166" s="368">
        <v>2228</v>
      </c>
      <c r="J166" s="368">
        <v>810</v>
      </c>
    </row>
    <row r="167" spans="1:11" x14ac:dyDescent="0.2">
      <c r="A167" s="360">
        <v>142</v>
      </c>
      <c r="B167" s="366" t="s">
        <v>668</v>
      </c>
      <c r="C167" s="367">
        <v>2012</v>
      </c>
      <c r="D167" s="368">
        <v>15711</v>
      </c>
      <c r="E167" s="368">
        <v>3561</v>
      </c>
      <c r="F167" s="368">
        <v>12150</v>
      </c>
      <c r="G167" s="368">
        <v>6040</v>
      </c>
      <c r="H167" s="368">
        <v>3118</v>
      </c>
      <c r="I167" s="368">
        <v>2167</v>
      </c>
      <c r="J167" s="368">
        <v>825</v>
      </c>
    </row>
    <row r="168" spans="1:11" x14ac:dyDescent="0.2">
      <c r="A168" s="360">
        <v>143</v>
      </c>
      <c r="B168" s="366" t="s">
        <v>668</v>
      </c>
      <c r="C168" s="366">
        <v>2013</v>
      </c>
      <c r="D168" s="368">
        <v>15721</v>
      </c>
      <c r="E168" s="368">
        <v>3601</v>
      </c>
      <c r="F168" s="368">
        <v>12119</v>
      </c>
      <c r="G168" s="368">
        <v>5998</v>
      </c>
      <c r="H168" s="368">
        <v>3128</v>
      </c>
      <c r="I168" s="368">
        <v>2144</v>
      </c>
      <c r="J168" s="368">
        <v>849</v>
      </c>
    </row>
    <row r="169" spans="1:11" x14ac:dyDescent="0.2">
      <c r="A169" s="360">
        <v>144</v>
      </c>
      <c r="B169" s="366" t="s">
        <v>668</v>
      </c>
      <c r="C169" s="366">
        <v>2014</v>
      </c>
      <c r="D169" s="368">
        <v>15751</v>
      </c>
      <c r="E169" s="368">
        <v>3636</v>
      </c>
      <c r="F169" s="368">
        <v>12115</v>
      </c>
      <c r="G169" s="368">
        <v>6052</v>
      </c>
      <c r="H169" s="368">
        <v>3021</v>
      </c>
      <c r="I169" s="368">
        <v>2179</v>
      </c>
      <c r="J169" s="368">
        <v>863</v>
      </c>
    </row>
    <row r="170" spans="1:11" ht="7.5" customHeight="1" x14ac:dyDescent="0.2">
      <c r="A170" s="382"/>
      <c r="B170" s="383"/>
      <c r="C170" s="383"/>
      <c r="D170" s="368"/>
      <c r="E170" s="368"/>
      <c r="F170" s="368"/>
      <c r="G170" s="368"/>
      <c r="H170" s="368"/>
      <c r="I170" s="368"/>
      <c r="J170" s="368"/>
    </row>
    <row r="171" spans="1:11" x14ac:dyDescent="0.2">
      <c r="A171" s="360" t="s">
        <v>671</v>
      </c>
      <c r="D171" s="368"/>
      <c r="E171" s="368"/>
      <c r="F171" s="368"/>
      <c r="G171" s="368"/>
      <c r="H171" s="368"/>
      <c r="I171" s="368"/>
      <c r="J171" s="368"/>
    </row>
    <row r="172" spans="1:11" ht="24.75" customHeight="1" x14ac:dyDescent="0.2">
      <c r="A172" s="680" t="s">
        <v>672</v>
      </c>
      <c r="B172" s="680"/>
      <c r="C172" s="680"/>
      <c r="D172" s="680"/>
      <c r="E172" s="680"/>
      <c r="F172" s="680"/>
      <c r="G172" s="680"/>
      <c r="H172" s="680"/>
      <c r="I172" s="680"/>
      <c r="J172" s="680"/>
      <c r="K172" s="381"/>
    </row>
    <row r="173" spans="1:11" ht="12.75" x14ac:dyDescent="0.2">
      <c r="A173" s="680" t="s">
        <v>673</v>
      </c>
      <c r="B173" s="681"/>
      <c r="C173" s="681"/>
      <c r="D173" s="681"/>
      <c r="E173" s="681"/>
      <c r="F173" s="681"/>
      <c r="G173" s="681"/>
      <c r="H173" s="681"/>
      <c r="I173" s="681"/>
      <c r="J173" s="681"/>
    </row>
    <row r="174" spans="1:11" x14ac:dyDescent="0.2">
      <c r="A174" s="360" t="s">
        <v>674</v>
      </c>
    </row>
    <row r="175" spans="1:11" ht="27" customHeight="1" x14ac:dyDescent="0.2">
      <c r="A175" s="350"/>
    </row>
  </sheetData>
  <mergeCells count="14">
    <mergeCell ref="A173:J173"/>
    <mergeCell ref="B5:C9"/>
    <mergeCell ref="D5:J5"/>
    <mergeCell ref="D6:D8"/>
    <mergeCell ref="E6:E8"/>
    <mergeCell ref="F6:J6"/>
    <mergeCell ref="F7:F8"/>
    <mergeCell ref="G7:J7"/>
    <mergeCell ref="D9:J9"/>
    <mergeCell ref="D38:J38"/>
    <mergeCell ref="D64:J64"/>
    <mergeCell ref="D91:J91"/>
    <mergeCell ref="D144:J144"/>
    <mergeCell ref="A172:J172"/>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65" fitToHeight="2" orientation="portrait" r:id="rId1"/>
  <headerFooter alignWithMargins="0">
    <oddFooter>&amp;L&amp;"MetaNormalLF-Roman,Standard"&amp;8Statistisches Bundesamt, Fachserie 1, Reihe 3, 2014</oddFooter>
  </headerFooter>
  <rowBreaks count="1" manualBreakCount="1">
    <brk id="90" max="9"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85"/>
  <sheetViews>
    <sheetView zoomScaleNormal="100" zoomScaleSheetLayoutView="100" workbookViewId="0">
      <pane ySplit="8" topLeftCell="A9" activePane="bottomLeft" state="frozen"/>
      <selection activeCell="A2" sqref="A2"/>
      <selection pane="bottomLeft"/>
    </sheetView>
  </sheetViews>
  <sheetFormatPr baseColWidth="10" defaultColWidth="26.5703125" defaultRowHeight="20.100000000000001" customHeight="1" x14ac:dyDescent="0.2"/>
  <cols>
    <col min="1" max="1" width="4.85546875" style="386" customWidth="1"/>
    <col min="2" max="2" width="28" style="386" customWidth="1"/>
    <col min="3" max="14" width="10.7109375" style="386" customWidth="1"/>
    <col min="15" max="15" width="11.85546875" style="386" customWidth="1"/>
    <col min="16" max="19" width="10.7109375" style="386" customWidth="1"/>
    <col min="20" max="21" width="9.7109375" style="386" customWidth="1"/>
    <col min="22" max="22" width="4" style="386" customWidth="1"/>
    <col min="23" max="37" width="9.7109375" style="386" customWidth="1"/>
    <col min="38" max="16384" width="26.5703125" style="386"/>
  </cols>
  <sheetData>
    <row r="1" spans="1:23" ht="12" x14ac:dyDescent="0.2">
      <c r="A1" s="339" t="s">
        <v>721</v>
      </c>
      <c r="K1" s="339" t="s">
        <v>721</v>
      </c>
      <c r="W1" s="46" t="s">
        <v>12</v>
      </c>
    </row>
    <row r="2" spans="1:23" ht="13.5" x14ac:dyDescent="0.2">
      <c r="A2" s="342" t="s">
        <v>751</v>
      </c>
      <c r="K2" s="342" t="s">
        <v>752</v>
      </c>
    </row>
    <row r="3" spans="1:23" ht="12" hidden="1" x14ac:dyDescent="0.2">
      <c r="A3" s="345" t="s">
        <v>749</v>
      </c>
      <c r="C3" s="387"/>
      <c r="D3" s="387"/>
      <c r="E3" s="387"/>
      <c r="F3" s="387"/>
      <c r="G3" s="387"/>
      <c r="H3" s="387"/>
      <c r="I3" s="387"/>
      <c r="K3" s="345" t="s">
        <v>678</v>
      </c>
      <c r="N3" s="387"/>
      <c r="O3" s="387"/>
      <c r="P3" s="387"/>
      <c r="Q3" s="387"/>
      <c r="R3" s="388"/>
      <c r="S3" s="389"/>
    </row>
    <row r="4" spans="1:23" ht="12" x14ac:dyDescent="0.2">
      <c r="A4" s="318"/>
      <c r="J4" s="390"/>
      <c r="K4" s="387"/>
      <c r="N4" s="387"/>
      <c r="O4" s="387"/>
      <c r="P4" s="387"/>
      <c r="Q4" s="387"/>
      <c r="R4" s="388"/>
      <c r="S4" s="389"/>
    </row>
    <row r="5" spans="1:23" ht="18" customHeight="1" x14ac:dyDescent="0.2">
      <c r="A5" s="722" t="s">
        <v>679</v>
      </c>
      <c r="B5" s="709" t="s">
        <v>417</v>
      </c>
      <c r="C5" s="715" t="s">
        <v>443</v>
      </c>
      <c r="D5" s="717" t="s">
        <v>638</v>
      </c>
      <c r="E5" s="718"/>
      <c r="F5" s="718"/>
      <c r="G5" s="718"/>
      <c r="H5" s="718"/>
      <c r="I5" s="718"/>
      <c r="J5" s="718"/>
      <c r="K5" s="718" t="s">
        <v>638</v>
      </c>
      <c r="L5" s="718"/>
      <c r="M5" s="718"/>
      <c r="N5" s="722"/>
      <c r="O5" s="739" t="s">
        <v>649</v>
      </c>
      <c r="P5" s="735"/>
      <c r="Q5" s="735"/>
      <c r="R5" s="735"/>
      <c r="S5" s="735"/>
      <c r="T5" s="735"/>
      <c r="U5" s="735"/>
      <c r="V5" s="701" t="s">
        <v>679</v>
      </c>
    </row>
    <row r="6" spans="1:23" ht="18" customHeight="1" x14ac:dyDescent="0.2">
      <c r="A6" s="723"/>
      <c r="B6" s="710"/>
      <c r="C6" s="738"/>
      <c r="D6" s="732" t="s">
        <v>605</v>
      </c>
      <c r="E6" s="705" t="s">
        <v>681</v>
      </c>
      <c r="F6" s="706"/>
      <c r="G6" s="706"/>
      <c r="H6" s="706"/>
      <c r="I6" s="706"/>
      <c r="J6" s="706"/>
      <c r="K6" s="733" t="s">
        <v>681</v>
      </c>
      <c r="L6" s="733"/>
      <c r="M6" s="733"/>
      <c r="N6" s="734"/>
      <c r="O6" s="709" t="s">
        <v>605</v>
      </c>
      <c r="P6" s="709" t="s">
        <v>681</v>
      </c>
      <c r="Q6" s="735"/>
      <c r="R6" s="735"/>
      <c r="S6" s="735"/>
      <c r="T6" s="735"/>
      <c r="U6" s="735"/>
      <c r="V6" s="702"/>
    </row>
    <row r="7" spans="1:23" ht="39.950000000000003" customHeight="1" x14ac:dyDescent="0.2">
      <c r="A7" s="723"/>
      <c r="B7" s="710"/>
      <c r="C7" s="738"/>
      <c r="D7" s="732"/>
      <c r="E7" s="457" t="s">
        <v>639</v>
      </c>
      <c r="F7" s="457" t="s">
        <v>640</v>
      </c>
      <c r="G7" s="457" t="s">
        <v>641</v>
      </c>
      <c r="H7" s="457" t="s">
        <v>642</v>
      </c>
      <c r="I7" s="457" t="s">
        <v>643</v>
      </c>
      <c r="J7" s="458" t="s">
        <v>682</v>
      </c>
      <c r="K7" s="459" t="s">
        <v>645</v>
      </c>
      <c r="L7" s="460" t="s">
        <v>646</v>
      </c>
      <c r="M7" s="460" t="s">
        <v>647</v>
      </c>
      <c r="N7" s="460" t="s">
        <v>648</v>
      </c>
      <c r="O7" s="735"/>
      <c r="P7" s="395" t="s">
        <v>683</v>
      </c>
      <c r="Q7" s="395" t="s">
        <v>684</v>
      </c>
      <c r="R7" s="395" t="s">
        <v>685</v>
      </c>
      <c r="S7" s="395" t="s">
        <v>686</v>
      </c>
      <c r="T7" s="395" t="s">
        <v>687</v>
      </c>
      <c r="U7" s="395" t="s">
        <v>688</v>
      </c>
      <c r="V7" s="702"/>
    </row>
    <row r="8" spans="1:23" ht="12" customHeight="1" x14ac:dyDescent="0.2">
      <c r="A8" s="723"/>
      <c r="B8" s="710"/>
      <c r="C8" s="717">
        <v>1000</v>
      </c>
      <c r="D8" s="718"/>
      <c r="E8" s="718"/>
      <c r="F8" s="718"/>
      <c r="G8" s="718"/>
      <c r="H8" s="718"/>
      <c r="I8" s="718"/>
      <c r="J8" s="718"/>
      <c r="K8" s="736">
        <v>1000</v>
      </c>
      <c r="L8" s="736"/>
      <c r="M8" s="736"/>
      <c r="N8" s="736"/>
      <c r="O8" s="736"/>
      <c r="P8" s="736"/>
      <c r="Q8" s="736"/>
      <c r="R8" s="736"/>
      <c r="S8" s="736"/>
      <c r="T8" s="736"/>
      <c r="U8" s="737"/>
      <c r="V8" s="703"/>
    </row>
    <row r="9" spans="1:23" ht="3.75" customHeight="1" x14ac:dyDescent="0.2">
      <c r="A9" s="396"/>
      <c r="B9" s="461"/>
      <c r="C9" s="398"/>
      <c r="D9" s="398"/>
      <c r="E9" s="398"/>
      <c r="F9" s="398"/>
      <c r="G9" s="398"/>
      <c r="H9" s="398"/>
      <c r="I9" s="398"/>
      <c r="J9" s="398"/>
      <c r="K9" s="399"/>
      <c r="L9" s="399"/>
      <c r="M9" s="399"/>
      <c r="N9" s="399"/>
      <c r="O9" s="399"/>
      <c r="P9" s="399"/>
      <c r="Q9" s="399"/>
      <c r="R9" s="399"/>
      <c r="S9" s="399"/>
      <c r="T9" s="399"/>
      <c r="U9" s="399"/>
      <c r="V9" s="400"/>
    </row>
    <row r="10" spans="1:23" ht="20.100000000000001" customHeight="1" x14ac:dyDescent="0.2">
      <c r="B10" s="401"/>
      <c r="C10" s="402" t="s">
        <v>689</v>
      </c>
      <c r="D10" s="403"/>
      <c r="E10" s="403"/>
      <c r="F10" s="403"/>
      <c r="G10" s="403"/>
      <c r="H10" s="403"/>
      <c r="I10" s="403"/>
      <c r="K10" s="403"/>
      <c r="M10" s="403"/>
      <c r="N10" s="403"/>
      <c r="O10" s="403"/>
      <c r="P10" s="403"/>
      <c r="Q10" s="403"/>
      <c r="U10" s="462" t="s">
        <v>689</v>
      </c>
      <c r="V10" s="463"/>
    </row>
    <row r="11" spans="1:23" ht="12" x14ac:dyDescent="0.2">
      <c r="A11" s="406">
        <v>1</v>
      </c>
      <c r="B11" s="407" t="s">
        <v>690</v>
      </c>
      <c r="C11" s="464">
        <v>11858</v>
      </c>
      <c r="D11" s="465">
        <v>9446</v>
      </c>
      <c r="E11" s="465">
        <v>1576</v>
      </c>
      <c r="F11" s="465">
        <v>1695</v>
      </c>
      <c r="G11" s="465">
        <v>144</v>
      </c>
      <c r="H11" s="465">
        <v>391</v>
      </c>
      <c r="I11" s="465">
        <v>870</v>
      </c>
      <c r="J11" s="465">
        <v>1081</v>
      </c>
      <c r="K11" s="465">
        <v>2638</v>
      </c>
      <c r="L11" s="465">
        <v>490</v>
      </c>
      <c r="M11" s="465">
        <v>179</v>
      </c>
      <c r="N11" s="465">
        <v>382</v>
      </c>
      <c r="O11" s="465">
        <v>2412</v>
      </c>
      <c r="P11" s="465">
        <v>787</v>
      </c>
      <c r="Q11" s="465">
        <v>269</v>
      </c>
      <c r="R11" s="465">
        <v>180</v>
      </c>
      <c r="S11" s="465">
        <v>596</v>
      </c>
      <c r="T11" s="465">
        <v>320</v>
      </c>
      <c r="U11" s="464">
        <v>260</v>
      </c>
      <c r="V11" s="411">
        <v>1</v>
      </c>
    </row>
    <row r="12" spans="1:23" ht="12" x14ac:dyDescent="0.2">
      <c r="A12" s="406">
        <v>2</v>
      </c>
      <c r="B12" s="407" t="s">
        <v>691</v>
      </c>
      <c r="C12" s="464">
        <v>21725</v>
      </c>
      <c r="D12" s="465">
        <v>16781</v>
      </c>
      <c r="E12" s="465">
        <v>2480</v>
      </c>
      <c r="F12" s="465">
        <v>2926</v>
      </c>
      <c r="G12" s="465">
        <v>217</v>
      </c>
      <c r="H12" s="465">
        <v>558</v>
      </c>
      <c r="I12" s="465">
        <v>1575</v>
      </c>
      <c r="J12" s="465">
        <v>2037</v>
      </c>
      <c r="K12" s="465">
        <v>4877</v>
      </c>
      <c r="L12" s="465">
        <v>1012</v>
      </c>
      <c r="M12" s="465">
        <v>296</v>
      </c>
      <c r="N12" s="465">
        <v>804</v>
      </c>
      <c r="O12" s="465">
        <v>4944</v>
      </c>
      <c r="P12" s="465">
        <v>1042</v>
      </c>
      <c r="Q12" s="465">
        <v>646</v>
      </c>
      <c r="R12" s="465">
        <v>418</v>
      </c>
      <c r="S12" s="465">
        <v>1379</v>
      </c>
      <c r="T12" s="465">
        <v>773</v>
      </c>
      <c r="U12" s="464">
        <v>687</v>
      </c>
      <c r="V12" s="411">
        <v>2</v>
      </c>
    </row>
    <row r="13" spans="1:23" ht="12" x14ac:dyDescent="0.2">
      <c r="A13" s="406">
        <v>3</v>
      </c>
      <c r="B13" s="407" t="s">
        <v>692</v>
      </c>
      <c r="C13" s="464">
        <v>18050</v>
      </c>
      <c r="D13" s="465">
        <v>13646</v>
      </c>
      <c r="E13" s="465">
        <v>2142</v>
      </c>
      <c r="F13" s="465">
        <v>2480</v>
      </c>
      <c r="G13" s="465">
        <v>137</v>
      </c>
      <c r="H13" s="465">
        <v>313</v>
      </c>
      <c r="I13" s="465">
        <v>1313</v>
      </c>
      <c r="J13" s="465">
        <v>1578</v>
      </c>
      <c r="K13" s="465">
        <v>3906</v>
      </c>
      <c r="L13" s="465">
        <v>903</v>
      </c>
      <c r="M13" s="465">
        <v>271</v>
      </c>
      <c r="N13" s="465">
        <v>604</v>
      </c>
      <c r="O13" s="465">
        <v>4404</v>
      </c>
      <c r="P13" s="465">
        <v>715</v>
      </c>
      <c r="Q13" s="465">
        <v>630</v>
      </c>
      <c r="R13" s="465">
        <v>474</v>
      </c>
      <c r="S13" s="465">
        <v>1166</v>
      </c>
      <c r="T13" s="465">
        <v>748</v>
      </c>
      <c r="U13" s="464">
        <v>672</v>
      </c>
      <c r="V13" s="411">
        <v>3</v>
      </c>
    </row>
    <row r="14" spans="1:23" ht="12" x14ac:dyDescent="0.2">
      <c r="A14" s="406">
        <v>4</v>
      </c>
      <c r="B14" s="407" t="s">
        <v>693</v>
      </c>
      <c r="C14" s="464">
        <v>18968</v>
      </c>
      <c r="D14" s="465">
        <v>14235</v>
      </c>
      <c r="E14" s="465">
        <v>2402</v>
      </c>
      <c r="F14" s="465">
        <v>2815</v>
      </c>
      <c r="G14" s="465">
        <v>120</v>
      </c>
      <c r="H14" s="465">
        <v>278</v>
      </c>
      <c r="I14" s="465">
        <v>1352</v>
      </c>
      <c r="J14" s="465">
        <v>1710</v>
      </c>
      <c r="K14" s="465">
        <v>3820</v>
      </c>
      <c r="L14" s="465">
        <v>937</v>
      </c>
      <c r="M14" s="465">
        <v>222</v>
      </c>
      <c r="N14" s="465">
        <v>578</v>
      </c>
      <c r="O14" s="465">
        <v>4733</v>
      </c>
      <c r="P14" s="465">
        <v>649</v>
      </c>
      <c r="Q14" s="465">
        <v>751</v>
      </c>
      <c r="R14" s="465">
        <v>602</v>
      </c>
      <c r="S14" s="465">
        <v>1212</v>
      </c>
      <c r="T14" s="465">
        <v>782</v>
      </c>
      <c r="U14" s="464">
        <v>737</v>
      </c>
      <c r="V14" s="411">
        <v>4</v>
      </c>
    </row>
    <row r="15" spans="1:23" ht="12" x14ac:dyDescent="0.2">
      <c r="A15" s="406">
        <v>5</v>
      </c>
      <c r="B15" s="407" t="s">
        <v>694</v>
      </c>
      <c r="C15" s="464">
        <v>9551</v>
      </c>
      <c r="D15" s="465">
        <v>7974</v>
      </c>
      <c r="E15" s="465">
        <v>1343</v>
      </c>
      <c r="F15" s="465">
        <v>1664</v>
      </c>
      <c r="G15" s="465">
        <v>67</v>
      </c>
      <c r="H15" s="465">
        <v>127</v>
      </c>
      <c r="I15" s="465">
        <v>716</v>
      </c>
      <c r="J15" s="464">
        <v>1025</v>
      </c>
      <c r="K15" s="464">
        <v>2161</v>
      </c>
      <c r="L15" s="464">
        <v>474</v>
      </c>
      <c r="M15" s="464">
        <v>106</v>
      </c>
      <c r="N15" s="464">
        <v>291</v>
      </c>
      <c r="O15" s="465">
        <v>1577</v>
      </c>
      <c r="P15" s="465">
        <v>250</v>
      </c>
      <c r="Q15" s="465">
        <v>257</v>
      </c>
      <c r="R15" s="465">
        <v>238</v>
      </c>
      <c r="S15" s="465">
        <v>372</v>
      </c>
      <c r="T15" s="465">
        <v>230</v>
      </c>
      <c r="U15" s="464">
        <v>228</v>
      </c>
      <c r="V15" s="411">
        <v>5</v>
      </c>
    </row>
    <row r="16" spans="1:23" ht="12" x14ac:dyDescent="0.2">
      <c r="A16" s="406">
        <v>6</v>
      </c>
      <c r="B16" s="412" t="s">
        <v>28</v>
      </c>
      <c r="C16" s="464">
        <v>80151</v>
      </c>
      <c r="D16" s="465">
        <v>62082</v>
      </c>
      <c r="E16" s="465">
        <v>9944</v>
      </c>
      <c r="F16" s="465">
        <v>11580</v>
      </c>
      <c r="G16" s="465">
        <v>684</v>
      </c>
      <c r="H16" s="465">
        <v>1666</v>
      </c>
      <c r="I16" s="465">
        <v>5827</v>
      </c>
      <c r="J16" s="464">
        <v>7430</v>
      </c>
      <c r="K16" s="464">
        <v>17401</v>
      </c>
      <c r="L16" s="464">
        <v>3817</v>
      </c>
      <c r="M16" s="464">
        <v>1074</v>
      </c>
      <c r="N16" s="464">
        <v>2658</v>
      </c>
      <c r="O16" s="465">
        <v>18069</v>
      </c>
      <c r="P16" s="465">
        <v>3442</v>
      </c>
      <c r="Q16" s="465">
        <v>2553</v>
      </c>
      <c r="R16" s="465">
        <v>1912</v>
      </c>
      <c r="S16" s="465">
        <v>4725</v>
      </c>
      <c r="T16" s="465">
        <v>2852</v>
      </c>
      <c r="U16" s="464">
        <v>2584</v>
      </c>
      <c r="V16" s="411">
        <v>6</v>
      </c>
    </row>
    <row r="17" spans="1:22" ht="20.100000000000001" customHeight="1" x14ac:dyDescent="0.2">
      <c r="B17" s="401"/>
      <c r="C17" s="402" t="s">
        <v>695</v>
      </c>
      <c r="D17" s="403"/>
      <c r="E17" s="403"/>
      <c r="F17" s="403"/>
      <c r="G17" s="403"/>
      <c r="H17" s="403"/>
      <c r="I17" s="403"/>
      <c r="J17" s="403"/>
      <c r="K17" s="403"/>
      <c r="M17" s="403"/>
      <c r="N17" s="403"/>
      <c r="O17" s="403"/>
      <c r="P17" s="403"/>
      <c r="Q17" s="403"/>
      <c r="U17" s="404" t="s">
        <v>695</v>
      </c>
      <c r="V17" s="413"/>
    </row>
    <row r="18" spans="1:22" ht="12" x14ac:dyDescent="0.2">
      <c r="A18" s="406">
        <v>7</v>
      </c>
      <c r="B18" s="407" t="s">
        <v>690</v>
      </c>
      <c r="C18" s="464">
        <v>12044</v>
      </c>
      <c r="D18" s="465">
        <v>9588</v>
      </c>
      <c r="E18" s="465">
        <v>1619</v>
      </c>
      <c r="F18" s="465">
        <v>1704</v>
      </c>
      <c r="G18" s="465">
        <v>142</v>
      </c>
      <c r="H18" s="465">
        <v>394</v>
      </c>
      <c r="I18" s="465">
        <v>882</v>
      </c>
      <c r="J18" s="465">
        <v>1089</v>
      </c>
      <c r="K18" s="465">
        <v>2664</v>
      </c>
      <c r="L18" s="465">
        <v>509</v>
      </c>
      <c r="M18" s="465">
        <v>181</v>
      </c>
      <c r="N18" s="465">
        <v>403</v>
      </c>
      <c r="O18" s="465">
        <v>2456</v>
      </c>
      <c r="P18" s="465">
        <v>820</v>
      </c>
      <c r="Q18" s="465">
        <v>279</v>
      </c>
      <c r="R18" s="465">
        <v>177</v>
      </c>
      <c r="S18" s="465">
        <v>600</v>
      </c>
      <c r="T18" s="465">
        <v>313</v>
      </c>
      <c r="U18" s="464">
        <v>268</v>
      </c>
      <c r="V18" s="411">
        <v>7</v>
      </c>
    </row>
    <row r="19" spans="1:22" ht="12" x14ac:dyDescent="0.2">
      <c r="A19" s="406">
        <v>8</v>
      </c>
      <c r="B19" s="407" t="s">
        <v>691</v>
      </c>
      <c r="C19" s="464">
        <v>22312</v>
      </c>
      <c r="D19" s="465">
        <v>17311</v>
      </c>
      <c r="E19" s="465">
        <v>2551</v>
      </c>
      <c r="F19" s="465">
        <v>3010</v>
      </c>
      <c r="G19" s="465">
        <v>227</v>
      </c>
      <c r="H19" s="465">
        <v>566</v>
      </c>
      <c r="I19" s="465">
        <v>1628</v>
      </c>
      <c r="J19" s="465">
        <v>2088</v>
      </c>
      <c r="K19" s="465">
        <v>5109</v>
      </c>
      <c r="L19" s="465">
        <v>1035</v>
      </c>
      <c r="M19" s="465">
        <v>291</v>
      </c>
      <c r="N19" s="465">
        <v>805</v>
      </c>
      <c r="O19" s="465">
        <v>5001</v>
      </c>
      <c r="P19" s="465">
        <v>1062</v>
      </c>
      <c r="Q19" s="465">
        <v>647</v>
      </c>
      <c r="R19" s="465">
        <v>432</v>
      </c>
      <c r="S19" s="465">
        <v>1390</v>
      </c>
      <c r="T19" s="465">
        <v>785</v>
      </c>
      <c r="U19" s="464">
        <v>685</v>
      </c>
      <c r="V19" s="411">
        <v>8</v>
      </c>
    </row>
    <row r="20" spans="1:22" ht="12" x14ac:dyDescent="0.2">
      <c r="A20" s="406">
        <v>9</v>
      </c>
      <c r="B20" s="407" t="s">
        <v>692</v>
      </c>
      <c r="C20" s="464">
        <v>18054</v>
      </c>
      <c r="D20" s="465">
        <v>13759</v>
      </c>
      <c r="E20" s="465">
        <v>2158</v>
      </c>
      <c r="F20" s="465">
        <v>2530</v>
      </c>
      <c r="G20" s="465">
        <v>137</v>
      </c>
      <c r="H20" s="465">
        <v>328</v>
      </c>
      <c r="I20" s="465">
        <v>1301</v>
      </c>
      <c r="J20" s="465">
        <v>1631</v>
      </c>
      <c r="K20" s="465">
        <v>3870</v>
      </c>
      <c r="L20" s="465">
        <v>940</v>
      </c>
      <c r="M20" s="465">
        <v>275</v>
      </c>
      <c r="N20" s="465">
        <v>589</v>
      </c>
      <c r="O20" s="465">
        <v>4295</v>
      </c>
      <c r="P20" s="465">
        <v>693</v>
      </c>
      <c r="Q20" s="465">
        <v>614</v>
      </c>
      <c r="R20" s="465">
        <v>460</v>
      </c>
      <c r="S20" s="465">
        <v>1142</v>
      </c>
      <c r="T20" s="465">
        <v>737</v>
      </c>
      <c r="U20" s="464">
        <v>650</v>
      </c>
      <c r="V20" s="411">
        <v>9</v>
      </c>
    </row>
    <row r="21" spans="1:22" ht="12" x14ac:dyDescent="0.2">
      <c r="A21" s="406">
        <v>10</v>
      </c>
      <c r="B21" s="407" t="s">
        <v>693</v>
      </c>
      <c r="C21" s="464">
        <v>18919</v>
      </c>
      <c r="D21" s="465">
        <v>14318</v>
      </c>
      <c r="E21" s="465">
        <v>2444</v>
      </c>
      <c r="F21" s="465">
        <v>2800</v>
      </c>
      <c r="G21" s="465">
        <v>115</v>
      </c>
      <c r="H21" s="465">
        <v>271</v>
      </c>
      <c r="I21" s="465">
        <v>1364</v>
      </c>
      <c r="J21" s="465">
        <v>1712</v>
      </c>
      <c r="K21" s="465">
        <v>3849</v>
      </c>
      <c r="L21" s="465">
        <v>922</v>
      </c>
      <c r="M21" s="465">
        <v>241</v>
      </c>
      <c r="N21" s="465">
        <v>601</v>
      </c>
      <c r="O21" s="465">
        <v>4601</v>
      </c>
      <c r="P21" s="465">
        <v>635</v>
      </c>
      <c r="Q21" s="465">
        <v>741</v>
      </c>
      <c r="R21" s="465">
        <v>593</v>
      </c>
      <c r="S21" s="465">
        <v>1167</v>
      </c>
      <c r="T21" s="465">
        <v>744</v>
      </c>
      <c r="U21" s="464">
        <v>721</v>
      </c>
      <c r="V21" s="411">
        <v>10</v>
      </c>
    </row>
    <row r="22" spans="1:22" ht="12" x14ac:dyDescent="0.2">
      <c r="A22" s="406">
        <v>11</v>
      </c>
      <c r="B22" s="407" t="s">
        <v>694</v>
      </c>
      <c r="C22" s="464">
        <v>9403</v>
      </c>
      <c r="D22" s="465">
        <v>7869</v>
      </c>
      <c r="E22" s="465">
        <v>1353</v>
      </c>
      <c r="F22" s="465">
        <v>1706</v>
      </c>
      <c r="G22" s="465">
        <v>68</v>
      </c>
      <c r="H22" s="465">
        <v>127</v>
      </c>
      <c r="I22" s="465">
        <v>701</v>
      </c>
      <c r="J22" s="464">
        <v>998</v>
      </c>
      <c r="K22" s="464">
        <v>2068</v>
      </c>
      <c r="L22" s="464">
        <v>473</v>
      </c>
      <c r="M22" s="464">
        <v>90</v>
      </c>
      <c r="N22" s="464">
        <v>284</v>
      </c>
      <c r="O22" s="465">
        <v>1535</v>
      </c>
      <c r="P22" s="465">
        <v>269</v>
      </c>
      <c r="Q22" s="465">
        <v>236</v>
      </c>
      <c r="R22" s="465">
        <v>225</v>
      </c>
      <c r="S22" s="465">
        <v>355</v>
      </c>
      <c r="T22" s="465">
        <v>225</v>
      </c>
      <c r="U22" s="464">
        <v>224</v>
      </c>
      <c r="V22" s="411">
        <v>11</v>
      </c>
    </row>
    <row r="23" spans="1:22" ht="12" x14ac:dyDescent="0.2">
      <c r="A23" s="406">
        <v>12</v>
      </c>
      <c r="B23" s="412" t="s">
        <v>28</v>
      </c>
      <c r="C23" s="464">
        <v>80732</v>
      </c>
      <c r="D23" s="465">
        <v>62844</v>
      </c>
      <c r="E23" s="465">
        <v>10125</v>
      </c>
      <c r="F23" s="465">
        <v>11750</v>
      </c>
      <c r="G23" s="465">
        <v>690</v>
      </c>
      <c r="H23" s="465">
        <v>1685</v>
      </c>
      <c r="I23" s="465">
        <v>5877</v>
      </c>
      <c r="J23" s="464">
        <v>7519</v>
      </c>
      <c r="K23" s="464">
        <v>17559</v>
      </c>
      <c r="L23" s="464">
        <v>3879</v>
      </c>
      <c r="M23" s="464">
        <v>1079</v>
      </c>
      <c r="N23" s="464">
        <v>2683</v>
      </c>
      <c r="O23" s="465">
        <v>17887</v>
      </c>
      <c r="P23" s="465">
        <v>3479</v>
      </c>
      <c r="Q23" s="465">
        <v>2517</v>
      </c>
      <c r="R23" s="465">
        <v>1886</v>
      </c>
      <c r="S23" s="465">
        <v>4653</v>
      </c>
      <c r="T23" s="465">
        <v>2804</v>
      </c>
      <c r="U23" s="464">
        <v>2548</v>
      </c>
      <c r="V23" s="411">
        <v>12</v>
      </c>
    </row>
    <row r="24" spans="1:22" ht="20.100000000000001" customHeight="1" x14ac:dyDescent="0.2">
      <c r="B24" s="401"/>
      <c r="C24" s="402" t="s">
        <v>696</v>
      </c>
      <c r="D24" s="403"/>
      <c r="E24" s="403"/>
      <c r="F24" s="403"/>
      <c r="G24" s="403"/>
      <c r="H24" s="403"/>
      <c r="I24" s="403"/>
      <c r="J24" s="403"/>
      <c r="K24" s="403"/>
      <c r="M24" s="403"/>
      <c r="N24" s="403"/>
      <c r="O24" s="403"/>
      <c r="P24" s="403"/>
      <c r="Q24" s="403"/>
      <c r="U24" s="404" t="s">
        <v>696</v>
      </c>
      <c r="V24" s="413"/>
    </row>
    <row r="25" spans="1:22" ht="12" x14ac:dyDescent="0.2">
      <c r="A25" s="406">
        <v>13</v>
      </c>
      <c r="B25" s="407" t="s">
        <v>690</v>
      </c>
      <c r="C25" s="464">
        <v>12379</v>
      </c>
      <c r="D25" s="465">
        <v>9828</v>
      </c>
      <c r="E25" s="465">
        <v>1667</v>
      </c>
      <c r="F25" s="465">
        <v>1755</v>
      </c>
      <c r="G25" s="465">
        <v>140</v>
      </c>
      <c r="H25" s="465">
        <v>417</v>
      </c>
      <c r="I25" s="465">
        <v>907</v>
      </c>
      <c r="J25" s="465">
        <v>1136</v>
      </c>
      <c r="K25" s="465">
        <v>2664</v>
      </c>
      <c r="L25" s="465">
        <v>535</v>
      </c>
      <c r="M25" s="465">
        <v>184</v>
      </c>
      <c r="N25" s="465">
        <v>423</v>
      </c>
      <c r="O25" s="465">
        <v>2550</v>
      </c>
      <c r="P25" s="465">
        <v>828</v>
      </c>
      <c r="Q25" s="465">
        <v>291</v>
      </c>
      <c r="R25" s="465">
        <v>190</v>
      </c>
      <c r="S25" s="465">
        <v>626</v>
      </c>
      <c r="T25" s="465">
        <v>337</v>
      </c>
      <c r="U25" s="464">
        <v>278</v>
      </c>
      <c r="V25" s="411">
        <v>13</v>
      </c>
    </row>
    <row r="26" spans="1:22" ht="12" x14ac:dyDescent="0.2">
      <c r="A26" s="406">
        <v>14</v>
      </c>
      <c r="B26" s="407" t="s">
        <v>691</v>
      </c>
      <c r="C26" s="464">
        <v>22777</v>
      </c>
      <c r="D26" s="465">
        <v>17711</v>
      </c>
      <c r="E26" s="465">
        <v>2641</v>
      </c>
      <c r="F26" s="465">
        <v>3120</v>
      </c>
      <c r="G26" s="465">
        <v>222</v>
      </c>
      <c r="H26" s="465">
        <v>560</v>
      </c>
      <c r="I26" s="465">
        <v>1694</v>
      </c>
      <c r="J26" s="465">
        <v>2126</v>
      </c>
      <c r="K26" s="465">
        <v>5124</v>
      </c>
      <c r="L26" s="465">
        <v>1080</v>
      </c>
      <c r="M26" s="465">
        <v>313</v>
      </c>
      <c r="N26" s="465">
        <v>831</v>
      </c>
      <c r="O26" s="465">
        <v>5066</v>
      </c>
      <c r="P26" s="465">
        <v>1072</v>
      </c>
      <c r="Q26" s="465">
        <v>679</v>
      </c>
      <c r="R26" s="465">
        <v>455</v>
      </c>
      <c r="S26" s="465">
        <v>1371</v>
      </c>
      <c r="T26" s="465">
        <v>788</v>
      </c>
      <c r="U26" s="464">
        <v>701</v>
      </c>
      <c r="V26" s="411">
        <v>14</v>
      </c>
    </row>
    <row r="27" spans="1:22" ht="12" x14ac:dyDescent="0.2">
      <c r="A27" s="406">
        <v>15</v>
      </c>
      <c r="B27" s="407" t="s">
        <v>692</v>
      </c>
      <c r="C27" s="464">
        <v>17983</v>
      </c>
      <c r="D27" s="465">
        <v>13722</v>
      </c>
      <c r="E27" s="465">
        <v>2139</v>
      </c>
      <c r="F27" s="465">
        <v>2551</v>
      </c>
      <c r="G27" s="465">
        <v>148</v>
      </c>
      <c r="H27" s="465">
        <v>315</v>
      </c>
      <c r="I27" s="465">
        <v>1300</v>
      </c>
      <c r="J27" s="465">
        <v>1601</v>
      </c>
      <c r="K27" s="465">
        <v>3899</v>
      </c>
      <c r="L27" s="465">
        <v>932</v>
      </c>
      <c r="M27" s="465">
        <v>266</v>
      </c>
      <c r="N27" s="465">
        <v>572</v>
      </c>
      <c r="O27" s="465">
        <v>4261</v>
      </c>
      <c r="P27" s="465">
        <v>716</v>
      </c>
      <c r="Q27" s="465">
        <v>605</v>
      </c>
      <c r="R27" s="465">
        <v>446</v>
      </c>
      <c r="S27" s="465">
        <v>1130</v>
      </c>
      <c r="T27" s="465">
        <v>719</v>
      </c>
      <c r="U27" s="464">
        <v>646</v>
      </c>
      <c r="V27" s="411">
        <v>15</v>
      </c>
    </row>
    <row r="28" spans="1:22" ht="12" x14ac:dyDescent="0.2">
      <c r="A28" s="406">
        <v>16</v>
      </c>
      <c r="B28" s="407" t="s">
        <v>693</v>
      </c>
      <c r="C28" s="464">
        <v>18792</v>
      </c>
      <c r="D28" s="465">
        <v>14299</v>
      </c>
      <c r="E28" s="465">
        <v>2446</v>
      </c>
      <c r="F28" s="465">
        <v>2799</v>
      </c>
      <c r="G28" s="465">
        <v>113</v>
      </c>
      <c r="H28" s="465">
        <v>265</v>
      </c>
      <c r="I28" s="465">
        <v>1372</v>
      </c>
      <c r="J28" s="465">
        <v>1730</v>
      </c>
      <c r="K28" s="465">
        <v>3842</v>
      </c>
      <c r="L28" s="465">
        <v>895</v>
      </c>
      <c r="M28" s="465">
        <v>234</v>
      </c>
      <c r="N28" s="465">
        <v>602</v>
      </c>
      <c r="O28" s="465">
        <v>4494</v>
      </c>
      <c r="P28" s="465">
        <v>621</v>
      </c>
      <c r="Q28" s="465">
        <v>732</v>
      </c>
      <c r="R28" s="465">
        <v>573</v>
      </c>
      <c r="S28" s="465">
        <v>1145</v>
      </c>
      <c r="T28" s="465">
        <v>713</v>
      </c>
      <c r="U28" s="464">
        <v>710</v>
      </c>
      <c r="V28" s="411">
        <v>16</v>
      </c>
    </row>
    <row r="29" spans="1:22" ht="12" x14ac:dyDescent="0.2">
      <c r="A29" s="406">
        <v>17</v>
      </c>
      <c r="B29" s="407" t="s">
        <v>694</v>
      </c>
      <c r="C29" s="464">
        <v>9495</v>
      </c>
      <c r="D29" s="465">
        <v>8028</v>
      </c>
      <c r="E29" s="465">
        <v>1346</v>
      </c>
      <c r="F29" s="465">
        <v>1717</v>
      </c>
      <c r="G29" s="465">
        <v>65</v>
      </c>
      <c r="H29" s="465">
        <v>150</v>
      </c>
      <c r="I29" s="465">
        <v>688</v>
      </c>
      <c r="J29" s="464">
        <v>1022</v>
      </c>
      <c r="K29" s="464">
        <v>2187</v>
      </c>
      <c r="L29" s="464">
        <v>474</v>
      </c>
      <c r="M29" s="464">
        <v>87</v>
      </c>
      <c r="N29" s="464">
        <v>293</v>
      </c>
      <c r="O29" s="465">
        <v>1468</v>
      </c>
      <c r="P29" s="465">
        <v>263</v>
      </c>
      <c r="Q29" s="465">
        <v>234</v>
      </c>
      <c r="R29" s="465">
        <v>199</v>
      </c>
      <c r="S29" s="465">
        <v>364</v>
      </c>
      <c r="T29" s="465">
        <v>210</v>
      </c>
      <c r="U29" s="464">
        <v>198</v>
      </c>
      <c r="V29" s="411">
        <v>17</v>
      </c>
    </row>
    <row r="30" spans="1:22" ht="12" x14ac:dyDescent="0.2">
      <c r="A30" s="406">
        <v>18</v>
      </c>
      <c r="B30" s="412" t="s">
        <v>28</v>
      </c>
      <c r="C30" s="464">
        <v>81427</v>
      </c>
      <c r="D30" s="465">
        <v>63588</v>
      </c>
      <c r="E30" s="465">
        <v>10239</v>
      </c>
      <c r="F30" s="465">
        <v>11942</v>
      </c>
      <c r="G30" s="465">
        <v>687</v>
      </c>
      <c r="H30" s="465">
        <v>1707</v>
      </c>
      <c r="I30" s="465">
        <v>5961</v>
      </c>
      <c r="J30" s="464">
        <v>7615</v>
      </c>
      <c r="K30" s="464">
        <v>17715</v>
      </c>
      <c r="L30" s="464">
        <v>3917</v>
      </c>
      <c r="M30" s="464">
        <v>1084</v>
      </c>
      <c r="N30" s="464">
        <v>2721</v>
      </c>
      <c r="O30" s="465">
        <v>17839</v>
      </c>
      <c r="P30" s="465">
        <v>3499</v>
      </c>
      <c r="Q30" s="465">
        <v>2540</v>
      </c>
      <c r="R30" s="465">
        <v>1863</v>
      </c>
      <c r="S30" s="465">
        <v>4636</v>
      </c>
      <c r="T30" s="465">
        <v>2768</v>
      </c>
      <c r="U30" s="464">
        <v>2533</v>
      </c>
      <c r="V30" s="411">
        <v>18</v>
      </c>
    </row>
    <row r="31" spans="1:22" ht="20.100000000000001" customHeight="1" x14ac:dyDescent="0.2">
      <c r="B31" s="401"/>
      <c r="C31" s="402" t="s">
        <v>697</v>
      </c>
      <c r="D31" s="403"/>
      <c r="E31" s="403"/>
      <c r="F31" s="403"/>
      <c r="G31" s="403"/>
      <c r="H31" s="403"/>
      <c r="I31" s="403"/>
      <c r="J31" s="403"/>
      <c r="K31" s="403"/>
      <c r="M31" s="403"/>
      <c r="N31" s="403"/>
      <c r="O31" s="403"/>
      <c r="P31" s="403"/>
      <c r="Q31" s="403"/>
      <c r="U31" s="404" t="s">
        <v>697</v>
      </c>
      <c r="V31" s="413"/>
    </row>
    <row r="32" spans="1:22" ht="12" x14ac:dyDescent="0.2">
      <c r="A32" s="406">
        <v>19</v>
      </c>
      <c r="B32" s="407" t="s">
        <v>690</v>
      </c>
      <c r="C32" s="464">
        <v>12747</v>
      </c>
      <c r="D32" s="465">
        <v>10115</v>
      </c>
      <c r="E32" s="465">
        <v>1698</v>
      </c>
      <c r="F32" s="465">
        <v>1841</v>
      </c>
      <c r="G32" s="465">
        <v>143</v>
      </c>
      <c r="H32" s="465">
        <v>401</v>
      </c>
      <c r="I32" s="465">
        <v>923</v>
      </c>
      <c r="J32" s="465">
        <v>1134</v>
      </c>
      <c r="K32" s="465">
        <v>2787</v>
      </c>
      <c r="L32" s="465">
        <v>563</v>
      </c>
      <c r="M32" s="465">
        <v>187</v>
      </c>
      <c r="N32" s="465">
        <v>436</v>
      </c>
      <c r="O32" s="465">
        <v>2632</v>
      </c>
      <c r="P32" s="465">
        <v>860</v>
      </c>
      <c r="Q32" s="465">
        <v>295</v>
      </c>
      <c r="R32" s="465">
        <v>201</v>
      </c>
      <c r="S32" s="465">
        <v>628</v>
      </c>
      <c r="T32" s="465">
        <v>339</v>
      </c>
      <c r="U32" s="464">
        <v>309</v>
      </c>
      <c r="V32" s="411">
        <v>19</v>
      </c>
    </row>
    <row r="33" spans="1:22" ht="12" x14ac:dyDescent="0.2">
      <c r="A33" s="406">
        <v>20</v>
      </c>
      <c r="B33" s="407" t="s">
        <v>691</v>
      </c>
      <c r="C33" s="464">
        <v>23248</v>
      </c>
      <c r="D33" s="465">
        <v>18121</v>
      </c>
      <c r="E33" s="465">
        <v>2735</v>
      </c>
      <c r="F33" s="465">
        <v>3223</v>
      </c>
      <c r="G33" s="465">
        <v>226</v>
      </c>
      <c r="H33" s="465">
        <v>556</v>
      </c>
      <c r="I33" s="465">
        <v>1731</v>
      </c>
      <c r="J33" s="465">
        <v>2197</v>
      </c>
      <c r="K33" s="465">
        <v>5163</v>
      </c>
      <c r="L33" s="465">
        <v>1124</v>
      </c>
      <c r="M33" s="465">
        <v>310</v>
      </c>
      <c r="N33" s="465">
        <v>856</v>
      </c>
      <c r="O33" s="465">
        <v>5127</v>
      </c>
      <c r="P33" s="465">
        <v>1100</v>
      </c>
      <c r="Q33" s="465">
        <v>682</v>
      </c>
      <c r="R33" s="465">
        <v>482</v>
      </c>
      <c r="S33" s="465">
        <v>1364</v>
      </c>
      <c r="T33" s="465">
        <v>789</v>
      </c>
      <c r="U33" s="464">
        <v>711</v>
      </c>
      <c r="V33" s="411">
        <v>20</v>
      </c>
    </row>
    <row r="34" spans="1:22" ht="12" x14ac:dyDescent="0.2">
      <c r="A34" s="406">
        <v>21</v>
      </c>
      <c r="B34" s="407" t="s">
        <v>692</v>
      </c>
      <c r="C34" s="464">
        <v>17707</v>
      </c>
      <c r="D34" s="465">
        <v>13464</v>
      </c>
      <c r="E34" s="465">
        <v>2114</v>
      </c>
      <c r="F34" s="465">
        <v>2462</v>
      </c>
      <c r="G34" s="465">
        <v>140</v>
      </c>
      <c r="H34" s="465">
        <v>320</v>
      </c>
      <c r="I34" s="465">
        <v>1321</v>
      </c>
      <c r="J34" s="465">
        <v>1604</v>
      </c>
      <c r="K34" s="465">
        <v>3777</v>
      </c>
      <c r="L34" s="465">
        <v>902</v>
      </c>
      <c r="M34" s="465">
        <v>267</v>
      </c>
      <c r="N34" s="465">
        <v>557</v>
      </c>
      <c r="O34" s="465">
        <v>4243</v>
      </c>
      <c r="P34" s="465">
        <v>691</v>
      </c>
      <c r="Q34" s="465">
        <v>614</v>
      </c>
      <c r="R34" s="465">
        <v>439</v>
      </c>
      <c r="S34" s="465">
        <v>1128</v>
      </c>
      <c r="T34" s="465">
        <v>727</v>
      </c>
      <c r="U34" s="464">
        <v>644</v>
      </c>
      <c r="V34" s="411">
        <v>21</v>
      </c>
    </row>
    <row r="35" spans="1:22" ht="12" x14ac:dyDescent="0.2">
      <c r="A35" s="406">
        <v>22</v>
      </c>
      <c r="B35" s="407" t="s">
        <v>693</v>
      </c>
      <c r="C35" s="464">
        <v>18675</v>
      </c>
      <c r="D35" s="465">
        <v>14284</v>
      </c>
      <c r="E35" s="465">
        <v>2473</v>
      </c>
      <c r="F35" s="465">
        <v>2811</v>
      </c>
      <c r="G35" s="465">
        <v>111</v>
      </c>
      <c r="H35" s="465">
        <v>277</v>
      </c>
      <c r="I35" s="465">
        <v>1357</v>
      </c>
      <c r="J35" s="465">
        <v>1710</v>
      </c>
      <c r="K35" s="465">
        <v>3816</v>
      </c>
      <c r="L35" s="465">
        <v>908</v>
      </c>
      <c r="M35" s="465">
        <v>234</v>
      </c>
      <c r="N35" s="465">
        <v>587</v>
      </c>
      <c r="O35" s="465">
        <v>4392</v>
      </c>
      <c r="P35" s="465">
        <v>618</v>
      </c>
      <c r="Q35" s="465">
        <v>733</v>
      </c>
      <c r="R35" s="465">
        <v>531</v>
      </c>
      <c r="S35" s="465">
        <v>1133</v>
      </c>
      <c r="T35" s="465">
        <v>692</v>
      </c>
      <c r="U35" s="464">
        <v>683</v>
      </c>
      <c r="V35" s="411">
        <v>22</v>
      </c>
    </row>
    <row r="36" spans="1:22" ht="12" x14ac:dyDescent="0.2">
      <c r="A36" s="406">
        <v>23</v>
      </c>
      <c r="B36" s="407" t="s">
        <v>694</v>
      </c>
      <c r="C36" s="464">
        <v>9385</v>
      </c>
      <c r="D36" s="465">
        <v>7988</v>
      </c>
      <c r="E36" s="465">
        <v>1313</v>
      </c>
      <c r="F36" s="465">
        <v>1687</v>
      </c>
      <c r="G36" s="465">
        <v>66</v>
      </c>
      <c r="H36" s="465">
        <v>138</v>
      </c>
      <c r="I36" s="465">
        <v>670</v>
      </c>
      <c r="J36" s="464">
        <v>1030</v>
      </c>
      <c r="K36" s="464">
        <v>2224</v>
      </c>
      <c r="L36" s="464">
        <v>461</v>
      </c>
      <c r="M36" s="464">
        <v>88</v>
      </c>
      <c r="N36" s="464">
        <v>310</v>
      </c>
      <c r="O36" s="465">
        <v>1397</v>
      </c>
      <c r="P36" s="465">
        <v>251</v>
      </c>
      <c r="Q36" s="465">
        <v>223</v>
      </c>
      <c r="R36" s="465">
        <v>187</v>
      </c>
      <c r="S36" s="465">
        <v>353</v>
      </c>
      <c r="T36" s="465">
        <v>207</v>
      </c>
      <c r="U36" s="464">
        <v>177</v>
      </c>
      <c r="V36" s="411">
        <v>23</v>
      </c>
    </row>
    <row r="37" spans="1:22" ht="12" x14ac:dyDescent="0.2">
      <c r="A37" s="406">
        <v>24</v>
      </c>
      <c r="B37" s="412" t="s">
        <v>28</v>
      </c>
      <c r="C37" s="464">
        <v>81762</v>
      </c>
      <c r="D37" s="465">
        <v>63971</v>
      </c>
      <c r="E37" s="465">
        <v>10334</v>
      </c>
      <c r="F37" s="465">
        <v>12024</v>
      </c>
      <c r="G37" s="465">
        <v>685</v>
      </c>
      <c r="H37" s="465">
        <v>1693</v>
      </c>
      <c r="I37" s="465">
        <v>6002</v>
      </c>
      <c r="J37" s="464">
        <v>7675</v>
      </c>
      <c r="K37" s="464">
        <v>17767</v>
      </c>
      <c r="L37" s="464">
        <v>3958</v>
      </c>
      <c r="M37" s="464">
        <v>1086</v>
      </c>
      <c r="N37" s="464">
        <v>2747</v>
      </c>
      <c r="O37" s="465">
        <v>17791</v>
      </c>
      <c r="P37" s="465">
        <v>3520</v>
      </c>
      <c r="Q37" s="465">
        <v>2548</v>
      </c>
      <c r="R37" s="465">
        <v>1841</v>
      </c>
      <c r="S37" s="465">
        <v>4605</v>
      </c>
      <c r="T37" s="465">
        <v>2753</v>
      </c>
      <c r="U37" s="464">
        <v>2524</v>
      </c>
      <c r="V37" s="411">
        <v>24</v>
      </c>
    </row>
    <row r="38" spans="1:22" ht="20.100000000000001" customHeight="1" x14ac:dyDescent="0.2">
      <c r="B38" s="401"/>
      <c r="C38" s="402" t="s">
        <v>698</v>
      </c>
      <c r="D38" s="403"/>
      <c r="E38" s="403"/>
      <c r="F38" s="403"/>
      <c r="G38" s="403"/>
      <c r="H38" s="403"/>
      <c r="I38" s="403"/>
      <c r="J38" s="403"/>
      <c r="K38" s="403"/>
      <c r="M38" s="403"/>
      <c r="N38" s="403"/>
      <c r="O38" s="403"/>
      <c r="P38" s="403"/>
      <c r="Q38" s="403"/>
      <c r="U38" s="404" t="s">
        <v>698</v>
      </c>
      <c r="V38" s="413"/>
    </row>
    <row r="39" spans="1:22" ht="12" x14ac:dyDescent="0.2">
      <c r="A39" s="406">
        <v>25</v>
      </c>
      <c r="B39" s="407" t="s">
        <v>690</v>
      </c>
      <c r="C39" s="464">
        <v>12891</v>
      </c>
      <c r="D39" s="465">
        <v>10246</v>
      </c>
      <c r="E39" s="465">
        <v>1750</v>
      </c>
      <c r="F39" s="465">
        <v>1864</v>
      </c>
      <c r="G39" s="465">
        <v>144</v>
      </c>
      <c r="H39" s="465">
        <v>403</v>
      </c>
      <c r="I39" s="465">
        <v>927</v>
      </c>
      <c r="J39" s="465">
        <v>1168</v>
      </c>
      <c r="K39" s="465">
        <v>2793</v>
      </c>
      <c r="L39" s="465">
        <v>574</v>
      </c>
      <c r="M39" s="465">
        <v>189</v>
      </c>
      <c r="N39" s="465">
        <v>435</v>
      </c>
      <c r="O39" s="465">
        <v>2645</v>
      </c>
      <c r="P39" s="465">
        <v>847</v>
      </c>
      <c r="Q39" s="465">
        <v>300</v>
      </c>
      <c r="R39" s="465">
        <v>208</v>
      </c>
      <c r="S39" s="465">
        <v>637</v>
      </c>
      <c r="T39" s="465">
        <v>348</v>
      </c>
      <c r="U39" s="464">
        <v>304</v>
      </c>
      <c r="V39" s="411">
        <v>25</v>
      </c>
    </row>
    <row r="40" spans="1:22" ht="12" x14ac:dyDescent="0.2">
      <c r="A40" s="406">
        <v>26</v>
      </c>
      <c r="B40" s="407" t="s">
        <v>691</v>
      </c>
      <c r="C40" s="464">
        <v>23716</v>
      </c>
      <c r="D40" s="465">
        <v>18522</v>
      </c>
      <c r="E40" s="465">
        <v>2808</v>
      </c>
      <c r="F40" s="465">
        <v>3300</v>
      </c>
      <c r="G40" s="465">
        <v>238</v>
      </c>
      <c r="H40" s="465">
        <v>555</v>
      </c>
      <c r="I40" s="465">
        <v>1760</v>
      </c>
      <c r="J40" s="465">
        <v>2229</v>
      </c>
      <c r="K40" s="465">
        <v>5296</v>
      </c>
      <c r="L40" s="465">
        <v>1141</v>
      </c>
      <c r="M40" s="465">
        <v>318</v>
      </c>
      <c r="N40" s="465">
        <v>878</v>
      </c>
      <c r="O40" s="465">
        <v>5194</v>
      </c>
      <c r="P40" s="465">
        <v>1106</v>
      </c>
      <c r="Q40" s="465">
        <v>700</v>
      </c>
      <c r="R40" s="465">
        <v>488</v>
      </c>
      <c r="S40" s="465">
        <v>1362</v>
      </c>
      <c r="T40" s="465">
        <v>830</v>
      </c>
      <c r="U40" s="464">
        <v>708</v>
      </c>
      <c r="V40" s="411">
        <v>26</v>
      </c>
    </row>
    <row r="41" spans="1:22" ht="12" x14ac:dyDescent="0.2">
      <c r="A41" s="406">
        <v>27</v>
      </c>
      <c r="B41" s="407" t="s">
        <v>692</v>
      </c>
      <c r="C41" s="464">
        <v>17541</v>
      </c>
      <c r="D41" s="465">
        <v>13312</v>
      </c>
      <c r="E41" s="465">
        <v>2091</v>
      </c>
      <c r="F41" s="465">
        <v>2456</v>
      </c>
      <c r="G41" s="465">
        <v>130</v>
      </c>
      <c r="H41" s="465">
        <v>313</v>
      </c>
      <c r="I41" s="465">
        <v>1325</v>
      </c>
      <c r="J41" s="465">
        <v>1602</v>
      </c>
      <c r="K41" s="465">
        <v>3675</v>
      </c>
      <c r="L41" s="465">
        <v>904</v>
      </c>
      <c r="M41" s="465">
        <v>260</v>
      </c>
      <c r="N41" s="465">
        <v>557</v>
      </c>
      <c r="O41" s="465">
        <v>4228</v>
      </c>
      <c r="P41" s="465">
        <v>702</v>
      </c>
      <c r="Q41" s="465">
        <v>612</v>
      </c>
      <c r="R41" s="465">
        <v>451</v>
      </c>
      <c r="S41" s="465">
        <v>1107</v>
      </c>
      <c r="T41" s="465">
        <v>704</v>
      </c>
      <c r="U41" s="464">
        <v>652</v>
      </c>
      <c r="V41" s="411">
        <v>27</v>
      </c>
    </row>
    <row r="42" spans="1:22" ht="12" x14ac:dyDescent="0.2">
      <c r="A42" s="406">
        <v>28</v>
      </c>
      <c r="B42" s="407" t="s">
        <v>693</v>
      </c>
      <c r="C42" s="464">
        <v>18385</v>
      </c>
      <c r="D42" s="465">
        <v>14142</v>
      </c>
      <c r="E42" s="465">
        <v>2435</v>
      </c>
      <c r="F42" s="465">
        <v>2802</v>
      </c>
      <c r="G42" s="465">
        <v>111</v>
      </c>
      <c r="H42" s="465">
        <v>280</v>
      </c>
      <c r="I42" s="465">
        <v>1338</v>
      </c>
      <c r="J42" s="465">
        <v>1701</v>
      </c>
      <c r="K42" s="465">
        <v>3800</v>
      </c>
      <c r="L42" s="465">
        <v>883</v>
      </c>
      <c r="M42" s="465">
        <v>225</v>
      </c>
      <c r="N42" s="465">
        <v>568</v>
      </c>
      <c r="O42" s="465">
        <v>4243</v>
      </c>
      <c r="P42" s="465">
        <v>607</v>
      </c>
      <c r="Q42" s="465">
        <v>717</v>
      </c>
      <c r="R42" s="465">
        <v>493</v>
      </c>
      <c r="S42" s="465">
        <v>1110</v>
      </c>
      <c r="T42" s="465">
        <v>659</v>
      </c>
      <c r="U42" s="464">
        <v>657</v>
      </c>
      <c r="V42" s="411">
        <v>28</v>
      </c>
    </row>
    <row r="43" spans="1:22" ht="12" x14ac:dyDescent="0.2">
      <c r="A43" s="406">
        <v>29</v>
      </c>
      <c r="B43" s="407" t="s">
        <v>694</v>
      </c>
      <c r="C43" s="464">
        <v>9361</v>
      </c>
      <c r="D43" s="465">
        <v>7975</v>
      </c>
      <c r="E43" s="465">
        <v>1291</v>
      </c>
      <c r="F43" s="465">
        <v>1635</v>
      </c>
      <c r="G43" s="465">
        <v>60</v>
      </c>
      <c r="H43" s="465">
        <v>147</v>
      </c>
      <c r="I43" s="465">
        <v>670</v>
      </c>
      <c r="J43" s="464">
        <v>1043</v>
      </c>
      <c r="K43" s="464">
        <v>2250</v>
      </c>
      <c r="L43" s="464">
        <v>485</v>
      </c>
      <c r="M43" s="464">
        <v>87</v>
      </c>
      <c r="N43" s="464">
        <v>307</v>
      </c>
      <c r="O43" s="465">
        <v>1386</v>
      </c>
      <c r="P43" s="465">
        <v>255</v>
      </c>
      <c r="Q43" s="465">
        <v>213</v>
      </c>
      <c r="R43" s="465">
        <v>183</v>
      </c>
      <c r="S43" s="465">
        <v>346</v>
      </c>
      <c r="T43" s="465">
        <v>199</v>
      </c>
      <c r="U43" s="464">
        <v>189</v>
      </c>
      <c r="V43" s="411">
        <v>29</v>
      </c>
    </row>
    <row r="44" spans="1:22" ht="12" x14ac:dyDescent="0.2">
      <c r="A44" s="406">
        <v>30</v>
      </c>
      <c r="B44" s="412" t="s">
        <v>28</v>
      </c>
      <c r="C44" s="464">
        <v>81893</v>
      </c>
      <c r="D44" s="465">
        <v>64198</v>
      </c>
      <c r="E44" s="465">
        <v>10375</v>
      </c>
      <c r="F44" s="465">
        <v>12057</v>
      </c>
      <c r="G44" s="465">
        <v>682</v>
      </c>
      <c r="H44" s="465">
        <v>1698</v>
      </c>
      <c r="I44" s="465">
        <v>6019</v>
      </c>
      <c r="J44" s="464">
        <v>7742</v>
      </c>
      <c r="K44" s="464">
        <v>17815</v>
      </c>
      <c r="L44" s="464">
        <v>3987</v>
      </c>
      <c r="M44" s="464">
        <v>1079</v>
      </c>
      <c r="N44" s="464">
        <v>2744</v>
      </c>
      <c r="O44" s="465">
        <v>17696</v>
      </c>
      <c r="P44" s="465">
        <v>3516</v>
      </c>
      <c r="Q44" s="465">
        <v>2542</v>
      </c>
      <c r="R44" s="465">
        <v>1823</v>
      </c>
      <c r="S44" s="465">
        <v>4563</v>
      </c>
      <c r="T44" s="465">
        <v>2740</v>
      </c>
      <c r="U44" s="464">
        <v>2511</v>
      </c>
      <c r="V44" s="411">
        <v>30</v>
      </c>
    </row>
    <row r="45" spans="1:22" ht="20.100000000000001" customHeight="1" x14ac:dyDescent="0.2">
      <c r="B45" s="401"/>
      <c r="C45" s="414" t="s">
        <v>699</v>
      </c>
      <c r="D45" s="403"/>
      <c r="E45" s="403"/>
      <c r="F45" s="403"/>
      <c r="G45" s="403"/>
      <c r="H45" s="403"/>
      <c r="I45" s="403"/>
      <c r="J45" s="403"/>
      <c r="K45" s="403"/>
      <c r="M45" s="403"/>
      <c r="N45" s="403"/>
      <c r="O45" s="403"/>
      <c r="P45" s="403"/>
      <c r="Q45" s="403"/>
      <c r="U45" s="415" t="s">
        <v>699</v>
      </c>
      <c r="V45" s="413"/>
    </row>
    <row r="46" spans="1:22" ht="12" x14ac:dyDescent="0.2">
      <c r="A46" s="406">
        <v>31</v>
      </c>
      <c r="B46" s="407" t="s">
        <v>690</v>
      </c>
      <c r="C46" s="464">
        <v>13191</v>
      </c>
      <c r="D46" s="465">
        <v>10513</v>
      </c>
      <c r="E46" s="465">
        <v>1756</v>
      </c>
      <c r="F46" s="465">
        <v>1903</v>
      </c>
      <c r="G46" s="465">
        <v>145</v>
      </c>
      <c r="H46" s="465">
        <v>436</v>
      </c>
      <c r="I46" s="465">
        <v>948</v>
      </c>
      <c r="J46" s="465">
        <v>1220</v>
      </c>
      <c r="K46" s="465">
        <v>2871</v>
      </c>
      <c r="L46" s="465">
        <v>589</v>
      </c>
      <c r="M46" s="465">
        <v>193</v>
      </c>
      <c r="N46" s="465">
        <v>454</v>
      </c>
      <c r="O46" s="465">
        <v>2677</v>
      </c>
      <c r="P46" s="465">
        <v>837</v>
      </c>
      <c r="Q46" s="465">
        <v>309</v>
      </c>
      <c r="R46" s="465">
        <v>218</v>
      </c>
      <c r="S46" s="465">
        <v>654</v>
      </c>
      <c r="T46" s="465">
        <v>343</v>
      </c>
      <c r="U46" s="464">
        <v>316</v>
      </c>
      <c r="V46" s="411">
        <v>31</v>
      </c>
    </row>
    <row r="47" spans="1:22" ht="12" x14ac:dyDescent="0.2">
      <c r="A47" s="406">
        <v>32</v>
      </c>
      <c r="B47" s="407" t="s">
        <v>691</v>
      </c>
      <c r="C47" s="464">
        <v>24078</v>
      </c>
      <c r="D47" s="465">
        <v>18795</v>
      </c>
      <c r="E47" s="465">
        <v>2844</v>
      </c>
      <c r="F47" s="465">
        <v>3356</v>
      </c>
      <c r="G47" s="465">
        <v>228</v>
      </c>
      <c r="H47" s="465">
        <v>556</v>
      </c>
      <c r="I47" s="465">
        <v>1817</v>
      </c>
      <c r="J47" s="465">
        <v>2286</v>
      </c>
      <c r="K47" s="465">
        <v>5324</v>
      </c>
      <c r="L47" s="465">
        <v>1160</v>
      </c>
      <c r="M47" s="465">
        <v>330</v>
      </c>
      <c r="N47" s="465">
        <v>895</v>
      </c>
      <c r="O47" s="465">
        <v>5283</v>
      </c>
      <c r="P47" s="465">
        <v>1145</v>
      </c>
      <c r="Q47" s="465">
        <v>714</v>
      </c>
      <c r="R47" s="465">
        <v>491</v>
      </c>
      <c r="S47" s="465">
        <v>1400</v>
      </c>
      <c r="T47" s="465">
        <v>826</v>
      </c>
      <c r="U47" s="464">
        <v>706</v>
      </c>
      <c r="V47" s="411">
        <v>32</v>
      </c>
    </row>
    <row r="48" spans="1:22" ht="12" x14ac:dyDescent="0.2">
      <c r="A48" s="406">
        <v>33</v>
      </c>
      <c r="B48" s="407" t="s">
        <v>692</v>
      </c>
      <c r="C48" s="464">
        <v>17309</v>
      </c>
      <c r="D48" s="465">
        <v>13114</v>
      </c>
      <c r="E48" s="465">
        <v>2041</v>
      </c>
      <c r="F48" s="465">
        <v>2461</v>
      </c>
      <c r="G48" s="465">
        <v>128</v>
      </c>
      <c r="H48" s="465">
        <v>299</v>
      </c>
      <c r="I48" s="465">
        <v>1302</v>
      </c>
      <c r="J48" s="465">
        <v>1558</v>
      </c>
      <c r="K48" s="465">
        <v>3647</v>
      </c>
      <c r="L48" s="465">
        <v>884</v>
      </c>
      <c r="M48" s="465">
        <v>249</v>
      </c>
      <c r="N48" s="465">
        <v>547</v>
      </c>
      <c r="O48" s="465">
        <v>4195</v>
      </c>
      <c r="P48" s="465">
        <v>679</v>
      </c>
      <c r="Q48" s="465">
        <v>615</v>
      </c>
      <c r="R48" s="465">
        <v>430</v>
      </c>
      <c r="S48" s="465">
        <v>1115</v>
      </c>
      <c r="T48" s="465">
        <v>700</v>
      </c>
      <c r="U48" s="464">
        <v>655</v>
      </c>
      <c r="V48" s="411">
        <v>33</v>
      </c>
    </row>
    <row r="49" spans="1:22" ht="12" x14ac:dyDescent="0.2">
      <c r="A49" s="406">
        <v>34</v>
      </c>
      <c r="B49" s="407" t="s">
        <v>693</v>
      </c>
      <c r="C49" s="464">
        <v>18224</v>
      </c>
      <c r="D49" s="465">
        <v>14149</v>
      </c>
      <c r="E49" s="465">
        <v>2460</v>
      </c>
      <c r="F49" s="465">
        <v>2803</v>
      </c>
      <c r="G49" s="465">
        <v>116</v>
      </c>
      <c r="H49" s="465">
        <v>267</v>
      </c>
      <c r="I49" s="465">
        <v>1307</v>
      </c>
      <c r="J49" s="465">
        <v>1681</v>
      </c>
      <c r="K49" s="465">
        <v>3809</v>
      </c>
      <c r="L49" s="465">
        <v>912</v>
      </c>
      <c r="M49" s="465">
        <v>215</v>
      </c>
      <c r="N49" s="465">
        <v>578</v>
      </c>
      <c r="O49" s="465">
        <v>4074</v>
      </c>
      <c r="P49" s="465">
        <v>596</v>
      </c>
      <c r="Q49" s="465">
        <v>671</v>
      </c>
      <c r="R49" s="465">
        <v>488</v>
      </c>
      <c r="S49" s="465">
        <v>1048</v>
      </c>
      <c r="T49" s="465">
        <v>642</v>
      </c>
      <c r="U49" s="464">
        <v>628</v>
      </c>
      <c r="V49" s="411">
        <v>34</v>
      </c>
    </row>
    <row r="50" spans="1:22" ht="12" x14ac:dyDescent="0.2">
      <c r="A50" s="406">
        <v>35</v>
      </c>
      <c r="B50" s="407" t="s">
        <v>694</v>
      </c>
      <c r="C50" s="464">
        <v>9268</v>
      </c>
      <c r="D50" s="465">
        <v>7900</v>
      </c>
      <c r="E50" s="465">
        <v>1312</v>
      </c>
      <c r="F50" s="465">
        <v>1614</v>
      </c>
      <c r="G50" s="465">
        <v>61</v>
      </c>
      <c r="H50" s="465">
        <v>153</v>
      </c>
      <c r="I50" s="465">
        <v>681</v>
      </c>
      <c r="J50" s="464">
        <v>1035</v>
      </c>
      <c r="K50" s="464">
        <v>2191</v>
      </c>
      <c r="L50" s="464">
        <v>468</v>
      </c>
      <c r="M50" s="464">
        <v>89</v>
      </c>
      <c r="N50" s="464">
        <v>297</v>
      </c>
      <c r="O50" s="465">
        <v>1368</v>
      </c>
      <c r="P50" s="465">
        <v>254</v>
      </c>
      <c r="Q50" s="465">
        <v>223</v>
      </c>
      <c r="R50" s="465">
        <v>185</v>
      </c>
      <c r="S50" s="465">
        <v>324</v>
      </c>
      <c r="T50" s="465">
        <v>197</v>
      </c>
      <c r="U50" s="464">
        <v>185</v>
      </c>
      <c r="V50" s="411">
        <v>35</v>
      </c>
    </row>
    <row r="51" spans="1:22" ht="12" x14ac:dyDescent="0.2">
      <c r="A51" s="406">
        <v>36</v>
      </c>
      <c r="B51" s="412" t="s">
        <v>28</v>
      </c>
      <c r="C51" s="464">
        <v>82069</v>
      </c>
      <c r="D51" s="465">
        <v>64473</v>
      </c>
      <c r="E51" s="465">
        <v>10413</v>
      </c>
      <c r="F51" s="465">
        <v>12137</v>
      </c>
      <c r="G51" s="465">
        <v>678</v>
      </c>
      <c r="H51" s="465">
        <v>1710</v>
      </c>
      <c r="I51" s="465">
        <v>6055</v>
      </c>
      <c r="J51" s="464">
        <v>7779</v>
      </c>
      <c r="K51" s="464">
        <v>17842</v>
      </c>
      <c r="L51" s="464">
        <v>4012</v>
      </c>
      <c r="M51" s="464">
        <v>1076</v>
      </c>
      <c r="N51" s="464">
        <v>2770</v>
      </c>
      <c r="O51" s="465">
        <v>17597</v>
      </c>
      <c r="P51" s="465">
        <v>3511</v>
      </c>
      <c r="Q51" s="465">
        <v>2533</v>
      </c>
      <c r="R51" s="465">
        <v>1813</v>
      </c>
      <c r="S51" s="465">
        <v>4541</v>
      </c>
      <c r="T51" s="465">
        <v>2709</v>
      </c>
      <c r="U51" s="464">
        <v>2490</v>
      </c>
      <c r="V51" s="411">
        <v>36</v>
      </c>
    </row>
    <row r="52" spans="1:22" ht="20.100000000000001" customHeight="1" x14ac:dyDescent="0.2">
      <c r="B52" s="401"/>
      <c r="C52" s="414" t="s">
        <v>700</v>
      </c>
      <c r="D52" s="403"/>
      <c r="E52" s="403"/>
      <c r="F52" s="403"/>
      <c r="G52" s="403"/>
      <c r="H52" s="403"/>
      <c r="I52" s="403"/>
      <c r="J52" s="403"/>
      <c r="K52" s="403"/>
      <c r="M52" s="403"/>
      <c r="N52" s="403"/>
      <c r="O52" s="403"/>
      <c r="P52" s="403"/>
      <c r="Q52" s="403"/>
      <c r="U52" s="415" t="s">
        <v>700</v>
      </c>
      <c r="V52" s="413"/>
    </row>
    <row r="53" spans="1:22" ht="12" x14ac:dyDescent="0.2">
      <c r="A53" s="406">
        <v>37</v>
      </c>
      <c r="B53" s="407" t="s">
        <v>690</v>
      </c>
      <c r="C53" s="464">
        <v>13259</v>
      </c>
      <c r="D53" s="465">
        <v>10563</v>
      </c>
      <c r="E53" s="465">
        <v>1754</v>
      </c>
      <c r="F53" s="465">
        <v>1897</v>
      </c>
      <c r="G53" s="465">
        <v>152</v>
      </c>
      <c r="H53" s="465">
        <v>442</v>
      </c>
      <c r="I53" s="465">
        <v>935</v>
      </c>
      <c r="J53" s="465">
        <v>1243</v>
      </c>
      <c r="K53" s="465">
        <v>2893</v>
      </c>
      <c r="L53" s="465">
        <v>592</v>
      </c>
      <c r="M53" s="465">
        <v>193</v>
      </c>
      <c r="N53" s="465">
        <v>462</v>
      </c>
      <c r="O53" s="465">
        <v>2696</v>
      </c>
      <c r="P53" s="465">
        <v>826</v>
      </c>
      <c r="Q53" s="465">
        <v>313</v>
      </c>
      <c r="R53" s="465">
        <v>218</v>
      </c>
      <c r="S53" s="465">
        <v>662</v>
      </c>
      <c r="T53" s="465">
        <v>350</v>
      </c>
      <c r="U53" s="464">
        <v>327</v>
      </c>
      <c r="V53" s="411">
        <v>37</v>
      </c>
    </row>
    <row r="54" spans="1:22" ht="12" x14ac:dyDescent="0.2">
      <c r="A54" s="406">
        <v>38</v>
      </c>
      <c r="B54" s="407" t="s">
        <v>691</v>
      </c>
      <c r="C54" s="464">
        <v>24442</v>
      </c>
      <c r="D54" s="465">
        <v>19084</v>
      </c>
      <c r="E54" s="465">
        <v>2849</v>
      </c>
      <c r="F54" s="465">
        <v>3370</v>
      </c>
      <c r="G54" s="465">
        <v>233</v>
      </c>
      <c r="H54" s="465">
        <v>562</v>
      </c>
      <c r="I54" s="465">
        <v>1836</v>
      </c>
      <c r="J54" s="465">
        <v>2333</v>
      </c>
      <c r="K54" s="465">
        <v>5456</v>
      </c>
      <c r="L54" s="465">
        <v>1192</v>
      </c>
      <c r="M54" s="465">
        <v>338</v>
      </c>
      <c r="N54" s="465">
        <v>915</v>
      </c>
      <c r="O54" s="465">
        <v>5358</v>
      </c>
      <c r="P54" s="465">
        <v>1124</v>
      </c>
      <c r="Q54" s="465">
        <v>740</v>
      </c>
      <c r="R54" s="465">
        <v>502</v>
      </c>
      <c r="S54" s="465">
        <v>1434</v>
      </c>
      <c r="T54" s="465">
        <v>845</v>
      </c>
      <c r="U54" s="464">
        <v>714</v>
      </c>
      <c r="V54" s="411">
        <v>38</v>
      </c>
    </row>
    <row r="55" spans="1:22" ht="12" x14ac:dyDescent="0.2">
      <c r="A55" s="406">
        <v>39</v>
      </c>
      <c r="B55" s="407" t="s">
        <v>692</v>
      </c>
      <c r="C55" s="464">
        <v>17175</v>
      </c>
      <c r="D55" s="465">
        <v>13024</v>
      </c>
      <c r="E55" s="465">
        <v>2024</v>
      </c>
      <c r="F55" s="465">
        <v>2478</v>
      </c>
      <c r="G55" s="465">
        <v>115</v>
      </c>
      <c r="H55" s="465">
        <v>297</v>
      </c>
      <c r="I55" s="465">
        <v>1277</v>
      </c>
      <c r="J55" s="465">
        <v>1547</v>
      </c>
      <c r="K55" s="465">
        <v>3630</v>
      </c>
      <c r="L55" s="465">
        <v>883</v>
      </c>
      <c r="M55" s="465">
        <v>242</v>
      </c>
      <c r="N55" s="465">
        <v>530</v>
      </c>
      <c r="O55" s="465">
        <v>4151</v>
      </c>
      <c r="P55" s="465">
        <v>666</v>
      </c>
      <c r="Q55" s="465">
        <v>636</v>
      </c>
      <c r="R55" s="465">
        <v>417</v>
      </c>
      <c r="S55" s="465">
        <v>1115</v>
      </c>
      <c r="T55" s="465">
        <v>678</v>
      </c>
      <c r="U55" s="464">
        <v>639</v>
      </c>
      <c r="V55" s="411">
        <v>39</v>
      </c>
    </row>
    <row r="56" spans="1:22" ht="12" x14ac:dyDescent="0.2">
      <c r="A56" s="406">
        <v>40</v>
      </c>
      <c r="B56" s="407" t="s">
        <v>693</v>
      </c>
      <c r="C56" s="464">
        <v>18148</v>
      </c>
      <c r="D56" s="465">
        <v>14188</v>
      </c>
      <c r="E56" s="465">
        <v>2484</v>
      </c>
      <c r="F56" s="465">
        <v>2846</v>
      </c>
      <c r="G56" s="465">
        <v>110</v>
      </c>
      <c r="H56" s="465">
        <v>264</v>
      </c>
      <c r="I56" s="465">
        <v>1307</v>
      </c>
      <c r="J56" s="465">
        <v>1691</v>
      </c>
      <c r="K56" s="465">
        <v>3784</v>
      </c>
      <c r="L56" s="465">
        <v>918</v>
      </c>
      <c r="M56" s="465">
        <v>211</v>
      </c>
      <c r="N56" s="465">
        <v>573</v>
      </c>
      <c r="O56" s="465">
        <v>3960</v>
      </c>
      <c r="P56" s="465">
        <v>596</v>
      </c>
      <c r="Q56" s="465">
        <v>648</v>
      </c>
      <c r="R56" s="465">
        <v>483</v>
      </c>
      <c r="S56" s="465">
        <v>997</v>
      </c>
      <c r="T56" s="465">
        <v>634</v>
      </c>
      <c r="U56" s="464">
        <v>600</v>
      </c>
      <c r="V56" s="411">
        <v>40</v>
      </c>
    </row>
    <row r="57" spans="1:22" ht="12" x14ac:dyDescent="0.2">
      <c r="A57" s="406">
        <v>41</v>
      </c>
      <c r="B57" s="407" t="s">
        <v>694</v>
      </c>
      <c r="C57" s="464">
        <v>9211</v>
      </c>
      <c r="D57" s="465">
        <v>7849</v>
      </c>
      <c r="E57" s="465">
        <v>1343</v>
      </c>
      <c r="F57" s="465">
        <v>1581</v>
      </c>
      <c r="G57" s="465">
        <v>65</v>
      </c>
      <c r="H57" s="465">
        <v>151</v>
      </c>
      <c r="I57" s="465">
        <v>705</v>
      </c>
      <c r="J57" s="464">
        <v>1015</v>
      </c>
      <c r="K57" s="464">
        <v>2135</v>
      </c>
      <c r="L57" s="464">
        <v>453</v>
      </c>
      <c r="M57" s="464">
        <v>92</v>
      </c>
      <c r="N57" s="464">
        <v>309</v>
      </c>
      <c r="O57" s="465">
        <v>1362</v>
      </c>
      <c r="P57" s="465">
        <v>253</v>
      </c>
      <c r="Q57" s="465">
        <v>214</v>
      </c>
      <c r="R57" s="465">
        <v>188</v>
      </c>
      <c r="S57" s="465">
        <v>313</v>
      </c>
      <c r="T57" s="465">
        <v>199</v>
      </c>
      <c r="U57" s="464">
        <v>195</v>
      </c>
      <c r="V57" s="411">
        <v>41</v>
      </c>
    </row>
    <row r="58" spans="1:22" ht="12" x14ac:dyDescent="0.2">
      <c r="A58" s="406">
        <v>42</v>
      </c>
      <c r="B58" s="412" t="s">
        <v>28</v>
      </c>
      <c r="C58" s="464">
        <v>82235</v>
      </c>
      <c r="D58" s="465">
        <v>64708</v>
      </c>
      <c r="E58" s="465">
        <v>10453</v>
      </c>
      <c r="F58" s="465">
        <v>12172</v>
      </c>
      <c r="G58" s="465">
        <v>675</v>
      </c>
      <c r="H58" s="465">
        <v>1716</v>
      </c>
      <c r="I58" s="465">
        <v>6061</v>
      </c>
      <c r="J58" s="464">
        <v>7830</v>
      </c>
      <c r="K58" s="464">
        <v>17899</v>
      </c>
      <c r="L58" s="464">
        <v>4037</v>
      </c>
      <c r="M58" s="464">
        <v>1075</v>
      </c>
      <c r="N58" s="464">
        <v>2789</v>
      </c>
      <c r="O58" s="465">
        <v>17527</v>
      </c>
      <c r="P58" s="465">
        <v>3465</v>
      </c>
      <c r="Q58" s="465">
        <v>2551</v>
      </c>
      <c r="R58" s="465">
        <v>1809</v>
      </c>
      <c r="S58" s="465">
        <v>4522</v>
      </c>
      <c r="T58" s="465">
        <v>2706</v>
      </c>
      <c r="U58" s="464">
        <v>2475</v>
      </c>
      <c r="V58" s="411">
        <v>42</v>
      </c>
    </row>
    <row r="59" spans="1:22" ht="20.100000000000001" customHeight="1" x14ac:dyDescent="0.2">
      <c r="B59" s="401"/>
      <c r="C59" s="414" t="s">
        <v>701</v>
      </c>
      <c r="D59" s="403"/>
      <c r="E59" s="403"/>
      <c r="F59" s="403"/>
      <c r="G59" s="403"/>
      <c r="H59" s="403"/>
      <c r="I59" s="403"/>
      <c r="J59" s="403"/>
      <c r="K59" s="403"/>
      <c r="M59" s="403"/>
      <c r="N59" s="403"/>
      <c r="O59" s="403"/>
      <c r="P59" s="403"/>
      <c r="Q59" s="403"/>
      <c r="U59" s="415" t="s">
        <v>701</v>
      </c>
      <c r="V59" s="413"/>
    </row>
    <row r="60" spans="1:22" ht="12" x14ac:dyDescent="0.2">
      <c r="A60" s="406">
        <v>43</v>
      </c>
      <c r="B60" s="407" t="s">
        <v>690</v>
      </c>
      <c r="C60" s="464">
        <v>13297</v>
      </c>
      <c r="D60" s="465">
        <v>10538</v>
      </c>
      <c r="E60" s="465">
        <v>1708</v>
      </c>
      <c r="F60" s="465">
        <v>1899</v>
      </c>
      <c r="G60" s="465">
        <v>154</v>
      </c>
      <c r="H60" s="465">
        <v>440</v>
      </c>
      <c r="I60" s="465">
        <v>951</v>
      </c>
      <c r="J60" s="465">
        <v>1228</v>
      </c>
      <c r="K60" s="465">
        <v>2909</v>
      </c>
      <c r="L60" s="465">
        <v>588</v>
      </c>
      <c r="M60" s="465">
        <v>198</v>
      </c>
      <c r="N60" s="465">
        <v>462</v>
      </c>
      <c r="O60" s="465">
        <v>2759</v>
      </c>
      <c r="P60" s="465">
        <v>837</v>
      </c>
      <c r="Q60" s="465">
        <v>326</v>
      </c>
      <c r="R60" s="465">
        <v>234</v>
      </c>
      <c r="S60" s="465">
        <v>671</v>
      </c>
      <c r="T60" s="465">
        <v>363</v>
      </c>
      <c r="U60" s="464">
        <v>327</v>
      </c>
      <c r="V60" s="411">
        <v>43</v>
      </c>
    </row>
    <row r="61" spans="1:22" ht="12" x14ac:dyDescent="0.2">
      <c r="A61" s="406">
        <v>44</v>
      </c>
      <c r="B61" s="407" t="s">
        <v>691</v>
      </c>
      <c r="C61" s="464">
        <v>24778</v>
      </c>
      <c r="D61" s="465">
        <v>19351</v>
      </c>
      <c r="E61" s="465">
        <v>2907</v>
      </c>
      <c r="F61" s="465">
        <v>3398</v>
      </c>
      <c r="G61" s="465">
        <v>220</v>
      </c>
      <c r="H61" s="465">
        <v>553</v>
      </c>
      <c r="I61" s="465">
        <v>1843</v>
      </c>
      <c r="J61" s="465">
        <v>2406</v>
      </c>
      <c r="K61" s="465">
        <v>5566</v>
      </c>
      <c r="L61" s="465">
        <v>1211</v>
      </c>
      <c r="M61" s="465">
        <v>326</v>
      </c>
      <c r="N61" s="465">
        <v>921</v>
      </c>
      <c r="O61" s="465">
        <v>5427</v>
      </c>
      <c r="P61" s="465">
        <v>1119</v>
      </c>
      <c r="Q61" s="465">
        <v>784</v>
      </c>
      <c r="R61" s="465">
        <v>509</v>
      </c>
      <c r="S61" s="465">
        <v>1459</v>
      </c>
      <c r="T61" s="465">
        <v>857</v>
      </c>
      <c r="U61" s="464">
        <v>699</v>
      </c>
      <c r="V61" s="411">
        <v>44</v>
      </c>
    </row>
    <row r="62" spans="1:22" ht="12" x14ac:dyDescent="0.2">
      <c r="A62" s="406">
        <v>45</v>
      </c>
      <c r="B62" s="407" t="s">
        <v>692</v>
      </c>
      <c r="C62" s="464">
        <v>16929</v>
      </c>
      <c r="D62" s="465">
        <v>12849</v>
      </c>
      <c r="E62" s="465">
        <v>2001</v>
      </c>
      <c r="F62" s="465">
        <v>2434</v>
      </c>
      <c r="G62" s="465">
        <v>120</v>
      </c>
      <c r="H62" s="465">
        <v>291</v>
      </c>
      <c r="I62" s="465">
        <v>1251</v>
      </c>
      <c r="J62" s="465">
        <v>1519</v>
      </c>
      <c r="K62" s="465">
        <v>3564</v>
      </c>
      <c r="L62" s="465">
        <v>884</v>
      </c>
      <c r="M62" s="465">
        <v>250</v>
      </c>
      <c r="N62" s="465">
        <v>536</v>
      </c>
      <c r="O62" s="465">
        <v>4080</v>
      </c>
      <c r="P62" s="465">
        <v>638</v>
      </c>
      <c r="Q62" s="465">
        <v>619</v>
      </c>
      <c r="R62" s="465">
        <v>415</v>
      </c>
      <c r="S62" s="465">
        <v>1090</v>
      </c>
      <c r="T62" s="465">
        <v>668</v>
      </c>
      <c r="U62" s="464">
        <v>650</v>
      </c>
      <c r="V62" s="411">
        <v>45</v>
      </c>
    </row>
    <row r="63" spans="1:22" ht="12" x14ac:dyDescent="0.2">
      <c r="A63" s="406">
        <v>46</v>
      </c>
      <c r="B63" s="407" t="s">
        <v>693</v>
      </c>
      <c r="C63" s="464">
        <v>18108</v>
      </c>
      <c r="D63" s="465">
        <v>14279</v>
      </c>
      <c r="E63" s="465">
        <v>2485</v>
      </c>
      <c r="F63" s="465">
        <v>2884</v>
      </c>
      <c r="G63" s="465">
        <v>118</v>
      </c>
      <c r="H63" s="465">
        <v>286</v>
      </c>
      <c r="I63" s="465">
        <v>1322</v>
      </c>
      <c r="J63" s="465">
        <v>1705</v>
      </c>
      <c r="K63" s="465">
        <v>3782</v>
      </c>
      <c r="L63" s="465">
        <v>925</v>
      </c>
      <c r="M63" s="465">
        <v>206</v>
      </c>
      <c r="N63" s="465">
        <v>568</v>
      </c>
      <c r="O63" s="465">
        <v>3828</v>
      </c>
      <c r="P63" s="465">
        <v>571</v>
      </c>
      <c r="Q63" s="465">
        <v>637</v>
      </c>
      <c r="R63" s="465">
        <v>469</v>
      </c>
      <c r="S63" s="465">
        <v>983</v>
      </c>
      <c r="T63" s="465">
        <v>590</v>
      </c>
      <c r="U63" s="464">
        <v>578</v>
      </c>
      <c r="V63" s="411">
        <v>46</v>
      </c>
    </row>
    <row r="64" spans="1:22" ht="12" x14ac:dyDescent="0.2">
      <c r="A64" s="406">
        <v>47</v>
      </c>
      <c r="B64" s="407" t="s">
        <v>694</v>
      </c>
      <c r="C64" s="464">
        <v>9006</v>
      </c>
      <c r="D64" s="465">
        <v>7685</v>
      </c>
      <c r="E64" s="465">
        <v>1342</v>
      </c>
      <c r="F64" s="465">
        <v>1559</v>
      </c>
      <c r="G64" s="465">
        <v>59</v>
      </c>
      <c r="H64" s="465">
        <v>144</v>
      </c>
      <c r="I64" s="465">
        <v>703</v>
      </c>
      <c r="J64" s="464">
        <v>981</v>
      </c>
      <c r="K64" s="464">
        <v>2076</v>
      </c>
      <c r="L64" s="464">
        <v>443</v>
      </c>
      <c r="M64" s="464">
        <v>86</v>
      </c>
      <c r="N64" s="464">
        <v>291</v>
      </c>
      <c r="O64" s="465">
        <v>1321</v>
      </c>
      <c r="P64" s="465">
        <v>244</v>
      </c>
      <c r="Q64" s="465">
        <v>213</v>
      </c>
      <c r="R64" s="465">
        <v>167</v>
      </c>
      <c r="S64" s="465">
        <v>292</v>
      </c>
      <c r="T64" s="465">
        <v>202</v>
      </c>
      <c r="U64" s="464">
        <v>204</v>
      </c>
      <c r="V64" s="411">
        <v>47</v>
      </c>
    </row>
    <row r="65" spans="1:22" ht="12" x14ac:dyDescent="0.2">
      <c r="A65" s="406">
        <v>48</v>
      </c>
      <c r="B65" s="412" t="s">
        <v>28</v>
      </c>
      <c r="C65" s="464">
        <v>82118</v>
      </c>
      <c r="D65" s="465">
        <v>64703</v>
      </c>
      <c r="E65" s="465">
        <v>10443</v>
      </c>
      <c r="F65" s="465">
        <v>12174</v>
      </c>
      <c r="G65" s="465">
        <v>671</v>
      </c>
      <c r="H65" s="465">
        <v>1714</v>
      </c>
      <c r="I65" s="465">
        <v>6069</v>
      </c>
      <c r="J65" s="464">
        <v>7840</v>
      </c>
      <c r="K65" s="464">
        <v>17897</v>
      </c>
      <c r="L65" s="464">
        <v>4051</v>
      </c>
      <c r="M65" s="464">
        <v>1066</v>
      </c>
      <c r="N65" s="464">
        <v>2779</v>
      </c>
      <c r="O65" s="465">
        <v>17415</v>
      </c>
      <c r="P65" s="465">
        <v>3410</v>
      </c>
      <c r="Q65" s="465">
        <v>2579</v>
      </c>
      <c r="R65" s="465">
        <v>1794</v>
      </c>
      <c r="S65" s="465">
        <v>4496</v>
      </c>
      <c r="T65" s="465">
        <v>2680</v>
      </c>
      <c r="U65" s="464">
        <v>2458</v>
      </c>
      <c r="V65" s="411">
        <v>48</v>
      </c>
    </row>
    <row r="66" spans="1:22" ht="20.100000000000001" customHeight="1" x14ac:dyDescent="0.2">
      <c r="B66" s="401"/>
      <c r="C66" s="414" t="s">
        <v>702</v>
      </c>
      <c r="D66" s="403"/>
      <c r="E66" s="403"/>
      <c r="F66" s="403"/>
      <c r="G66" s="403"/>
      <c r="H66" s="403"/>
      <c r="I66" s="403"/>
      <c r="J66" s="403"/>
      <c r="K66" s="403"/>
      <c r="M66" s="403"/>
      <c r="N66" s="403"/>
      <c r="O66" s="403"/>
      <c r="P66" s="403"/>
      <c r="Q66" s="403"/>
      <c r="U66" s="415" t="s">
        <v>702</v>
      </c>
      <c r="V66" s="413"/>
    </row>
    <row r="67" spans="1:22" ht="12" x14ac:dyDescent="0.2">
      <c r="A67" s="406">
        <v>49</v>
      </c>
      <c r="B67" s="407" t="s">
        <v>690</v>
      </c>
      <c r="C67" s="464">
        <v>13485</v>
      </c>
      <c r="D67" s="465">
        <v>10631</v>
      </c>
      <c r="E67" s="465">
        <v>1711</v>
      </c>
      <c r="F67" s="465">
        <v>1930</v>
      </c>
      <c r="G67" s="465">
        <v>160</v>
      </c>
      <c r="H67" s="465">
        <v>450</v>
      </c>
      <c r="I67" s="465">
        <v>953</v>
      </c>
      <c r="J67" s="465">
        <v>1251</v>
      </c>
      <c r="K67" s="465">
        <v>2940</v>
      </c>
      <c r="L67" s="465">
        <v>589</v>
      </c>
      <c r="M67" s="465">
        <v>193</v>
      </c>
      <c r="N67" s="465">
        <v>455</v>
      </c>
      <c r="O67" s="465">
        <v>2853</v>
      </c>
      <c r="P67" s="465">
        <v>855</v>
      </c>
      <c r="Q67" s="465">
        <v>341</v>
      </c>
      <c r="R67" s="465">
        <v>255</v>
      </c>
      <c r="S67" s="465">
        <v>689</v>
      </c>
      <c r="T67" s="465">
        <v>384</v>
      </c>
      <c r="U67" s="464">
        <v>330</v>
      </c>
      <c r="V67" s="411">
        <v>49</v>
      </c>
    </row>
    <row r="68" spans="1:22" ht="12" x14ac:dyDescent="0.2">
      <c r="A68" s="406">
        <v>50</v>
      </c>
      <c r="B68" s="407" t="s">
        <v>691</v>
      </c>
      <c r="C68" s="464">
        <v>25108</v>
      </c>
      <c r="D68" s="465">
        <v>19613</v>
      </c>
      <c r="E68" s="465">
        <v>2934</v>
      </c>
      <c r="F68" s="465">
        <v>3432</v>
      </c>
      <c r="G68" s="465">
        <v>224</v>
      </c>
      <c r="H68" s="465">
        <v>553</v>
      </c>
      <c r="I68" s="465">
        <v>1891</v>
      </c>
      <c r="J68" s="465">
        <v>2420</v>
      </c>
      <c r="K68" s="465">
        <v>5665</v>
      </c>
      <c r="L68" s="465">
        <v>1211</v>
      </c>
      <c r="M68" s="465">
        <v>333</v>
      </c>
      <c r="N68" s="465">
        <v>950</v>
      </c>
      <c r="O68" s="465">
        <v>5495</v>
      </c>
      <c r="P68" s="465">
        <v>1121</v>
      </c>
      <c r="Q68" s="465">
        <v>792</v>
      </c>
      <c r="R68" s="465">
        <v>532</v>
      </c>
      <c r="S68" s="465">
        <v>1476</v>
      </c>
      <c r="T68" s="465">
        <v>861</v>
      </c>
      <c r="U68" s="464">
        <v>712</v>
      </c>
      <c r="V68" s="411">
        <v>50</v>
      </c>
    </row>
    <row r="69" spans="1:22" ht="12" x14ac:dyDescent="0.2">
      <c r="A69" s="406">
        <v>51</v>
      </c>
      <c r="B69" s="407" t="s">
        <v>692</v>
      </c>
      <c r="C69" s="464">
        <v>16936</v>
      </c>
      <c r="D69" s="465">
        <v>12853</v>
      </c>
      <c r="E69" s="465">
        <v>2002</v>
      </c>
      <c r="F69" s="465">
        <v>2437</v>
      </c>
      <c r="G69" s="465">
        <v>115</v>
      </c>
      <c r="H69" s="465">
        <v>280</v>
      </c>
      <c r="I69" s="465">
        <v>1226</v>
      </c>
      <c r="J69" s="465">
        <v>1552</v>
      </c>
      <c r="K69" s="465">
        <v>3553</v>
      </c>
      <c r="L69" s="465">
        <v>892</v>
      </c>
      <c r="M69" s="465">
        <v>245</v>
      </c>
      <c r="N69" s="465">
        <v>551</v>
      </c>
      <c r="O69" s="465">
        <v>4083</v>
      </c>
      <c r="P69" s="465">
        <v>631</v>
      </c>
      <c r="Q69" s="465">
        <v>650</v>
      </c>
      <c r="R69" s="465">
        <v>414</v>
      </c>
      <c r="S69" s="465">
        <v>1100</v>
      </c>
      <c r="T69" s="465">
        <v>656</v>
      </c>
      <c r="U69" s="464">
        <v>631</v>
      </c>
      <c r="V69" s="411">
        <v>51</v>
      </c>
    </row>
    <row r="70" spans="1:22" ht="12" x14ac:dyDescent="0.2">
      <c r="A70" s="406">
        <v>52</v>
      </c>
      <c r="B70" s="407" t="s">
        <v>693</v>
      </c>
      <c r="C70" s="464">
        <v>17777</v>
      </c>
      <c r="D70" s="465">
        <v>14118</v>
      </c>
      <c r="E70" s="465">
        <v>2441</v>
      </c>
      <c r="F70" s="465">
        <v>2891</v>
      </c>
      <c r="G70" s="465">
        <v>112</v>
      </c>
      <c r="H70" s="465">
        <v>280</v>
      </c>
      <c r="I70" s="465">
        <v>1326</v>
      </c>
      <c r="J70" s="465">
        <v>1714</v>
      </c>
      <c r="K70" s="465">
        <v>3690</v>
      </c>
      <c r="L70" s="465">
        <v>909</v>
      </c>
      <c r="M70" s="465">
        <v>204</v>
      </c>
      <c r="N70" s="465">
        <v>552</v>
      </c>
      <c r="O70" s="465">
        <v>3659</v>
      </c>
      <c r="P70" s="465">
        <v>552</v>
      </c>
      <c r="Q70" s="465">
        <v>618</v>
      </c>
      <c r="R70" s="465">
        <v>441</v>
      </c>
      <c r="S70" s="465">
        <v>917</v>
      </c>
      <c r="T70" s="465">
        <v>563</v>
      </c>
      <c r="U70" s="464">
        <v>569</v>
      </c>
      <c r="V70" s="411">
        <v>52</v>
      </c>
    </row>
    <row r="71" spans="1:22" ht="12" x14ac:dyDescent="0.2">
      <c r="A71" s="406">
        <v>53</v>
      </c>
      <c r="B71" s="407" t="s">
        <v>694</v>
      </c>
      <c r="C71" s="464">
        <v>8945</v>
      </c>
      <c r="D71" s="465">
        <v>7672</v>
      </c>
      <c r="E71" s="465">
        <v>1409</v>
      </c>
      <c r="F71" s="465">
        <v>1548</v>
      </c>
      <c r="G71" s="465">
        <v>56</v>
      </c>
      <c r="H71" s="465">
        <v>145</v>
      </c>
      <c r="I71" s="465">
        <v>669</v>
      </c>
      <c r="J71" s="464">
        <v>926</v>
      </c>
      <c r="K71" s="464">
        <v>2090</v>
      </c>
      <c r="L71" s="464">
        <v>458</v>
      </c>
      <c r="M71" s="464">
        <v>88</v>
      </c>
      <c r="N71" s="464">
        <v>283</v>
      </c>
      <c r="O71" s="465">
        <v>1273</v>
      </c>
      <c r="P71" s="465">
        <v>237</v>
      </c>
      <c r="Q71" s="465">
        <v>195</v>
      </c>
      <c r="R71" s="465">
        <v>153</v>
      </c>
      <c r="S71" s="465">
        <v>298</v>
      </c>
      <c r="T71" s="465">
        <v>190</v>
      </c>
      <c r="U71" s="464">
        <v>200</v>
      </c>
      <c r="V71" s="411">
        <v>53</v>
      </c>
    </row>
    <row r="72" spans="1:22" ht="12" x14ac:dyDescent="0.2">
      <c r="A72" s="406">
        <v>54</v>
      </c>
      <c r="B72" s="412" t="s">
        <v>28</v>
      </c>
      <c r="C72" s="464">
        <v>82251</v>
      </c>
      <c r="D72" s="465">
        <v>64887</v>
      </c>
      <c r="E72" s="465">
        <v>10497</v>
      </c>
      <c r="F72" s="465">
        <v>12239</v>
      </c>
      <c r="G72" s="465">
        <v>667</v>
      </c>
      <c r="H72" s="465">
        <v>1707</v>
      </c>
      <c r="I72" s="465">
        <v>6066</v>
      </c>
      <c r="J72" s="464">
        <v>7862</v>
      </c>
      <c r="K72" s="464">
        <v>17938</v>
      </c>
      <c r="L72" s="464">
        <v>4058</v>
      </c>
      <c r="M72" s="464">
        <v>1063</v>
      </c>
      <c r="N72" s="464">
        <v>2791</v>
      </c>
      <c r="O72" s="465">
        <v>17364</v>
      </c>
      <c r="P72" s="465">
        <v>3396</v>
      </c>
      <c r="Q72" s="465">
        <v>2596</v>
      </c>
      <c r="R72" s="465">
        <v>1795</v>
      </c>
      <c r="S72" s="465">
        <v>4480</v>
      </c>
      <c r="T72" s="465">
        <v>2655</v>
      </c>
      <c r="U72" s="464">
        <v>2442</v>
      </c>
      <c r="V72" s="411">
        <v>54</v>
      </c>
    </row>
    <row r="73" spans="1:22" ht="20.100000000000001" customHeight="1" x14ac:dyDescent="0.2">
      <c r="B73" s="401"/>
      <c r="C73" s="414" t="s">
        <v>703</v>
      </c>
      <c r="D73" s="403"/>
      <c r="E73" s="403"/>
      <c r="F73" s="403"/>
      <c r="G73" s="403"/>
      <c r="H73" s="403"/>
      <c r="I73" s="403"/>
      <c r="J73" s="403"/>
      <c r="K73" s="403"/>
      <c r="M73" s="403"/>
      <c r="N73" s="403"/>
      <c r="O73" s="403"/>
      <c r="P73" s="403"/>
      <c r="Q73" s="403"/>
      <c r="U73" s="415" t="s">
        <v>703</v>
      </c>
      <c r="V73" s="413"/>
    </row>
    <row r="74" spans="1:22" ht="12" x14ac:dyDescent="0.2">
      <c r="A74" s="406">
        <v>55</v>
      </c>
      <c r="B74" s="407" t="s">
        <v>690</v>
      </c>
      <c r="C74" s="464">
        <v>13750</v>
      </c>
      <c r="D74" s="465">
        <v>10781</v>
      </c>
      <c r="E74" s="465">
        <v>1714</v>
      </c>
      <c r="F74" s="465">
        <v>1946</v>
      </c>
      <c r="G74" s="465">
        <v>168</v>
      </c>
      <c r="H74" s="465">
        <v>434</v>
      </c>
      <c r="I74" s="465">
        <v>986</v>
      </c>
      <c r="J74" s="465">
        <v>1280</v>
      </c>
      <c r="K74" s="465">
        <v>2993</v>
      </c>
      <c r="L74" s="465">
        <v>616</v>
      </c>
      <c r="M74" s="465">
        <v>192</v>
      </c>
      <c r="N74" s="465">
        <v>451</v>
      </c>
      <c r="O74" s="465">
        <v>2969</v>
      </c>
      <c r="P74" s="465">
        <v>867</v>
      </c>
      <c r="Q74" s="465">
        <v>354</v>
      </c>
      <c r="R74" s="465">
        <v>280</v>
      </c>
      <c r="S74" s="465">
        <v>720</v>
      </c>
      <c r="T74" s="465">
        <v>399</v>
      </c>
      <c r="U74" s="464">
        <v>348</v>
      </c>
      <c r="V74" s="411">
        <v>55</v>
      </c>
    </row>
    <row r="75" spans="1:22" ht="12" x14ac:dyDescent="0.2">
      <c r="A75" s="406">
        <v>56</v>
      </c>
      <c r="B75" s="407" t="s">
        <v>691</v>
      </c>
      <c r="C75" s="464">
        <v>25440</v>
      </c>
      <c r="D75" s="465">
        <v>19824</v>
      </c>
      <c r="E75" s="465">
        <v>2942</v>
      </c>
      <c r="F75" s="465">
        <v>3518</v>
      </c>
      <c r="G75" s="465">
        <v>231</v>
      </c>
      <c r="H75" s="465">
        <v>566</v>
      </c>
      <c r="I75" s="465">
        <v>1896</v>
      </c>
      <c r="J75" s="465">
        <v>2433</v>
      </c>
      <c r="K75" s="465">
        <v>5708</v>
      </c>
      <c r="L75" s="465">
        <v>1240</v>
      </c>
      <c r="M75" s="465">
        <v>334</v>
      </c>
      <c r="N75" s="465">
        <v>956</v>
      </c>
      <c r="O75" s="465">
        <v>5616</v>
      </c>
      <c r="P75" s="465">
        <v>1151</v>
      </c>
      <c r="Q75" s="465">
        <v>804</v>
      </c>
      <c r="R75" s="465">
        <v>550</v>
      </c>
      <c r="S75" s="465">
        <v>1497</v>
      </c>
      <c r="T75" s="465">
        <v>882</v>
      </c>
      <c r="U75" s="464">
        <v>733</v>
      </c>
      <c r="V75" s="411">
        <v>56</v>
      </c>
    </row>
    <row r="76" spans="1:22" ht="12" x14ac:dyDescent="0.2">
      <c r="A76" s="406">
        <v>57</v>
      </c>
      <c r="B76" s="407" t="s">
        <v>692</v>
      </c>
      <c r="C76" s="464">
        <v>16793</v>
      </c>
      <c r="D76" s="465">
        <v>12777</v>
      </c>
      <c r="E76" s="465">
        <v>2041</v>
      </c>
      <c r="F76" s="465">
        <v>2466</v>
      </c>
      <c r="G76" s="465">
        <v>118</v>
      </c>
      <c r="H76" s="465">
        <v>294</v>
      </c>
      <c r="I76" s="465">
        <v>1225</v>
      </c>
      <c r="J76" s="465">
        <v>1525</v>
      </c>
      <c r="K76" s="465">
        <v>3467</v>
      </c>
      <c r="L76" s="465">
        <v>876</v>
      </c>
      <c r="M76" s="465">
        <v>237</v>
      </c>
      <c r="N76" s="465">
        <v>528</v>
      </c>
      <c r="O76" s="465">
        <v>4016</v>
      </c>
      <c r="P76" s="465">
        <v>618</v>
      </c>
      <c r="Q76" s="465">
        <v>654</v>
      </c>
      <c r="R76" s="465">
        <v>421</v>
      </c>
      <c r="S76" s="465">
        <v>1060</v>
      </c>
      <c r="T76" s="465">
        <v>657</v>
      </c>
      <c r="U76" s="464">
        <v>607</v>
      </c>
      <c r="V76" s="411">
        <v>57</v>
      </c>
    </row>
    <row r="77" spans="1:22" ht="12" x14ac:dyDescent="0.2">
      <c r="A77" s="406">
        <v>58</v>
      </c>
      <c r="B77" s="407" t="s">
        <v>693</v>
      </c>
      <c r="C77" s="464">
        <v>17565</v>
      </c>
      <c r="D77" s="465">
        <v>14051</v>
      </c>
      <c r="E77" s="465">
        <v>2449</v>
      </c>
      <c r="F77" s="465">
        <v>2800</v>
      </c>
      <c r="G77" s="465">
        <v>104</v>
      </c>
      <c r="H77" s="465">
        <v>273</v>
      </c>
      <c r="I77" s="465">
        <v>1335</v>
      </c>
      <c r="J77" s="465">
        <v>1698</v>
      </c>
      <c r="K77" s="465">
        <v>3740</v>
      </c>
      <c r="L77" s="465">
        <v>883</v>
      </c>
      <c r="M77" s="465">
        <v>212</v>
      </c>
      <c r="N77" s="465">
        <v>557</v>
      </c>
      <c r="O77" s="465">
        <v>3515</v>
      </c>
      <c r="P77" s="465">
        <v>526</v>
      </c>
      <c r="Q77" s="465">
        <v>601</v>
      </c>
      <c r="R77" s="465">
        <v>387</v>
      </c>
      <c r="S77" s="465">
        <v>903</v>
      </c>
      <c r="T77" s="465">
        <v>522</v>
      </c>
      <c r="U77" s="464">
        <v>576</v>
      </c>
      <c r="V77" s="411">
        <v>58</v>
      </c>
    </row>
    <row r="78" spans="1:22" ht="12" x14ac:dyDescent="0.2">
      <c r="A78" s="406">
        <v>59</v>
      </c>
      <c r="B78" s="407" t="s">
        <v>694</v>
      </c>
      <c r="C78" s="464">
        <v>8925</v>
      </c>
      <c r="D78" s="465">
        <v>7724</v>
      </c>
      <c r="E78" s="465">
        <v>1426</v>
      </c>
      <c r="F78" s="465">
        <v>1568</v>
      </c>
      <c r="G78" s="465">
        <v>44</v>
      </c>
      <c r="H78" s="465">
        <v>144</v>
      </c>
      <c r="I78" s="465">
        <v>660</v>
      </c>
      <c r="J78" s="464">
        <v>965</v>
      </c>
      <c r="K78" s="464">
        <v>2055</v>
      </c>
      <c r="L78" s="464">
        <v>455</v>
      </c>
      <c r="M78" s="464">
        <v>87</v>
      </c>
      <c r="N78" s="464">
        <v>319</v>
      </c>
      <c r="O78" s="465">
        <v>1201</v>
      </c>
      <c r="P78" s="465">
        <v>227</v>
      </c>
      <c r="Q78" s="465">
        <v>189</v>
      </c>
      <c r="R78" s="465">
        <v>151</v>
      </c>
      <c r="S78" s="465">
        <v>279</v>
      </c>
      <c r="T78" s="465">
        <v>172</v>
      </c>
      <c r="U78" s="464">
        <v>183</v>
      </c>
      <c r="V78" s="411">
        <v>59</v>
      </c>
    </row>
    <row r="79" spans="1:22" ht="12" x14ac:dyDescent="0.2">
      <c r="A79" s="406">
        <v>60</v>
      </c>
      <c r="B79" s="412" t="s">
        <v>28</v>
      </c>
      <c r="C79" s="464">
        <v>82473</v>
      </c>
      <c r="D79" s="465">
        <v>65156</v>
      </c>
      <c r="E79" s="465">
        <v>10572</v>
      </c>
      <c r="F79" s="465">
        <v>12298</v>
      </c>
      <c r="G79" s="465">
        <v>664</v>
      </c>
      <c r="H79" s="465">
        <v>1712</v>
      </c>
      <c r="I79" s="465">
        <v>6103</v>
      </c>
      <c r="J79" s="464">
        <v>7901</v>
      </c>
      <c r="K79" s="464">
        <v>17964</v>
      </c>
      <c r="L79" s="464">
        <v>4069</v>
      </c>
      <c r="M79" s="464">
        <v>1061</v>
      </c>
      <c r="N79" s="464">
        <v>2811</v>
      </c>
      <c r="O79" s="465">
        <v>17316</v>
      </c>
      <c r="P79" s="465">
        <v>3389</v>
      </c>
      <c r="Q79" s="465">
        <v>2602</v>
      </c>
      <c r="R79" s="465">
        <v>1789</v>
      </c>
      <c r="S79" s="465">
        <v>4458</v>
      </c>
      <c r="T79" s="465">
        <v>2633</v>
      </c>
      <c r="U79" s="464">
        <v>2446</v>
      </c>
      <c r="V79" s="411">
        <v>60</v>
      </c>
    </row>
    <row r="80" spans="1:22" ht="20.100000000000001" customHeight="1" x14ac:dyDescent="0.2">
      <c r="B80" s="401"/>
      <c r="C80" s="402" t="s">
        <v>704</v>
      </c>
      <c r="D80" s="403"/>
      <c r="E80" s="403"/>
      <c r="F80" s="403"/>
      <c r="G80" s="403"/>
      <c r="H80" s="403"/>
      <c r="I80" s="403"/>
      <c r="J80" s="403"/>
      <c r="K80" s="403"/>
      <c r="M80" s="403"/>
      <c r="N80" s="403"/>
      <c r="O80" s="403"/>
      <c r="P80" s="403"/>
      <c r="Q80" s="403"/>
      <c r="U80" s="404" t="s">
        <v>704</v>
      </c>
      <c r="V80" s="413"/>
    </row>
    <row r="81" spans="1:22" ht="12" x14ac:dyDescent="0.2">
      <c r="A81" s="406">
        <v>61</v>
      </c>
      <c r="B81" s="407" t="s">
        <v>690</v>
      </c>
      <c r="C81" s="464">
        <v>14056</v>
      </c>
      <c r="D81" s="465">
        <v>10947</v>
      </c>
      <c r="E81" s="465">
        <v>1732</v>
      </c>
      <c r="F81" s="465">
        <v>1971</v>
      </c>
      <c r="G81" s="465">
        <v>172</v>
      </c>
      <c r="H81" s="465">
        <v>447</v>
      </c>
      <c r="I81" s="465">
        <v>1006</v>
      </c>
      <c r="J81" s="465">
        <v>1312</v>
      </c>
      <c r="K81" s="465">
        <v>3023</v>
      </c>
      <c r="L81" s="465">
        <v>615</v>
      </c>
      <c r="M81" s="465">
        <v>191</v>
      </c>
      <c r="N81" s="465">
        <v>477</v>
      </c>
      <c r="O81" s="465">
        <v>3109</v>
      </c>
      <c r="P81" s="465">
        <v>914</v>
      </c>
      <c r="Q81" s="465">
        <v>375</v>
      </c>
      <c r="R81" s="465">
        <v>294</v>
      </c>
      <c r="S81" s="465">
        <v>755</v>
      </c>
      <c r="T81" s="465">
        <v>411</v>
      </c>
      <c r="U81" s="464">
        <v>361</v>
      </c>
      <c r="V81" s="411">
        <v>61</v>
      </c>
    </row>
    <row r="82" spans="1:22" ht="12" x14ac:dyDescent="0.2">
      <c r="A82" s="406">
        <v>62</v>
      </c>
      <c r="B82" s="407" t="s">
        <v>691</v>
      </c>
      <c r="C82" s="464">
        <v>25809</v>
      </c>
      <c r="D82" s="465">
        <v>20146</v>
      </c>
      <c r="E82" s="465">
        <v>2998</v>
      </c>
      <c r="F82" s="465">
        <v>3616</v>
      </c>
      <c r="G82" s="465">
        <v>224</v>
      </c>
      <c r="H82" s="465">
        <v>569</v>
      </c>
      <c r="I82" s="465">
        <v>1957</v>
      </c>
      <c r="J82" s="465">
        <v>2490</v>
      </c>
      <c r="K82" s="465">
        <v>5752</v>
      </c>
      <c r="L82" s="465">
        <v>1217</v>
      </c>
      <c r="M82" s="465">
        <v>343</v>
      </c>
      <c r="N82" s="465">
        <v>981</v>
      </c>
      <c r="O82" s="465">
        <v>5662</v>
      </c>
      <c r="P82" s="465">
        <v>1151</v>
      </c>
      <c r="Q82" s="465">
        <v>824</v>
      </c>
      <c r="R82" s="465">
        <v>563</v>
      </c>
      <c r="S82" s="465">
        <v>1499</v>
      </c>
      <c r="T82" s="465">
        <v>880</v>
      </c>
      <c r="U82" s="464">
        <v>745</v>
      </c>
      <c r="V82" s="411">
        <v>62</v>
      </c>
    </row>
    <row r="83" spans="1:22" ht="12" x14ac:dyDescent="0.2">
      <c r="A83" s="406">
        <v>63</v>
      </c>
      <c r="B83" s="407" t="s">
        <v>692</v>
      </c>
      <c r="C83" s="464">
        <v>16507</v>
      </c>
      <c r="D83" s="465">
        <v>12546</v>
      </c>
      <c r="E83" s="465">
        <v>1988</v>
      </c>
      <c r="F83" s="465">
        <v>2417</v>
      </c>
      <c r="G83" s="465">
        <v>115</v>
      </c>
      <c r="H83" s="465">
        <v>292</v>
      </c>
      <c r="I83" s="465">
        <v>1212</v>
      </c>
      <c r="J83" s="465">
        <v>1510</v>
      </c>
      <c r="K83" s="465">
        <v>3406</v>
      </c>
      <c r="L83" s="465">
        <v>865</v>
      </c>
      <c r="M83" s="465">
        <v>234</v>
      </c>
      <c r="N83" s="465">
        <v>508</v>
      </c>
      <c r="O83" s="465">
        <v>3960</v>
      </c>
      <c r="P83" s="465">
        <v>611</v>
      </c>
      <c r="Q83" s="465">
        <v>672</v>
      </c>
      <c r="R83" s="465">
        <v>402</v>
      </c>
      <c r="S83" s="465">
        <v>1028</v>
      </c>
      <c r="T83" s="465">
        <v>639</v>
      </c>
      <c r="U83" s="464">
        <v>609</v>
      </c>
      <c r="V83" s="411">
        <v>63</v>
      </c>
    </row>
    <row r="84" spans="1:22" ht="12" x14ac:dyDescent="0.2">
      <c r="A84" s="406">
        <v>64</v>
      </c>
      <c r="B84" s="407" t="s">
        <v>693</v>
      </c>
      <c r="C84" s="464">
        <v>17384</v>
      </c>
      <c r="D84" s="465">
        <v>14037</v>
      </c>
      <c r="E84" s="465">
        <v>2504</v>
      </c>
      <c r="F84" s="465">
        <v>2818</v>
      </c>
      <c r="G84" s="465">
        <v>99</v>
      </c>
      <c r="H84" s="465">
        <v>273</v>
      </c>
      <c r="I84" s="465">
        <v>1301</v>
      </c>
      <c r="J84" s="465">
        <v>1666</v>
      </c>
      <c r="K84" s="465">
        <v>3707</v>
      </c>
      <c r="L84" s="465">
        <v>891</v>
      </c>
      <c r="M84" s="465">
        <v>219</v>
      </c>
      <c r="N84" s="465">
        <v>559</v>
      </c>
      <c r="O84" s="465">
        <v>3347</v>
      </c>
      <c r="P84" s="465">
        <v>507</v>
      </c>
      <c r="Q84" s="465">
        <v>556</v>
      </c>
      <c r="R84" s="465">
        <v>373</v>
      </c>
      <c r="S84" s="465">
        <v>872</v>
      </c>
      <c r="T84" s="465">
        <v>498</v>
      </c>
      <c r="U84" s="464">
        <v>541</v>
      </c>
      <c r="V84" s="411">
        <v>64</v>
      </c>
    </row>
    <row r="85" spans="1:22" ht="12" x14ac:dyDescent="0.2">
      <c r="A85" s="406">
        <v>65</v>
      </c>
      <c r="B85" s="407" t="s">
        <v>694</v>
      </c>
      <c r="C85" s="464">
        <v>8819</v>
      </c>
      <c r="D85" s="465">
        <v>7682</v>
      </c>
      <c r="E85" s="465">
        <v>1405</v>
      </c>
      <c r="F85" s="465">
        <v>1559</v>
      </c>
      <c r="G85" s="465">
        <v>52</v>
      </c>
      <c r="H85" s="465">
        <v>143</v>
      </c>
      <c r="I85" s="465">
        <v>625</v>
      </c>
      <c r="J85" s="464">
        <v>956</v>
      </c>
      <c r="K85" s="464">
        <v>2090</v>
      </c>
      <c r="L85" s="464">
        <v>472</v>
      </c>
      <c r="M85" s="464">
        <v>77</v>
      </c>
      <c r="N85" s="464">
        <v>303</v>
      </c>
      <c r="O85" s="465">
        <v>1138</v>
      </c>
      <c r="P85" s="465">
        <v>224</v>
      </c>
      <c r="Q85" s="465">
        <v>173</v>
      </c>
      <c r="R85" s="465">
        <v>136</v>
      </c>
      <c r="S85" s="465">
        <v>268</v>
      </c>
      <c r="T85" s="465">
        <v>165</v>
      </c>
      <c r="U85" s="464">
        <v>172</v>
      </c>
      <c r="V85" s="411">
        <v>65</v>
      </c>
    </row>
    <row r="86" spans="1:22" ht="12" x14ac:dyDescent="0.2">
      <c r="A86" s="406">
        <v>66</v>
      </c>
      <c r="B86" s="412" t="s">
        <v>28</v>
      </c>
      <c r="C86" s="464">
        <v>82575</v>
      </c>
      <c r="D86" s="465">
        <v>65358</v>
      </c>
      <c r="E86" s="465">
        <v>10627</v>
      </c>
      <c r="F86" s="465">
        <v>12381</v>
      </c>
      <c r="G86" s="465">
        <v>662</v>
      </c>
      <c r="H86" s="465">
        <v>1723</v>
      </c>
      <c r="I86" s="465">
        <v>6101</v>
      </c>
      <c r="J86" s="464">
        <v>7934</v>
      </c>
      <c r="K86" s="464">
        <v>17978</v>
      </c>
      <c r="L86" s="464">
        <v>4060</v>
      </c>
      <c r="M86" s="464">
        <v>1063</v>
      </c>
      <c r="N86" s="464">
        <v>2828</v>
      </c>
      <c r="O86" s="465">
        <v>17217</v>
      </c>
      <c r="P86" s="465">
        <v>3408</v>
      </c>
      <c r="Q86" s="465">
        <v>2600</v>
      </c>
      <c r="R86" s="465">
        <v>1767</v>
      </c>
      <c r="S86" s="465">
        <v>4423</v>
      </c>
      <c r="T86" s="465">
        <v>2592</v>
      </c>
      <c r="U86" s="464">
        <v>2427</v>
      </c>
      <c r="V86" s="411">
        <v>66</v>
      </c>
    </row>
    <row r="87" spans="1:22" ht="20.100000000000001" customHeight="1" x14ac:dyDescent="0.2">
      <c r="B87" s="401"/>
      <c r="C87" s="414" t="s">
        <v>705</v>
      </c>
      <c r="D87" s="403"/>
      <c r="E87" s="403"/>
      <c r="F87" s="403"/>
      <c r="G87" s="403"/>
      <c r="H87" s="403"/>
      <c r="I87" s="403"/>
      <c r="J87" s="403"/>
      <c r="K87" s="403"/>
      <c r="M87" s="403"/>
      <c r="N87" s="403"/>
      <c r="O87" s="403"/>
      <c r="P87" s="403"/>
      <c r="Q87" s="403"/>
      <c r="U87" s="415" t="s">
        <v>705</v>
      </c>
      <c r="V87" s="413"/>
    </row>
    <row r="88" spans="1:22" ht="12" x14ac:dyDescent="0.2">
      <c r="A88" s="406">
        <v>67</v>
      </c>
      <c r="B88" s="407" t="s">
        <v>690</v>
      </c>
      <c r="C88" s="464">
        <v>14224</v>
      </c>
      <c r="D88" s="465">
        <v>11092</v>
      </c>
      <c r="E88" s="465">
        <v>1751</v>
      </c>
      <c r="F88" s="465">
        <v>2004</v>
      </c>
      <c r="G88" s="465">
        <v>175</v>
      </c>
      <c r="H88" s="465">
        <v>443</v>
      </c>
      <c r="I88" s="465">
        <v>1012</v>
      </c>
      <c r="J88" s="465">
        <v>1333</v>
      </c>
      <c r="K88" s="465">
        <v>3065</v>
      </c>
      <c r="L88" s="465">
        <v>635</v>
      </c>
      <c r="M88" s="465">
        <v>194</v>
      </c>
      <c r="N88" s="465">
        <v>478</v>
      </c>
      <c r="O88" s="465">
        <v>3132</v>
      </c>
      <c r="P88" s="465">
        <v>913</v>
      </c>
      <c r="Q88" s="465">
        <v>369</v>
      </c>
      <c r="R88" s="465">
        <v>292</v>
      </c>
      <c r="S88" s="465">
        <v>779</v>
      </c>
      <c r="T88" s="465">
        <v>412</v>
      </c>
      <c r="U88" s="464">
        <v>368</v>
      </c>
      <c r="V88" s="411">
        <v>67</v>
      </c>
    </row>
    <row r="89" spans="1:22" ht="12" x14ac:dyDescent="0.2">
      <c r="A89" s="406">
        <v>68</v>
      </c>
      <c r="B89" s="407" t="s">
        <v>691</v>
      </c>
      <c r="C89" s="464">
        <v>26118</v>
      </c>
      <c r="D89" s="465">
        <v>20376</v>
      </c>
      <c r="E89" s="465">
        <v>3051</v>
      </c>
      <c r="F89" s="465">
        <v>3650</v>
      </c>
      <c r="G89" s="465">
        <v>218</v>
      </c>
      <c r="H89" s="465">
        <v>586</v>
      </c>
      <c r="I89" s="465">
        <v>1960</v>
      </c>
      <c r="J89" s="465">
        <v>2517</v>
      </c>
      <c r="K89" s="465">
        <v>5803</v>
      </c>
      <c r="L89" s="465">
        <v>1249</v>
      </c>
      <c r="M89" s="465">
        <v>349</v>
      </c>
      <c r="N89" s="465">
        <v>993</v>
      </c>
      <c r="O89" s="465">
        <v>5743</v>
      </c>
      <c r="P89" s="465">
        <v>1152</v>
      </c>
      <c r="Q89" s="465">
        <v>861</v>
      </c>
      <c r="R89" s="465">
        <v>586</v>
      </c>
      <c r="S89" s="465">
        <v>1519</v>
      </c>
      <c r="T89" s="465">
        <v>863</v>
      </c>
      <c r="U89" s="464">
        <v>763</v>
      </c>
      <c r="V89" s="411">
        <v>68</v>
      </c>
    </row>
    <row r="90" spans="1:22" ht="12" x14ac:dyDescent="0.2">
      <c r="A90" s="406">
        <v>69</v>
      </c>
      <c r="B90" s="407" t="s">
        <v>692</v>
      </c>
      <c r="C90" s="464">
        <v>16460</v>
      </c>
      <c r="D90" s="465">
        <v>12532</v>
      </c>
      <c r="E90" s="465">
        <v>2016</v>
      </c>
      <c r="F90" s="465">
        <v>2403</v>
      </c>
      <c r="G90" s="465">
        <v>114</v>
      </c>
      <c r="H90" s="465">
        <v>273</v>
      </c>
      <c r="I90" s="465">
        <v>1217</v>
      </c>
      <c r="J90" s="465">
        <v>1495</v>
      </c>
      <c r="K90" s="465">
        <v>3428</v>
      </c>
      <c r="L90" s="465">
        <v>853</v>
      </c>
      <c r="M90" s="465">
        <v>235</v>
      </c>
      <c r="N90" s="465">
        <v>497</v>
      </c>
      <c r="O90" s="465">
        <v>3928</v>
      </c>
      <c r="P90" s="465">
        <v>604</v>
      </c>
      <c r="Q90" s="465">
        <v>665</v>
      </c>
      <c r="R90" s="465">
        <v>407</v>
      </c>
      <c r="S90" s="465">
        <v>1005</v>
      </c>
      <c r="T90" s="465">
        <v>653</v>
      </c>
      <c r="U90" s="464">
        <v>593</v>
      </c>
      <c r="V90" s="411">
        <v>69</v>
      </c>
    </row>
    <row r="91" spans="1:22" ht="12" x14ac:dyDescent="0.2">
      <c r="A91" s="406">
        <v>70</v>
      </c>
      <c r="B91" s="407" t="s">
        <v>693</v>
      </c>
      <c r="C91" s="464">
        <v>17261</v>
      </c>
      <c r="D91" s="465">
        <v>14058</v>
      </c>
      <c r="E91" s="465">
        <v>2515</v>
      </c>
      <c r="F91" s="465">
        <v>2800</v>
      </c>
      <c r="G91" s="465">
        <v>97</v>
      </c>
      <c r="H91" s="465">
        <v>275</v>
      </c>
      <c r="I91" s="465">
        <v>1315</v>
      </c>
      <c r="J91" s="465">
        <v>1679</v>
      </c>
      <c r="K91" s="465">
        <v>3704</v>
      </c>
      <c r="L91" s="465">
        <v>895</v>
      </c>
      <c r="M91" s="465">
        <v>215</v>
      </c>
      <c r="N91" s="465">
        <v>563</v>
      </c>
      <c r="O91" s="465">
        <v>3203</v>
      </c>
      <c r="P91" s="465">
        <v>505</v>
      </c>
      <c r="Q91" s="465">
        <v>527</v>
      </c>
      <c r="R91" s="465">
        <v>339</v>
      </c>
      <c r="S91" s="465">
        <v>837</v>
      </c>
      <c r="T91" s="465">
        <v>471</v>
      </c>
      <c r="U91" s="464">
        <v>524</v>
      </c>
      <c r="V91" s="411">
        <v>70</v>
      </c>
    </row>
    <row r="92" spans="1:22" ht="12" x14ac:dyDescent="0.2">
      <c r="A92" s="406">
        <v>71</v>
      </c>
      <c r="B92" s="407" t="s">
        <v>694</v>
      </c>
      <c r="C92" s="464">
        <v>8760</v>
      </c>
      <c r="D92" s="465">
        <v>7638</v>
      </c>
      <c r="E92" s="465">
        <v>1399</v>
      </c>
      <c r="F92" s="465">
        <v>1610</v>
      </c>
      <c r="G92" s="465">
        <v>58</v>
      </c>
      <c r="H92" s="465">
        <v>141</v>
      </c>
      <c r="I92" s="465">
        <v>610</v>
      </c>
      <c r="J92" s="464">
        <v>949</v>
      </c>
      <c r="K92" s="464">
        <v>2040</v>
      </c>
      <c r="L92" s="464">
        <v>453</v>
      </c>
      <c r="M92" s="464">
        <v>67</v>
      </c>
      <c r="N92" s="464">
        <v>311</v>
      </c>
      <c r="O92" s="465">
        <v>1122</v>
      </c>
      <c r="P92" s="465">
        <v>233</v>
      </c>
      <c r="Q92" s="465">
        <v>164</v>
      </c>
      <c r="R92" s="465">
        <v>136</v>
      </c>
      <c r="S92" s="465">
        <v>260</v>
      </c>
      <c r="T92" s="465">
        <v>161</v>
      </c>
      <c r="U92" s="464">
        <v>167</v>
      </c>
      <c r="V92" s="411">
        <v>71</v>
      </c>
    </row>
    <row r="93" spans="1:22" ht="12" x14ac:dyDescent="0.2">
      <c r="A93" s="406">
        <v>72</v>
      </c>
      <c r="B93" s="412" t="s">
        <v>28</v>
      </c>
      <c r="C93" s="464">
        <v>82823</v>
      </c>
      <c r="D93" s="465">
        <v>65695</v>
      </c>
      <c r="E93" s="465">
        <v>10732</v>
      </c>
      <c r="F93" s="465">
        <v>12467</v>
      </c>
      <c r="G93" s="465">
        <v>661</v>
      </c>
      <c r="H93" s="465">
        <v>1718</v>
      </c>
      <c r="I93" s="465">
        <v>6115</v>
      </c>
      <c r="J93" s="464">
        <v>7973</v>
      </c>
      <c r="K93" s="464">
        <v>18040</v>
      </c>
      <c r="L93" s="464">
        <v>4085</v>
      </c>
      <c r="M93" s="464">
        <v>1059</v>
      </c>
      <c r="N93" s="464">
        <v>2844</v>
      </c>
      <c r="O93" s="465">
        <v>17128</v>
      </c>
      <c r="P93" s="465">
        <v>3408</v>
      </c>
      <c r="Q93" s="465">
        <v>2586</v>
      </c>
      <c r="R93" s="465">
        <v>1758</v>
      </c>
      <c r="S93" s="465">
        <v>4400</v>
      </c>
      <c r="T93" s="465">
        <v>2561</v>
      </c>
      <c r="U93" s="464">
        <v>2415</v>
      </c>
      <c r="V93" s="411">
        <v>72</v>
      </c>
    </row>
    <row r="94" spans="1:22" ht="20.100000000000001" customHeight="1" x14ac:dyDescent="0.2">
      <c r="B94" s="401"/>
      <c r="C94" s="414" t="s">
        <v>706</v>
      </c>
      <c r="D94" s="465"/>
      <c r="E94" s="465"/>
      <c r="F94" s="465"/>
      <c r="G94" s="465"/>
      <c r="H94" s="465"/>
      <c r="I94" s="465"/>
      <c r="J94" s="464"/>
      <c r="K94" s="464"/>
      <c r="L94" s="464"/>
      <c r="M94" s="464"/>
      <c r="N94" s="464"/>
      <c r="O94" s="465"/>
      <c r="P94" s="465"/>
      <c r="Q94" s="465"/>
      <c r="R94" s="465"/>
      <c r="S94" s="465"/>
      <c r="T94" s="465"/>
      <c r="U94" s="415" t="s">
        <v>706</v>
      </c>
      <c r="V94" s="413"/>
    </row>
    <row r="95" spans="1:22" ht="12" x14ac:dyDescent="0.2">
      <c r="A95" s="406">
        <v>73</v>
      </c>
      <c r="B95" s="407" t="s">
        <v>690</v>
      </c>
      <c r="C95" s="464">
        <v>14426</v>
      </c>
      <c r="D95" s="465">
        <v>11208</v>
      </c>
      <c r="E95" s="465">
        <v>1759</v>
      </c>
      <c r="F95" s="465">
        <v>2026</v>
      </c>
      <c r="G95" s="465">
        <v>168</v>
      </c>
      <c r="H95" s="465">
        <v>450</v>
      </c>
      <c r="I95" s="465">
        <v>1022</v>
      </c>
      <c r="J95" s="465">
        <v>1388</v>
      </c>
      <c r="K95" s="465">
        <v>3060</v>
      </c>
      <c r="L95" s="465">
        <v>660</v>
      </c>
      <c r="M95" s="465">
        <v>193</v>
      </c>
      <c r="N95" s="465">
        <v>484</v>
      </c>
      <c r="O95" s="465">
        <v>3218</v>
      </c>
      <c r="P95" s="465">
        <v>945</v>
      </c>
      <c r="Q95" s="465">
        <v>389</v>
      </c>
      <c r="R95" s="465">
        <v>285</v>
      </c>
      <c r="S95" s="465">
        <v>799</v>
      </c>
      <c r="T95" s="465">
        <v>419</v>
      </c>
      <c r="U95" s="464">
        <v>380</v>
      </c>
      <c r="V95" s="411">
        <v>73</v>
      </c>
    </row>
    <row r="96" spans="1:22" ht="12" x14ac:dyDescent="0.2">
      <c r="A96" s="406">
        <v>74</v>
      </c>
      <c r="B96" s="407" t="s">
        <v>691</v>
      </c>
      <c r="C96" s="464">
        <v>26339</v>
      </c>
      <c r="D96" s="465">
        <v>20549</v>
      </c>
      <c r="E96" s="465">
        <v>3075</v>
      </c>
      <c r="F96" s="465">
        <v>3703</v>
      </c>
      <c r="G96" s="465">
        <v>222</v>
      </c>
      <c r="H96" s="465">
        <v>578</v>
      </c>
      <c r="I96" s="465">
        <v>1976</v>
      </c>
      <c r="J96" s="465">
        <v>2534</v>
      </c>
      <c r="K96" s="465">
        <v>5860</v>
      </c>
      <c r="L96" s="465">
        <v>1244</v>
      </c>
      <c r="M96" s="465">
        <v>348</v>
      </c>
      <c r="N96" s="465">
        <v>1009</v>
      </c>
      <c r="O96" s="465">
        <v>5790</v>
      </c>
      <c r="P96" s="465">
        <v>1148</v>
      </c>
      <c r="Q96" s="465">
        <v>884</v>
      </c>
      <c r="R96" s="465">
        <v>578</v>
      </c>
      <c r="S96" s="465">
        <v>1537</v>
      </c>
      <c r="T96" s="465">
        <v>871</v>
      </c>
      <c r="U96" s="464">
        <v>772</v>
      </c>
      <c r="V96" s="411">
        <v>74</v>
      </c>
    </row>
    <row r="97" spans="1:22" ht="12" x14ac:dyDescent="0.2">
      <c r="A97" s="406">
        <v>75</v>
      </c>
      <c r="B97" s="407" t="s">
        <v>692</v>
      </c>
      <c r="C97" s="464">
        <v>16386</v>
      </c>
      <c r="D97" s="465">
        <v>12494</v>
      </c>
      <c r="E97" s="465">
        <v>2015</v>
      </c>
      <c r="F97" s="465">
        <v>2410</v>
      </c>
      <c r="G97" s="465">
        <v>120</v>
      </c>
      <c r="H97" s="465">
        <v>278</v>
      </c>
      <c r="I97" s="465">
        <v>1232</v>
      </c>
      <c r="J97" s="465">
        <v>1442</v>
      </c>
      <c r="K97" s="465">
        <v>3429</v>
      </c>
      <c r="L97" s="465">
        <v>834</v>
      </c>
      <c r="M97" s="465">
        <v>233</v>
      </c>
      <c r="N97" s="465">
        <v>500</v>
      </c>
      <c r="O97" s="465">
        <v>3892</v>
      </c>
      <c r="P97" s="465">
        <v>608</v>
      </c>
      <c r="Q97" s="465">
        <v>645</v>
      </c>
      <c r="R97" s="465">
        <v>413</v>
      </c>
      <c r="S97" s="465">
        <v>993</v>
      </c>
      <c r="T97" s="465">
        <v>639</v>
      </c>
      <c r="U97" s="464">
        <v>593</v>
      </c>
      <c r="V97" s="411">
        <v>75</v>
      </c>
    </row>
    <row r="98" spans="1:22" ht="12" x14ac:dyDescent="0.2">
      <c r="A98" s="406">
        <v>76</v>
      </c>
      <c r="B98" s="407" t="s">
        <v>693</v>
      </c>
      <c r="C98" s="464">
        <v>17074</v>
      </c>
      <c r="D98" s="465">
        <v>14014</v>
      </c>
      <c r="E98" s="465">
        <v>2544</v>
      </c>
      <c r="F98" s="465">
        <v>2812</v>
      </c>
      <c r="G98" s="465">
        <v>93</v>
      </c>
      <c r="H98" s="465">
        <v>275</v>
      </c>
      <c r="I98" s="465">
        <v>1292</v>
      </c>
      <c r="J98" s="465">
        <v>1694</v>
      </c>
      <c r="K98" s="465">
        <v>3641</v>
      </c>
      <c r="L98" s="465">
        <v>911</v>
      </c>
      <c r="M98" s="465">
        <v>199</v>
      </c>
      <c r="N98" s="465">
        <v>554</v>
      </c>
      <c r="O98" s="465">
        <v>3059</v>
      </c>
      <c r="P98" s="465">
        <v>481</v>
      </c>
      <c r="Q98" s="465">
        <v>505</v>
      </c>
      <c r="R98" s="465">
        <v>339</v>
      </c>
      <c r="S98" s="465">
        <v>800</v>
      </c>
      <c r="T98" s="465">
        <v>451</v>
      </c>
      <c r="U98" s="464">
        <v>483</v>
      </c>
      <c r="V98" s="411">
        <v>76</v>
      </c>
    </row>
    <row r="99" spans="1:22" ht="12" x14ac:dyDescent="0.2">
      <c r="A99" s="406">
        <v>77</v>
      </c>
      <c r="B99" s="407" t="s">
        <v>694</v>
      </c>
      <c r="C99" s="464">
        <v>8668</v>
      </c>
      <c r="D99" s="465">
        <v>7612</v>
      </c>
      <c r="E99" s="465">
        <v>1389</v>
      </c>
      <c r="F99" s="465">
        <v>1576</v>
      </c>
      <c r="G99" s="465">
        <v>60</v>
      </c>
      <c r="H99" s="465">
        <v>145</v>
      </c>
      <c r="I99" s="465">
        <v>622</v>
      </c>
      <c r="J99" s="464">
        <v>934</v>
      </c>
      <c r="K99" s="464">
        <v>2068</v>
      </c>
      <c r="L99" s="464">
        <v>438</v>
      </c>
      <c r="M99" s="464">
        <v>82</v>
      </c>
      <c r="N99" s="464">
        <v>298</v>
      </c>
      <c r="O99" s="465">
        <v>1056</v>
      </c>
      <c r="P99" s="465">
        <v>232</v>
      </c>
      <c r="Q99" s="465">
        <v>154</v>
      </c>
      <c r="R99" s="465">
        <v>125</v>
      </c>
      <c r="S99" s="465">
        <v>244</v>
      </c>
      <c r="T99" s="465">
        <v>149</v>
      </c>
      <c r="U99" s="464">
        <v>151</v>
      </c>
      <c r="V99" s="411">
        <v>77</v>
      </c>
    </row>
    <row r="100" spans="1:22" ht="12" x14ac:dyDescent="0.2">
      <c r="A100" s="406">
        <v>78</v>
      </c>
      <c r="B100" s="412" t="s">
        <v>28</v>
      </c>
      <c r="C100" s="464">
        <v>82892</v>
      </c>
      <c r="D100" s="465">
        <v>65877</v>
      </c>
      <c r="E100" s="465">
        <v>10782</v>
      </c>
      <c r="F100" s="465">
        <v>12526</v>
      </c>
      <c r="G100" s="465">
        <v>663</v>
      </c>
      <c r="H100" s="465">
        <v>1726</v>
      </c>
      <c r="I100" s="465">
        <v>6143</v>
      </c>
      <c r="J100" s="464">
        <v>7992</v>
      </c>
      <c r="K100" s="464">
        <v>18058</v>
      </c>
      <c r="L100" s="464">
        <v>4088</v>
      </c>
      <c r="M100" s="464">
        <v>1056</v>
      </c>
      <c r="N100" s="464">
        <v>2845</v>
      </c>
      <c r="O100" s="465">
        <v>17015</v>
      </c>
      <c r="P100" s="465">
        <v>3414</v>
      </c>
      <c r="Q100" s="465">
        <v>2578</v>
      </c>
      <c r="R100" s="465">
        <v>1741</v>
      </c>
      <c r="S100" s="465">
        <v>4373</v>
      </c>
      <c r="T100" s="465">
        <v>2529</v>
      </c>
      <c r="U100" s="464">
        <v>2380</v>
      </c>
      <c r="V100" s="411">
        <v>78</v>
      </c>
    </row>
    <row r="101" spans="1:22" ht="20.100000000000001" customHeight="1" x14ac:dyDescent="0.2">
      <c r="B101" s="401"/>
      <c r="C101" s="414" t="s">
        <v>707</v>
      </c>
      <c r="D101" s="403"/>
      <c r="E101" s="403"/>
      <c r="F101" s="403"/>
      <c r="G101" s="403"/>
      <c r="H101" s="403"/>
      <c r="I101" s="403"/>
      <c r="J101" s="403"/>
      <c r="K101" s="403"/>
      <c r="M101" s="403"/>
      <c r="N101" s="403"/>
      <c r="O101" s="403"/>
      <c r="P101" s="403"/>
      <c r="Q101" s="403"/>
      <c r="U101" s="415" t="s">
        <v>707</v>
      </c>
      <c r="V101" s="413"/>
    </row>
    <row r="102" spans="1:22" ht="12" x14ac:dyDescent="0.2">
      <c r="A102" s="406">
        <v>79</v>
      </c>
      <c r="B102" s="407" t="s">
        <v>690</v>
      </c>
      <c r="C102" s="464">
        <v>14566</v>
      </c>
      <c r="D102" s="465">
        <v>11314</v>
      </c>
      <c r="E102" s="465">
        <v>1770</v>
      </c>
      <c r="F102" s="465">
        <v>2082</v>
      </c>
      <c r="G102" s="465">
        <v>175</v>
      </c>
      <c r="H102" s="465">
        <v>451</v>
      </c>
      <c r="I102" s="465">
        <v>1008</v>
      </c>
      <c r="J102" s="465">
        <v>1401</v>
      </c>
      <c r="K102" s="465">
        <v>3083</v>
      </c>
      <c r="L102" s="465">
        <v>660</v>
      </c>
      <c r="M102" s="465">
        <v>203</v>
      </c>
      <c r="N102" s="465">
        <v>481</v>
      </c>
      <c r="O102" s="465">
        <v>3252</v>
      </c>
      <c r="P102" s="465">
        <v>947</v>
      </c>
      <c r="Q102" s="465">
        <v>407</v>
      </c>
      <c r="R102" s="465">
        <v>276</v>
      </c>
      <c r="S102" s="465">
        <v>807</v>
      </c>
      <c r="T102" s="465">
        <v>423</v>
      </c>
      <c r="U102" s="464">
        <v>391</v>
      </c>
      <c r="V102" s="411">
        <v>79</v>
      </c>
    </row>
    <row r="103" spans="1:22" ht="12" x14ac:dyDescent="0.2">
      <c r="A103" s="406">
        <v>80</v>
      </c>
      <c r="B103" s="407" t="s">
        <v>691</v>
      </c>
      <c r="C103" s="464">
        <v>26670</v>
      </c>
      <c r="D103" s="465">
        <v>20779</v>
      </c>
      <c r="E103" s="465">
        <v>3136</v>
      </c>
      <c r="F103" s="465">
        <v>3690</v>
      </c>
      <c r="G103" s="465">
        <v>229</v>
      </c>
      <c r="H103" s="465">
        <v>579</v>
      </c>
      <c r="I103" s="465">
        <v>1983</v>
      </c>
      <c r="J103" s="465">
        <v>2595</v>
      </c>
      <c r="K103" s="465">
        <v>5934</v>
      </c>
      <c r="L103" s="465">
        <v>1259</v>
      </c>
      <c r="M103" s="465">
        <v>350</v>
      </c>
      <c r="N103" s="465">
        <v>1024</v>
      </c>
      <c r="O103" s="465">
        <v>5891</v>
      </c>
      <c r="P103" s="465">
        <v>1170</v>
      </c>
      <c r="Q103" s="465">
        <v>906</v>
      </c>
      <c r="R103" s="465">
        <v>588</v>
      </c>
      <c r="S103" s="465">
        <v>1576</v>
      </c>
      <c r="T103" s="465">
        <v>873</v>
      </c>
      <c r="U103" s="464">
        <v>777</v>
      </c>
      <c r="V103" s="411">
        <v>80</v>
      </c>
    </row>
    <row r="104" spans="1:22" ht="12" x14ac:dyDescent="0.2">
      <c r="A104" s="406">
        <v>81</v>
      </c>
      <c r="B104" s="407" t="s">
        <v>692</v>
      </c>
      <c r="C104" s="464">
        <v>16238</v>
      </c>
      <c r="D104" s="465">
        <v>12401</v>
      </c>
      <c r="E104" s="465">
        <v>2010</v>
      </c>
      <c r="F104" s="465">
        <v>2422</v>
      </c>
      <c r="G104" s="465">
        <v>105</v>
      </c>
      <c r="H104" s="465">
        <v>280</v>
      </c>
      <c r="I104" s="465">
        <v>1227</v>
      </c>
      <c r="J104" s="465">
        <v>1443</v>
      </c>
      <c r="K104" s="465">
        <v>3365</v>
      </c>
      <c r="L104" s="465">
        <v>827</v>
      </c>
      <c r="M104" s="465">
        <v>224</v>
      </c>
      <c r="N104" s="465">
        <v>499</v>
      </c>
      <c r="O104" s="465">
        <v>3836</v>
      </c>
      <c r="P104" s="465">
        <v>605</v>
      </c>
      <c r="Q104" s="465">
        <v>628</v>
      </c>
      <c r="R104" s="465">
        <v>426</v>
      </c>
      <c r="S104" s="465">
        <v>981</v>
      </c>
      <c r="T104" s="465">
        <v>612</v>
      </c>
      <c r="U104" s="464">
        <v>584</v>
      </c>
      <c r="V104" s="411">
        <v>81</v>
      </c>
    </row>
    <row r="105" spans="1:22" ht="12" x14ac:dyDescent="0.2">
      <c r="A105" s="406">
        <v>82</v>
      </c>
      <c r="B105" s="407" t="s">
        <v>693</v>
      </c>
      <c r="C105" s="464">
        <v>16873</v>
      </c>
      <c r="D105" s="465">
        <v>13945</v>
      </c>
      <c r="E105" s="465">
        <v>2493</v>
      </c>
      <c r="F105" s="465">
        <v>2836</v>
      </c>
      <c r="G105" s="465">
        <v>88</v>
      </c>
      <c r="H105" s="465">
        <v>272</v>
      </c>
      <c r="I105" s="465">
        <v>1281</v>
      </c>
      <c r="J105" s="465">
        <v>1696</v>
      </c>
      <c r="K105" s="465">
        <v>3649</v>
      </c>
      <c r="L105" s="465">
        <v>888</v>
      </c>
      <c r="M105" s="465">
        <v>190</v>
      </c>
      <c r="N105" s="465">
        <v>553</v>
      </c>
      <c r="O105" s="465">
        <v>2928</v>
      </c>
      <c r="P105" s="465">
        <v>460</v>
      </c>
      <c r="Q105" s="465">
        <v>493</v>
      </c>
      <c r="R105" s="465">
        <v>325</v>
      </c>
      <c r="S105" s="465">
        <v>752</v>
      </c>
      <c r="T105" s="465">
        <v>438</v>
      </c>
      <c r="U105" s="464">
        <v>461</v>
      </c>
      <c r="V105" s="411">
        <v>82</v>
      </c>
    </row>
    <row r="106" spans="1:22" ht="12" x14ac:dyDescent="0.2">
      <c r="A106" s="406">
        <v>83</v>
      </c>
      <c r="B106" s="407" t="s">
        <v>694</v>
      </c>
      <c r="C106" s="464">
        <v>8508</v>
      </c>
      <c r="D106" s="465">
        <v>7494</v>
      </c>
      <c r="E106" s="465">
        <v>1380</v>
      </c>
      <c r="F106" s="465">
        <v>1530</v>
      </c>
      <c r="G106" s="465">
        <v>65</v>
      </c>
      <c r="H106" s="465">
        <v>148</v>
      </c>
      <c r="I106" s="465">
        <v>642</v>
      </c>
      <c r="J106" s="464">
        <v>872</v>
      </c>
      <c r="K106" s="464">
        <v>2031</v>
      </c>
      <c r="L106" s="464">
        <v>450</v>
      </c>
      <c r="M106" s="464">
        <v>89</v>
      </c>
      <c r="N106" s="464">
        <v>286</v>
      </c>
      <c r="O106" s="465">
        <v>1014</v>
      </c>
      <c r="P106" s="465">
        <v>227</v>
      </c>
      <c r="Q106" s="465">
        <v>138</v>
      </c>
      <c r="R106" s="465">
        <v>113</v>
      </c>
      <c r="S106" s="465">
        <v>239</v>
      </c>
      <c r="T106" s="465">
        <v>150</v>
      </c>
      <c r="U106" s="464">
        <v>148</v>
      </c>
      <c r="V106" s="411">
        <v>83</v>
      </c>
    </row>
    <row r="107" spans="1:22" ht="12" x14ac:dyDescent="0.2">
      <c r="A107" s="406">
        <v>84</v>
      </c>
      <c r="B107" s="412" t="s">
        <v>28</v>
      </c>
      <c r="C107" s="464">
        <v>82855</v>
      </c>
      <c r="D107" s="465">
        <v>65933</v>
      </c>
      <c r="E107" s="465">
        <v>10788</v>
      </c>
      <c r="F107" s="465">
        <v>12560</v>
      </c>
      <c r="G107" s="465">
        <v>663</v>
      </c>
      <c r="H107" s="465">
        <v>1731</v>
      </c>
      <c r="I107" s="465">
        <v>6140</v>
      </c>
      <c r="J107" s="464">
        <v>8007</v>
      </c>
      <c r="K107" s="464">
        <v>18062</v>
      </c>
      <c r="L107" s="464">
        <v>4084</v>
      </c>
      <c r="M107" s="464">
        <v>1056</v>
      </c>
      <c r="N107" s="464">
        <v>2842</v>
      </c>
      <c r="O107" s="465">
        <v>16922</v>
      </c>
      <c r="P107" s="465">
        <v>3409</v>
      </c>
      <c r="Q107" s="465">
        <v>2572</v>
      </c>
      <c r="R107" s="465">
        <v>1728</v>
      </c>
      <c r="S107" s="465">
        <v>4355</v>
      </c>
      <c r="T107" s="465">
        <v>2496</v>
      </c>
      <c r="U107" s="464">
        <v>2362</v>
      </c>
      <c r="V107" s="411">
        <v>84</v>
      </c>
    </row>
    <row r="108" spans="1:22" ht="20.100000000000001" customHeight="1" x14ac:dyDescent="0.2">
      <c r="B108" s="401"/>
      <c r="C108" s="416" t="s">
        <v>708</v>
      </c>
      <c r="D108" s="403"/>
      <c r="E108" s="403"/>
      <c r="F108" s="403"/>
      <c r="G108" s="403"/>
      <c r="H108" s="403"/>
      <c r="I108" s="403"/>
      <c r="J108" s="403"/>
      <c r="K108" s="403"/>
      <c r="M108" s="403"/>
      <c r="N108" s="403"/>
      <c r="O108" s="403"/>
      <c r="P108" s="403"/>
      <c r="Q108" s="403"/>
      <c r="U108" s="417" t="s">
        <v>708</v>
      </c>
      <c r="V108" s="413"/>
    </row>
    <row r="109" spans="1:22" ht="12" x14ac:dyDescent="0.2">
      <c r="A109" s="406">
        <v>85</v>
      </c>
      <c r="B109" s="407" t="s">
        <v>690</v>
      </c>
      <c r="C109" s="464">
        <v>14697</v>
      </c>
      <c r="D109" s="465">
        <v>11324</v>
      </c>
      <c r="E109" s="465">
        <v>1742</v>
      </c>
      <c r="F109" s="465">
        <v>2143</v>
      </c>
      <c r="G109" s="465">
        <v>172</v>
      </c>
      <c r="H109" s="465">
        <v>457</v>
      </c>
      <c r="I109" s="465">
        <v>1043</v>
      </c>
      <c r="J109" s="465">
        <v>1411</v>
      </c>
      <c r="K109" s="465">
        <v>3017</v>
      </c>
      <c r="L109" s="465">
        <v>663</v>
      </c>
      <c r="M109" s="465">
        <v>187</v>
      </c>
      <c r="N109" s="465">
        <v>487</v>
      </c>
      <c r="O109" s="465">
        <v>3372</v>
      </c>
      <c r="P109" s="465">
        <v>961</v>
      </c>
      <c r="Q109" s="465">
        <v>410</v>
      </c>
      <c r="R109" s="465">
        <v>302</v>
      </c>
      <c r="S109" s="465">
        <v>870</v>
      </c>
      <c r="T109" s="465">
        <v>419</v>
      </c>
      <c r="U109" s="464">
        <v>410</v>
      </c>
      <c r="V109" s="411">
        <v>85</v>
      </c>
    </row>
    <row r="110" spans="1:22" ht="12" x14ac:dyDescent="0.2">
      <c r="A110" s="406">
        <v>86</v>
      </c>
      <c r="B110" s="407" t="s">
        <v>691</v>
      </c>
      <c r="C110" s="464">
        <v>26533</v>
      </c>
      <c r="D110" s="465">
        <v>20664</v>
      </c>
      <c r="E110" s="465">
        <v>3173</v>
      </c>
      <c r="F110" s="465">
        <v>3709</v>
      </c>
      <c r="G110" s="465">
        <v>229</v>
      </c>
      <c r="H110" s="465">
        <v>585</v>
      </c>
      <c r="I110" s="465">
        <v>1977</v>
      </c>
      <c r="J110" s="465">
        <v>2573</v>
      </c>
      <c r="K110" s="465">
        <v>5809</v>
      </c>
      <c r="L110" s="465">
        <v>1252</v>
      </c>
      <c r="M110" s="465">
        <v>350</v>
      </c>
      <c r="N110" s="465">
        <v>1007</v>
      </c>
      <c r="O110" s="465">
        <v>5868</v>
      </c>
      <c r="P110" s="465">
        <v>1159</v>
      </c>
      <c r="Q110" s="465">
        <v>907</v>
      </c>
      <c r="R110" s="465">
        <v>609</v>
      </c>
      <c r="S110" s="465">
        <v>1568</v>
      </c>
      <c r="T110" s="465">
        <v>862</v>
      </c>
      <c r="U110" s="464">
        <v>764</v>
      </c>
      <c r="V110" s="411">
        <v>86</v>
      </c>
    </row>
    <row r="111" spans="1:22" ht="12" x14ac:dyDescent="0.2">
      <c r="A111" s="406">
        <v>87</v>
      </c>
      <c r="B111" s="407" t="s">
        <v>692</v>
      </c>
      <c r="C111" s="464">
        <v>16431</v>
      </c>
      <c r="D111" s="465">
        <v>12621</v>
      </c>
      <c r="E111" s="465">
        <v>2007</v>
      </c>
      <c r="F111" s="465">
        <v>2441</v>
      </c>
      <c r="G111" s="465">
        <v>106</v>
      </c>
      <c r="H111" s="465">
        <v>292</v>
      </c>
      <c r="I111" s="465">
        <v>1197</v>
      </c>
      <c r="J111" s="465">
        <v>1439</v>
      </c>
      <c r="K111" s="465">
        <v>3546</v>
      </c>
      <c r="L111" s="465">
        <v>840</v>
      </c>
      <c r="M111" s="465">
        <v>217</v>
      </c>
      <c r="N111" s="465">
        <v>535</v>
      </c>
      <c r="O111" s="465">
        <v>3810</v>
      </c>
      <c r="P111" s="465">
        <v>606</v>
      </c>
      <c r="Q111" s="465">
        <v>643</v>
      </c>
      <c r="R111" s="465">
        <v>411</v>
      </c>
      <c r="S111" s="465">
        <v>941</v>
      </c>
      <c r="T111" s="465">
        <v>624</v>
      </c>
      <c r="U111" s="464">
        <v>586</v>
      </c>
      <c r="V111" s="411">
        <v>87</v>
      </c>
    </row>
    <row r="112" spans="1:22" ht="12" x14ac:dyDescent="0.2">
      <c r="A112" s="406">
        <v>88</v>
      </c>
      <c r="B112" s="407" t="s">
        <v>693</v>
      </c>
      <c r="C112" s="464">
        <v>16850</v>
      </c>
      <c r="D112" s="465">
        <v>14068</v>
      </c>
      <c r="E112" s="465">
        <v>2525</v>
      </c>
      <c r="F112" s="465">
        <v>2810</v>
      </c>
      <c r="G112" s="465">
        <v>95</v>
      </c>
      <c r="H112" s="465">
        <v>267</v>
      </c>
      <c r="I112" s="465">
        <v>1296</v>
      </c>
      <c r="J112" s="465">
        <v>1717</v>
      </c>
      <c r="K112" s="465">
        <v>3719</v>
      </c>
      <c r="L112" s="465">
        <v>890</v>
      </c>
      <c r="M112" s="465">
        <v>202</v>
      </c>
      <c r="N112" s="465">
        <v>548</v>
      </c>
      <c r="O112" s="465">
        <v>2782</v>
      </c>
      <c r="P112" s="465">
        <v>456</v>
      </c>
      <c r="Q112" s="465">
        <v>465</v>
      </c>
      <c r="R112" s="465">
        <v>290</v>
      </c>
      <c r="S112" s="465">
        <v>719</v>
      </c>
      <c r="T112" s="465">
        <v>420</v>
      </c>
      <c r="U112" s="464">
        <v>432</v>
      </c>
      <c r="V112" s="411">
        <v>88</v>
      </c>
    </row>
    <row r="113" spans="1:22" ht="12" x14ac:dyDescent="0.2">
      <c r="A113" s="406">
        <v>89</v>
      </c>
      <c r="B113" s="407" t="s">
        <v>694</v>
      </c>
      <c r="C113" s="464">
        <v>8166</v>
      </c>
      <c r="D113" s="465">
        <v>7240</v>
      </c>
      <c r="E113" s="465">
        <v>1335</v>
      </c>
      <c r="F113" s="465">
        <v>1446</v>
      </c>
      <c r="G113" s="465">
        <v>59</v>
      </c>
      <c r="H113" s="465">
        <v>139</v>
      </c>
      <c r="I113" s="465">
        <v>621</v>
      </c>
      <c r="J113" s="464">
        <v>850</v>
      </c>
      <c r="K113" s="464">
        <v>1987</v>
      </c>
      <c r="L113" s="464">
        <v>429</v>
      </c>
      <c r="M113" s="464">
        <v>89</v>
      </c>
      <c r="N113" s="464">
        <v>284</v>
      </c>
      <c r="O113" s="465">
        <v>926</v>
      </c>
      <c r="P113" s="465">
        <v>219</v>
      </c>
      <c r="Q113" s="465">
        <v>126</v>
      </c>
      <c r="R113" s="465">
        <v>94</v>
      </c>
      <c r="S113" s="465">
        <v>206</v>
      </c>
      <c r="T113" s="465">
        <v>136</v>
      </c>
      <c r="U113" s="464">
        <v>146</v>
      </c>
      <c r="V113" s="411">
        <v>89</v>
      </c>
    </row>
    <row r="114" spans="1:22" ht="12" x14ac:dyDescent="0.2">
      <c r="A114" s="406">
        <v>90</v>
      </c>
      <c r="B114" s="412" t="s">
        <v>28</v>
      </c>
      <c r="C114" s="464">
        <v>82676</v>
      </c>
      <c r="D114" s="465">
        <v>65917</v>
      </c>
      <c r="E114" s="465">
        <v>10783</v>
      </c>
      <c r="F114" s="465">
        <v>12549</v>
      </c>
      <c r="G114" s="465">
        <v>662</v>
      </c>
      <c r="H114" s="465">
        <v>1739</v>
      </c>
      <c r="I114" s="465">
        <v>6134</v>
      </c>
      <c r="J114" s="464">
        <v>7990</v>
      </c>
      <c r="K114" s="464">
        <v>18078</v>
      </c>
      <c r="L114" s="464">
        <v>4075</v>
      </c>
      <c r="M114" s="464">
        <v>1046</v>
      </c>
      <c r="N114" s="464">
        <v>2861</v>
      </c>
      <c r="O114" s="465">
        <v>16759</v>
      </c>
      <c r="P114" s="465">
        <v>3401</v>
      </c>
      <c r="Q114" s="465">
        <v>2551</v>
      </c>
      <c r="R114" s="465">
        <v>1705</v>
      </c>
      <c r="S114" s="465">
        <v>4303</v>
      </c>
      <c r="T114" s="465">
        <v>2461</v>
      </c>
      <c r="U114" s="464">
        <v>2338</v>
      </c>
      <c r="V114" s="411">
        <v>90</v>
      </c>
    </row>
    <row r="115" spans="1:22" ht="20.100000000000001" customHeight="1" x14ac:dyDescent="0.2">
      <c r="B115" s="401"/>
      <c r="C115" s="416" t="s">
        <v>710</v>
      </c>
      <c r="D115" s="403"/>
      <c r="E115" s="403"/>
      <c r="F115" s="403"/>
      <c r="G115" s="403"/>
      <c r="H115" s="403"/>
      <c r="I115" s="403"/>
      <c r="J115" s="403"/>
      <c r="K115" s="403"/>
      <c r="M115" s="403"/>
      <c r="N115" s="403"/>
      <c r="O115" s="403"/>
      <c r="P115" s="403"/>
      <c r="Q115" s="403"/>
      <c r="U115" s="417" t="s">
        <v>710</v>
      </c>
      <c r="V115" s="413"/>
    </row>
    <row r="116" spans="1:22" ht="12" x14ac:dyDescent="0.2">
      <c r="A116" s="406">
        <v>91</v>
      </c>
      <c r="B116" s="407" t="s">
        <v>690</v>
      </c>
      <c r="C116" s="464">
        <v>15448</v>
      </c>
      <c r="D116" s="465">
        <v>11895</v>
      </c>
      <c r="E116" s="465">
        <v>1828</v>
      </c>
      <c r="F116" s="465">
        <v>2284</v>
      </c>
      <c r="G116" s="465">
        <v>173</v>
      </c>
      <c r="H116" s="465">
        <v>479</v>
      </c>
      <c r="I116" s="465">
        <v>1082</v>
      </c>
      <c r="J116" s="465">
        <v>1490</v>
      </c>
      <c r="K116" s="465">
        <v>3169</v>
      </c>
      <c r="L116" s="465">
        <v>692</v>
      </c>
      <c r="M116" s="465">
        <v>195</v>
      </c>
      <c r="N116" s="465">
        <v>503</v>
      </c>
      <c r="O116" s="465">
        <v>3552</v>
      </c>
      <c r="P116" s="465">
        <v>1019</v>
      </c>
      <c r="Q116" s="465">
        <v>438</v>
      </c>
      <c r="R116" s="465">
        <v>318</v>
      </c>
      <c r="S116" s="465">
        <v>911</v>
      </c>
      <c r="T116" s="465">
        <v>435</v>
      </c>
      <c r="U116" s="464">
        <v>432</v>
      </c>
      <c r="V116" s="411">
        <v>91</v>
      </c>
    </row>
    <row r="117" spans="1:22" ht="12" x14ac:dyDescent="0.2">
      <c r="A117" s="406">
        <v>92</v>
      </c>
      <c r="B117" s="407" t="s">
        <v>691</v>
      </c>
      <c r="C117" s="464">
        <v>26751</v>
      </c>
      <c r="D117" s="465">
        <v>20804</v>
      </c>
      <c r="E117" s="465">
        <v>3192</v>
      </c>
      <c r="F117" s="465">
        <v>3751</v>
      </c>
      <c r="G117" s="465">
        <v>230</v>
      </c>
      <c r="H117" s="465">
        <v>573</v>
      </c>
      <c r="I117" s="465">
        <v>2008</v>
      </c>
      <c r="J117" s="465">
        <v>2528</v>
      </c>
      <c r="K117" s="465">
        <v>5919</v>
      </c>
      <c r="L117" s="465">
        <v>1264</v>
      </c>
      <c r="M117" s="465">
        <v>338</v>
      </c>
      <c r="N117" s="465">
        <v>1001</v>
      </c>
      <c r="O117" s="465">
        <v>5947</v>
      </c>
      <c r="P117" s="465">
        <v>1138</v>
      </c>
      <c r="Q117" s="465">
        <v>910</v>
      </c>
      <c r="R117" s="465">
        <v>617</v>
      </c>
      <c r="S117" s="465">
        <v>1596</v>
      </c>
      <c r="T117" s="465">
        <v>885</v>
      </c>
      <c r="U117" s="464">
        <v>800</v>
      </c>
      <c r="V117" s="411">
        <v>92</v>
      </c>
    </row>
    <row r="118" spans="1:22" ht="12" x14ac:dyDescent="0.2">
      <c r="A118" s="406">
        <v>93</v>
      </c>
      <c r="B118" s="407" t="s">
        <v>692</v>
      </c>
      <c r="C118" s="464">
        <v>16071</v>
      </c>
      <c r="D118" s="465">
        <v>12399</v>
      </c>
      <c r="E118" s="465">
        <v>2012</v>
      </c>
      <c r="F118" s="465">
        <v>2439</v>
      </c>
      <c r="G118" s="465">
        <v>101</v>
      </c>
      <c r="H118" s="465">
        <v>295</v>
      </c>
      <c r="I118" s="465">
        <v>1179</v>
      </c>
      <c r="J118" s="465">
        <v>1445</v>
      </c>
      <c r="K118" s="465">
        <v>3358</v>
      </c>
      <c r="L118" s="465">
        <v>821</v>
      </c>
      <c r="M118" s="465">
        <v>225</v>
      </c>
      <c r="N118" s="465">
        <v>524</v>
      </c>
      <c r="O118" s="465">
        <v>3672</v>
      </c>
      <c r="P118" s="465">
        <v>582</v>
      </c>
      <c r="Q118" s="465">
        <v>629</v>
      </c>
      <c r="R118" s="465">
        <v>404</v>
      </c>
      <c r="S118" s="465">
        <v>878</v>
      </c>
      <c r="T118" s="465">
        <v>614</v>
      </c>
      <c r="U118" s="464">
        <v>563</v>
      </c>
      <c r="V118" s="411">
        <v>93</v>
      </c>
    </row>
    <row r="119" spans="1:22" ht="12" x14ac:dyDescent="0.2">
      <c r="A119" s="406">
        <v>94</v>
      </c>
      <c r="B119" s="407" t="s">
        <v>693</v>
      </c>
      <c r="C119" s="464">
        <v>16429</v>
      </c>
      <c r="D119" s="465">
        <v>13840</v>
      </c>
      <c r="E119" s="465">
        <v>2485</v>
      </c>
      <c r="F119" s="465">
        <v>2757</v>
      </c>
      <c r="G119" s="465">
        <v>107</v>
      </c>
      <c r="H119" s="465">
        <v>271</v>
      </c>
      <c r="I119" s="465">
        <v>1265</v>
      </c>
      <c r="J119" s="465">
        <v>1626</v>
      </c>
      <c r="K119" s="465">
        <v>3701</v>
      </c>
      <c r="L119" s="465">
        <v>882</v>
      </c>
      <c r="M119" s="465">
        <v>191</v>
      </c>
      <c r="N119" s="465">
        <v>555</v>
      </c>
      <c r="O119" s="465">
        <v>2589</v>
      </c>
      <c r="P119" s="465">
        <v>443</v>
      </c>
      <c r="Q119" s="465">
        <v>444</v>
      </c>
      <c r="R119" s="465">
        <v>272</v>
      </c>
      <c r="S119" s="465">
        <v>665</v>
      </c>
      <c r="T119" s="465">
        <v>380</v>
      </c>
      <c r="U119" s="464">
        <v>385</v>
      </c>
      <c r="V119" s="411">
        <v>94</v>
      </c>
    </row>
    <row r="120" spans="1:22" ht="12" x14ac:dyDescent="0.2">
      <c r="A120" s="406">
        <v>95</v>
      </c>
      <c r="B120" s="407" t="s">
        <v>694</v>
      </c>
      <c r="C120" s="464">
        <v>7920</v>
      </c>
      <c r="D120" s="465">
        <v>7025</v>
      </c>
      <c r="E120" s="465">
        <v>1286</v>
      </c>
      <c r="F120" s="465">
        <v>1404</v>
      </c>
      <c r="G120" s="465">
        <v>46</v>
      </c>
      <c r="H120" s="465">
        <v>132</v>
      </c>
      <c r="I120" s="465">
        <v>595</v>
      </c>
      <c r="J120" s="464">
        <v>878</v>
      </c>
      <c r="K120" s="464">
        <v>1898</v>
      </c>
      <c r="L120" s="464">
        <v>409</v>
      </c>
      <c r="M120" s="464">
        <v>96</v>
      </c>
      <c r="N120" s="464">
        <v>280</v>
      </c>
      <c r="O120" s="465">
        <v>895</v>
      </c>
      <c r="P120" s="465">
        <v>210</v>
      </c>
      <c r="Q120" s="465">
        <v>126</v>
      </c>
      <c r="R120" s="465">
        <v>87</v>
      </c>
      <c r="S120" s="465">
        <v>210</v>
      </c>
      <c r="T120" s="465">
        <v>129</v>
      </c>
      <c r="U120" s="464">
        <v>132</v>
      </c>
      <c r="V120" s="411">
        <v>95</v>
      </c>
    </row>
    <row r="121" spans="1:22" ht="12" x14ac:dyDescent="0.2">
      <c r="A121" s="406">
        <v>96</v>
      </c>
      <c r="B121" s="412" t="s">
        <v>28</v>
      </c>
      <c r="C121" s="464">
        <v>82618</v>
      </c>
      <c r="D121" s="465">
        <v>65963</v>
      </c>
      <c r="E121" s="465">
        <v>10804</v>
      </c>
      <c r="F121" s="465">
        <v>12636</v>
      </c>
      <c r="G121" s="465">
        <v>658</v>
      </c>
      <c r="H121" s="465">
        <v>1751</v>
      </c>
      <c r="I121" s="465">
        <v>6128</v>
      </c>
      <c r="J121" s="464">
        <v>7967</v>
      </c>
      <c r="K121" s="464">
        <v>18045</v>
      </c>
      <c r="L121" s="464">
        <v>4068</v>
      </c>
      <c r="M121" s="464">
        <v>1045</v>
      </c>
      <c r="N121" s="464">
        <v>2863</v>
      </c>
      <c r="O121" s="465">
        <v>16655</v>
      </c>
      <c r="P121" s="465">
        <v>3393</v>
      </c>
      <c r="Q121" s="465">
        <v>2549</v>
      </c>
      <c r="R121" s="465">
        <v>1698</v>
      </c>
      <c r="S121" s="465">
        <v>4260</v>
      </c>
      <c r="T121" s="465">
        <v>2442</v>
      </c>
      <c r="U121" s="464">
        <v>2314</v>
      </c>
      <c r="V121" s="411">
        <v>96</v>
      </c>
    </row>
    <row r="122" spans="1:22" ht="20.100000000000001" customHeight="1" x14ac:dyDescent="0.2">
      <c r="B122" s="401"/>
      <c r="C122" s="416" t="s">
        <v>711</v>
      </c>
      <c r="D122" s="403"/>
      <c r="E122" s="403"/>
      <c r="F122" s="403"/>
      <c r="G122" s="403"/>
      <c r="H122" s="403"/>
      <c r="I122" s="403"/>
      <c r="J122" s="403"/>
      <c r="K122" s="403"/>
      <c r="M122" s="403"/>
      <c r="N122" s="403"/>
      <c r="O122" s="403"/>
      <c r="P122" s="403"/>
      <c r="Q122" s="403"/>
      <c r="U122" s="417" t="s">
        <v>711</v>
      </c>
      <c r="V122" s="413"/>
    </row>
    <row r="123" spans="1:22" ht="12" x14ac:dyDescent="0.2">
      <c r="A123" s="406">
        <v>97</v>
      </c>
      <c r="B123" s="407" t="s">
        <v>690</v>
      </c>
      <c r="C123" s="464">
        <v>15385</v>
      </c>
      <c r="D123" s="465">
        <v>11789</v>
      </c>
      <c r="E123" s="465">
        <v>1795</v>
      </c>
      <c r="F123" s="465">
        <v>2238</v>
      </c>
      <c r="G123" s="465">
        <v>170</v>
      </c>
      <c r="H123" s="465">
        <v>478</v>
      </c>
      <c r="I123" s="465">
        <v>1088</v>
      </c>
      <c r="J123" s="465">
        <v>1467</v>
      </c>
      <c r="K123" s="465">
        <v>3172</v>
      </c>
      <c r="L123" s="465">
        <v>688</v>
      </c>
      <c r="M123" s="465">
        <v>191</v>
      </c>
      <c r="N123" s="465">
        <v>503</v>
      </c>
      <c r="O123" s="465">
        <v>3596</v>
      </c>
      <c r="P123" s="465">
        <v>1029</v>
      </c>
      <c r="Q123" s="465">
        <v>447</v>
      </c>
      <c r="R123" s="465">
        <v>334</v>
      </c>
      <c r="S123" s="465">
        <v>915</v>
      </c>
      <c r="T123" s="465">
        <v>442</v>
      </c>
      <c r="U123" s="464">
        <v>430</v>
      </c>
      <c r="V123" s="411">
        <v>97</v>
      </c>
    </row>
    <row r="124" spans="1:22" ht="12" x14ac:dyDescent="0.2">
      <c r="A124" s="406">
        <v>98</v>
      </c>
      <c r="B124" s="407" t="s">
        <v>691</v>
      </c>
      <c r="C124" s="464">
        <v>26993</v>
      </c>
      <c r="D124" s="465">
        <v>20971</v>
      </c>
      <c r="E124" s="465">
        <v>3279</v>
      </c>
      <c r="F124" s="465">
        <v>3819</v>
      </c>
      <c r="G124" s="465">
        <v>224</v>
      </c>
      <c r="H124" s="465">
        <v>570</v>
      </c>
      <c r="I124" s="465">
        <v>1997</v>
      </c>
      <c r="J124" s="465">
        <v>2608</v>
      </c>
      <c r="K124" s="465">
        <v>5876</v>
      </c>
      <c r="L124" s="465">
        <v>1275</v>
      </c>
      <c r="M124" s="465">
        <v>330</v>
      </c>
      <c r="N124" s="465">
        <v>992</v>
      </c>
      <c r="O124" s="465">
        <v>6022</v>
      </c>
      <c r="P124" s="465">
        <v>1149</v>
      </c>
      <c r="Q124" s="465">
        <v>927</v>
      </c>
      <c r="R124" s="465">
        <v>623</v>
      </c>
      <c r="S124" s="465">
        <v>1609</v>
      </c>
      <c r="T124" s="465">
        <v>892</v>
      </c>
      <c r="U124" s="464">
        <v>822</v>
      </c>
      <c r="V124" s="411">
        <v>98</v>
      </c>
    </row>
    <row r="125" spans="1:22" ht="12" x14ac:dyDescent="0.2">
      <c r="A125" s="406">
        <v>99</v>
      </c>
      <c r="B125" s="407" t="s">
        <v>692</v>
      </c>
      <c r="C125" s="464">
        <v>15926</v>
      </c>
      <c r="D125" s="465">
        <v>12339</v>
      </c>
      <c r="E125" s="465">
        <v>1969</v>
      </c>
      <c r="F125" s="465">
        <v>2404</v>
      </c>
      <c r="G125" s="465">
        <v>105</v>
      </c>
      <c r="H125" s="465">
        <v>306</v>
      </c>
      <c r="I125" s="465">
        <v>1192</v>
      </c>
      <c r="J125" s="465">
        <v>1432</v>
      </c>
      <c r="K125" s="465">
        <v>3415</v>
      </c>
      <c r="L125" s="465">
        <v>782</v>
      </c>
      <c r="M125" s="465">
        <v>229</v>
      </c>
      <c r="N125" s="465">
        <v>505</v>
      </c>
      <c r="O125" s="465">
        <v>3587</v>
      </c>
      <c r="P125" s="465">
        <v>552</v>
      </c>
      <c r="Q125" s="465">
        <v>610</v>
      </c>
      <c r="R125" s="465">
        <v>398</v>
      </c>
      <c r="S125" s="465">
        <v>881</v>
      </c>
      <c r="T125" s="465">
        <v>597</v>
      </c>
      <c r="U125" s="464">
        <v>549</v>
      </c>
      <c r="V125" s="411">
        <v>99</v>
      </c>
    </row>
    <row r="126" spans="1:22" ht="12" x14ac:dyDescent="0.2">
      <c r="A126" s="406">
        <v>100</v>
      </c>
      <c r="B126" s="407" t="s">
        <v>693</v>
      </c>
      <c r="C126" s="464">
        <v>16325</v>
      </c>
      <c r="D126" s="465">
        <v>13815</v>
      </c>
      <c r="E126" s="465">
        <v>2465</v>
      </c>
      <c r="F126" s="465">
        <v>2779</v>
      </c>
      <c r="G126" s="465">
        <v>114</v>
      </c>
      <c r="H126" s="465">
        <v>281</v>
      </c>
      <c r="I126" s="465">
        <v>1235</v>
      </c>
      <c r="J126" s="465">
        <v>1624</v>
      </c>
      <c r="K126" s="465">
        <v>3661</v>
      </c>
      <c r="L126" s="465">
        <v>882</v>
      </c>
      <c r="M126" s="465">
        <v>185</v>
      </c>
      <c r="N126" s="465">
        <v>590</v>
      </c>
      <c r="O126" s="465">
        <v>2510</v>
      </c>
      <c r="P126" s="465">
        <v>466</v>
      </c>
      <c r="Q126" s="465">
        <v>426</v>
      </c>
      <c r="R126" s="465">
        <v>242</v>
      </c>
      <c r="S126" s="465">
        <v>640</v>
      </c>
      <c r="T126" s="465">
        <v>366</v>
      </c>
      <c r="U126" s="464">
        <v>371</v>
      </c>
      <c r="V126" s="411">
        <v>100</v>
      </c>
    </row>
    <row r="127" spans="1:22" ht="12" x14ac:dyDescent="0.2">
      <c r="A127" s="406">
        <v>101</v>
      </c>
      <c r="B127" s="407" t="s">
        <v>694</v>
      </c>
      <c r="C127" s="464">
        <v>7746</v>
      </c>
      <c r="D127" s="465">
        <v>6883</v>
      </c>
      <c r="E127" s="465">
        <v>1281</v>
      </c>
      <c r="F127" s="465">
        <v>1368</v>
      </c>
      <c r="G127" s="465">
        <v>45</v>
      </c>
      <c r="H127" s="465">
        <v>133</v>
      </c>
      <c r="I127" s="465">
        <v>596</v>
      </c>
      <c r="J127" s="464">
        <v>835</v>
      </c>
      <c r="K127" s="464">
        <v>1854</v>
      </c>
      <c r="L127" s="464">
        <v>418</v>
      </c>
      <c r="M127" s="464">
        <v>92</v>
      </c>
      <c r="N127" s="464">
        <v>262</v>
      </c>
      <c r="O127" s="465">
        <v>863</v>
      </c>
      <c r="P127" s="465">
        <v>206</v>
      </c>
      <c r="Q127" s="465">
        <v>128</v>
      </c>
      <c r="R127" s="465">
        <v>94</v>
      </c>
      <c r="S127" s="465">
        <v>198</v>
      </c>
      <c r="T127" s="465">
        <v>114</v>
      </c>
      <c r="U127" s="464">
        <v>123</v>
      </c>
      <c r="V127" s="411">
        <v>101</v>
      </c>
    </row>
    <row r="128" spans="1:22" ht="12" x14ac:dyDescent="0.2">
      <c r="A128" s="406">
        <v>102</v>
      </c>
      <c r="B128" s="412" t="s">
        <v>28</v>
      </c>
      <c r="C128" s="464">
        <v>82375</v>
      </c>
      <c r="D128" s="465">
        <v>65798</v>
      </c>
      <c r="E128" s="465">
        <v>10788</v>
      </c>
      <c r="F128" s="465">
        <v>12607</v>
      </c>
      <c r="G128" s="465">
        <v>658</v>
      </c>
      <c r="H128" s="465">
        <v>1767</v>
      </c>
      <c r="I128" s="465">
        <v>6108</v>
      </c>
      <c r="J128" s="464">
        <v>7966</v>
      </c>
      <c r="K128" s="464">
        <v>17978</v>
      </c>
      <c r="L128" s="464">
        <v>4046</v>
      </c>
      <c r="M128" s="464">
        <v>1027</v>
      </c>
      <c r="N128" s="464">
        <v>2852</v>
      </c>
      <c r="O128" s="465">
        <v>16577</v>
      </c>
      <c r="P128" s="465">
        <v>3401</v>
      </c>
      <c r="Q128" s="465">
        <v>2537</v>
      </c>
      <c r="R128" s="465">
        <v>1691</v>
      </c>
      <c r="S128" s="465">
        <v>4242</v>
      </c>
      <c r="T128" s="465">
        <v>2412</v>
      </c>
      <c r="U128" s="464">
        <v>2294</v>
      </c>
      <c r="V128" s="411">
        <v>102</v>
      </c>
    </row>
    <row r="129" spans="1:22" ht="20.100000000000001" customHeight="1" x14ac:dyDescent="0.2">
      <c r="B129" s="401"/>
      <c r="C129" s="416" t="s">
        <v>712</v>
      </c>
      <c r="D129" s="403"/>
      <c r="E129" s="403"/>
      <c r="F129" s="403"/>
      <c r="G129" s="403"/>
      <c r="H129" s="403"/>
      <c r="I129" s="403"/>
      <c r="J129" s="403"/>
      <c r="K129" s="403"/>
      <c r="M129" s="403"/>
      <c r="N129" s="403"/>
      <c r="O129" s="403"/>
      <c r="P129" s="403"/>
      <c r="Q129" s="403"/>
      <c r="U129" s="417" t="s">
        <v>712</v>
      </c>
      <c r="V129" s="413"/>
    </row>
    <row r="130" spans="1:22" ht="12" x14ac:dyDescent="0.2">
      <c r="A130" s="406">
        <v>103</v>
      </c>
      <c r="B130" s="407" t="s">
        <v>690</v>
      </c>
      <c r="C130" s="464">
        <v>15791</v>
      </c>
      <c r="D130" s="465">
        <v>12143</v>
      </c>
      <c r="E130" s="465">
        <v>1837</v>
      </c>
      <c r="F130" s="465">
        <v>2330</v>
      </c>
      <c r="G130" s="465">
        <v>172</v>
      </c>
      <c r="H130" s="465">
        <v>483</v>
      </c>
      <c r="I130" s="465">
        <v>1116</v>
      </c>
      <c r="J130" s="465">
        <v>1515</v>
      </c>
      <c r="K130" s="465">
        <v>3279</v>
      </c>
      <c r="L130" s="465">
        <v>698</v>
      </c>
      <c r="M130" s="465">
        <v>182</v>
      </c>
      <c r="N130" s="465">
        <v>530</v>
      </c>
      <c r="O130" s="465">
        <v>3647</v>
      </c>
      <c r="P130" s="465">
        <v>1052</v>
      </c>
      <c r="Q130" s="465">
        <v>453</v>
      </c>
      <c r="R130" s="465">
        <v>342</v>
      </c>
      <c r="S130" s="465">
        <v>914</v>
      </c>
      <c r="T130" s="465">
        <v>460</v>
      </c>
      <c r="U130" s="464">
        <v>426</v>
      </c>
      <c r="V130" s="411">
        <v>103</v>
      </c>
    </row>
    <row r="131" spans="1:22" ht="12" x14ac:dyDescent="0.2">
      <c r="A131" s="406">
        <v>104</v>
      </c>
      <c r="B131" s="407" t="s">
        <v>691</v>
      </c>
      <c r="C131" s="464">
        <v>27272</v>
      </c>
      <c r="D131" s="465">
        <v>21193</v>
      </c>
      <c r="E131" s="465">
        <v>3282</v>
      </c>
      <c r="F131" s="465">
        <v>3899</v>
      </c>
      <c r="G131" s="465">
        <v>225</v>
      </c>
      <c r="H131" s="465">
        <v>591</v>
      </c>
      <c r="I131" s="465">
        <v>2000</v>
      </c>
      <c r="J131" s="465">
        <v>2638</v>
      </c>
      <c r="K131" s="465">
        <v>5923</v>
      </c>
      <c r="L131" s="465">
        <v>1296</v>
      </c>
      <c r="M131" s="465">
        <v>343</v>
      </c>
      <c r="N131" s="465">
        <v>996</v>
      </c>
      <c r="O131" s="465">
        <v>6079</v>
      </c>
      <c r="P131" s="465">
        <v>1172</v>
      </c>
      <c r="Q131" s="465">
        <v>941</v>
      </c>
      <c r="R131" s="465">
        <v>618</v>
      </c>
      <c r="S131" s="465">
        <v>1615</v>
      </c>
      <c r="T131" s="465">
        <v>905</v>
      </c>
      <c r="U131" s="464">
        <v>828</v>
      </c>
      <c r="V131" s="411">
        <v>104</v>
      </c>
    </row>
    <row r="132" spans="1:22" ht="12" x14ac:dyDescent="0.2">
      <c r="A132" s="406">
        <v>105</v>
      </c>
      <c r="B132" s="407" t="s">
        <v>692</v>
      </c>
      <c r="C132" s="464">
        <v>15741</v>
      </c>
      <c r="D132" s="465">
        <v>12193</v>
      </c>
      <c r="E132" s="465">
        <v>1932</v>
      </c>
      <c r="F132" s="465">
        <v>2374</v>
      </c>
      <c r="G132" s="465">
        <v>98</v>
      </c>
      <c r="H132" s="465">
        <v>299</v>
      </c>
      <c r="I132" s="465">
        <v>1199</v>
      </c>
      <c r="J132" s="465">
        <v>1413</v>
      </c>
      <c r="K132" s="465">
        <v>3353</v>
      </c>
      <c r="L132" s="465">
        <v>791</v>
      </c>
      <c r="M132" s="465">
        <v>226</v>
      </c>
      <c r="N132" s="465">
        <v>508</v>
      </c>
      <c r="O132" s="465">
        <v>3548</v>
      </c>
      <c r="P132" s="465">
        <v>557</v>
      </c>
      <c r="Q132" s="465">
        <v>598</v>
      </c>
      <c r="R132" s="465">
        <v>386</v>
      </c>
      <c r="S132" s="465">
        <v>872</v>
      </c>
      <c r="T132" s="465">
        <v>583</v>
      </c>
      <c r="U132" s="464">
        <v>551</v>
      </c>
      <c r="V132" s="411">
        <v>105</v>
      </c>
    </row>
    <row r="133" spans="1:22" ht="12" x14ac:dyDescent="0.2">
      <c r="A133" s="406">
        <v>106</v>
      </c>
      <c r="B133" s="407" t="s">
        <v>693</v>
      </c>
      <c r="C133" s="464">
        <v>15863</v>
      </c>
      <c r="D133" s="465">
        <v>13465</v>
      </c>
      <c r="E133" s="465">
        <v>2452</v>
      </c>
      <c r="F133" s="465">
        <v>2710</v>
      </c>
      <c r="G133" s="465">
        <v>112</v>
      </c>
      <c r="H133" s="465">
        <v>264</v>
      </c>
      <c r="I133" s="465">
        <v>1220</v>
      </c>
      <c r="J133" s="465">
        <v>1556</v>
      </c>
      <c r="K133" s="465">
        <v>3548</v>
      </c>
      <c r="L133" s="465">
        <v>852</v>
      </c>
      <c r="M133" s="465">
        <v>193</v>
      </c>
      <c r="N133" s="465">
        <v>558</v>
      </c>
      <c r="O133" s="465">
        <v>2398</v>
      </c>
      <c r="P133" s="465">
        <v>429</v>
      </c>
      <c r="Q133" s="465">
        <v>409</v>
      </c>
      <c r="R133" s="465">
        <v>245</v>
      </c>
      <c r="S133" s="465">
        <v>624</v>
      </c>
      <c r="T133" s="465">
        <v>337</v>
      </c>
      <c r="U133" s="464">
        <v>354</v>
      </c>
      <c r="V133" s="411">
        <v>106</v>
      </c>
    </row>
    <row r="134" spans="1:22" ht="12" x14ac:dyDescent="0.2">
      <c r="A134" s="406">
        <v>107</v>
      </c>
      <c r="B134" s="407" t="s">
        <v>694</v>
      </c>
      <c r="C134" s="464">
        <v>7667</v>
      </c>
      <c r="D134" s="465">
        <v>6847</v>
      </c>
      <c r="E134" s="465">
        <v>1310</v>
      </c>
      <c r="F134" s="465">
        <v>1347</v>
      </c>
      <c r="G134" s="465">
        <v>49</v>
      </c>
      <c r="H134" s="465">
        <v>140</v>
      </c>
      <c r="I134" s="465">
        <v>578</v>
      </c>
      <c r="J134" s="464">
        <v>835</v>
      </c>
      <c r="K134" s="464">
        <v>1840</v>
      </c>
      <c r="L134" s="464">
        <v>402</v>
      </c>
      <c r="M134" s="464">
        <v>78</v>
      </c>
      <c r="N134" s="464">
        <v>268</v>
      </c>
      <c r="O134" s="465">
        <v>820</v>
      </c>
      <c r="P134" s="465">
        <v>219</v>
      </c>
      <c r="Q134" s="465">
        <v>129</v>
      </c>
      <c r="R134" s="465">
        <v>76</v>
      </c>
      <c r="S134" s="465">
        <v>179</v>
      </c>
      <c r="T134" s="465">
        <v>101</v>
      </c>
      <c r="U134" s="464">
        <v>117</v>
      </c>
      <c r="V134" s="411">
        <v>107</v>
      </c>
    </row>
    <row r="135" spans="1:22" ht="12" x14ac:dyDescent="0.2">
      <c r="A135" s="406">
        <v>108</v>
      </c>
      <c r="B135" s="412" t="s">
        <v>28</v>
      </c>
      <c r="C135" s="464">
        <v>82334</v>
      </c>
      <c r="D135" s="465">
        <v>65841</v>
      </c>
      <c r="E135" s="465">
        <v>10814</v>
      </c>
      <c r="F135" s="465">
        <v>12660</v>
      </c>
      <c r="G135" s="465">
        <v>656</v>
      </c>
      <c r="H135" s="465">
        <v>1777</v>
      </c>
      <c r="I135" s="465">
        <v>6112</v>
      </c>
      <c r="J135" s="464">
        <v>7956</v>
      </c>
      <c r="K135" s="464">
        <v>17944</v>
      </c>
      <c r="L135" s="464">
        <v>4039</v>
      </c>
      <c r="M135" s="464">
        <v>1023</v>
      </c>
      <c r="N135" s="464">
        <v>2860</v>
      </c>
      <c r="O135" s="465">
        <v>16493</v>
      </c>
      <c r="P135" s="465">
        <v>3430</v>
      </c>
      <c r="Q135" s="465">
        <v>2529</v>
      </c>
      <c r="R135" s="465">
        <v>1667</v>
      </c>
      <c r="S135" s="465">
        <v>4204</v>
      </c>
      <c r="T135" s="465">
        <v>2386</v>
      </c>
      <c r="U135" s="464">
        <v>2276</v>
      </c>
      <c r="V135" s="411">
        <v>108</v>
      </c>
    </row>
    <row r="136" spans="1:22" ht="20.100000000000001" customHeight="1" x14ac:dyDescent="0.2">
      <c r="B136" s="401"/>
      <c r="C136" s="416" t="s">
        <v>713</v>
      </c>
      <c r="D136" s="403"/>
      <c r="E136" s="403"/>
      <c r="F136" s="403"/>
      <c r="G136" s="403"/>
      <c r="H136" s="403"/>
      <c r="I136" s="403"/>
      <c r="J136" s="403"/>
      <c r="K136" s="403"/>
      <c r="M136" s="403"/>
      <c r="N136" s="403"/>
      <c r="O136" s="403"/>
      <c r="P136" s="403"/>
      <c r="Q136" s="403"/>
      <c r="U136" s="417" t="s">
        <v>713</v>
      </c>
      <c r="V136" s="413"/>
    </row>
    <row r="137" spans="1:22" ht="12" x14ac:dyDescent="0.2">
      <c r="A137" s="406">
        <v>109</v>
      </c>
      <c r="B137" s="407" t="s">
        <v>690</v>
      </c>
      <c r="C137" s="464">
        <v>15995</v>
      </c>
      <c r="D137" s="465">
        <v>12291</v>
      </c>
      <c r="E137" s="465">
        <v>1857</v>
      </c>
      <c r="F137" s="465">
        <v>2391</v>
      </c>
      <c r="G137" s="465">
        <v>179</v>
      </c>
      <c r="H137" s="465">
        <v>495</v>
      </c>
      <c r="I137" s="465">
        <v>1145</v>
      </c>
      <c r="J137" s="465">
        <v>1507</v>
      </c>
      <c r="K137" s="465">
        <v>3317</v>
      </c>
      <c r="L137" s="465">
        <v>677</v>
      </c>
      <c r="M137" s="465">
        <v>175</v>
      </c>
      <c r="N137" s="465">
        <v>548</v>
      </c>
      <c r="O137" s="465">
        <v>3704</v>
      </c>
      <c r="P137" s="465">
        <v>1079</v>
      </c>
      <c r="Q137" s="465">
        <v>451</v>
      </c>
      <c r="R137" s="465">
        <v>341</v>
      </c>
      <c r="S137" s="465">
        <v>945</v>
      </c>
      <c r="T137" s="465">
        <v>457</v>
      </c>
      <c r="U137" s="464">
        <v>430</v>
      </c>
      <c r="V137" s="411">
        <v>109</v>
      </c>
    </row>
    <row r="138" spans="1:22" ht="12" x14ac:dyDescent="0.2">
      <c r="A138" s="406">
        <v>110</v>
      </c>
      <c r="B138" s="407" t="s">
        <v>691</v>
      </c>
      <c r="C138" s="464">
        <v>27482</v>
      </c>
      <c r="D138" s="465">
        <v>21321</v>
      </c>
      <c r="E138" s="465">
        <v>3327</v>
      </c>
      <c r="F138" s="465">
        <v>3894</v>
      </c>
      <c r="G138" s="465">
        <v>224</v>
      </c>
      <c r="H138" s="465">
        <v>593</v>
      </c>
      <c r="I138" s="465">
        <v>2014</v>
      </c>
      <c r="J138" s="465">
        <v>2651</v>
      </c>
      <c r="K138" s="465">
        <v>5946</v>
      </c>
      <c r="L138" s="465">
        <v>1340</v>
      </c>
      <c r="M138" s="465">
        <v>339</v>
      </c>
      <c r="N138" s="465">
        <v>993</v>
      </c>
      <c r="O138" s="465">
        <v>6161</v>
      </c>
      <c r="P138" s="465">
        <v>1173</v>
      </c>
      <c r="Q138" s="465">
        <v>949</v>
      </c>
      <c r="R138" s="465">
        <v>643</v>
      </c>
      <c r="S138" s="465">
        <v>1616</v>
      </c>
      <c r="T138" s="465">
        <v>936</v>
      </c>
      <c r="U138" s="464">
        <v>843</v>
      </c>
      <c r="V138" s="411">
        <v>110</v>
      </c>
    </row>
    <row r="139" spans="1:22" ht="12" x14ac:dyDescent="0.2">
      <c r="A139" s="406">
        <v>111</v>
      </c>
      <c r="B139" s="407" t="s">
        <v>692</v>
      </c>
      <c r="C139" s="464">
        <v>15418</v>
      </c>
      <c r="D139" s="465">
        <v>11988</v>
      </c>
      <c r="E139" s="465">
        <v>1913</v>
      </c>
      <c r="F139" s="465">
        <v>2387</v>
      </c>
      <c r="G139" s="465">
        <v>103</v>
      </c>
      <c r="H139" s="465">
        <v>290</v>
      </c>
      <c r="I139" s="465">
        <v>1148</v>
      </c>
      <c r="J139" s="465">
        <v>1383</v>
      </c>
      <c r="K139" s="465">
        <v>3243</v>
      </c>
      <c r="L139" s="465">
        <v>777</v>
      </c>
      <c r="M139" s="465">
        <v>224</v>
      </c>
      <c r="N139" s="465">
        <v>519</v>
      </c>
      <c r="O139" s="465">
        <v>3430</v>
      </c>
      <c r="P139" s="465">
        <v>530</v>
      </c>
      <c r="Q139" s="465">
        <v>592</v>
      </c>
      <c r="R139" s="465">
        <v>366</v>
      </c>
      <c r="S139" s="465">
        <v>850</v>
      </c>
      <c r="T139" s="465">
        <v>566</v>
      </c>
      <c r="U139" s="464">
        <v>526</v>
      </c>
      <c r="V139" s="411">
        <v>111</v>
      </c>
    </row>
    <row r="140" spans="1:22" ht="12" x14ac:dyDescent="0.2">
      <c r="A140" s="406">
        <v>112</v>
      </c>
      <c r="B140" s="407" t="s">
        <v>693</v>
      </c>
      <c r="C140" s="464">
        <v>15546</v>
      </c>
      <c r="D140" s="465">
        <v>13257</v>
      </c>
      <c r="E140" s="465">
        <v>2407</v>
      </c>
      <c r="F140" s="465">
        <v>2681</v>
      </c>
      <c r="G140" s="465">
        <v>102</v>
      </c>
      <c r="H140" s="465">
        <v>267</v>
      </c>
      <c r="I140" s="465">
        <v>1210</v>
      </c>
      <c r="J140" s="465">
        <v>1554</v>
      </c>
      <c r="K140" s="465">
        <v>3467</v>
      </c>
      <c r="L140" s="465">
        <v>841</v>
      </c>
      <c r="M140" s="465">
        <v>188</v>
      </c>
      <c r="N140" s="465">
        <v>540</v>
      </c>
      <c r="O140" s="465">
        <v>2289</v>
      </c>
      <c r="P140" s="465">
        <v>435</v>
      </c>
      <c r="Q140" s="465">
        <v>399</v>
      </c>
      <c r="R140" s="465">
        <v>230</v>
      </c>
      <c r="S140" s="465">
        <v>575</v>
      </c>
      <c r="T140" s="465">
        <v>309</v>
      </c>
      <c r="U140" s="464">
        <v>339</v>
      </c>
      <c r="V140" s="411">
        <v>112</v>
      </c>
    </row>
    <row r="141" spans="1:22" ht="12" x14ac:dyDescent="0.2">
      <c r="A141" s="406">
        <v>113</v>
      </c>
      <c r="B141" s="407" t="s">
        <v>694</v>
      </c>
      <c r="C141" s="464">
        <v>7608</v>
      </c>
      <c r="D141" s="465">
        <v>6812</v>
      </c>
      <c r="E141" s="465">
        <v>1294</v>
      </c>
      <c r="F141" s="465">
        <v>1305</v>
      </c>
      <c r="G141" s="465">
        <v>50</v>
      </c>
      <c r="H141" s="465">
        <v>142</v>
      </c>
      <c r="I141" s="465">
        <v>593</v>
      </c>
      <c r="J141" s="464">
        <v>823</v>
      </c>
      <c r="K141" s="464">
        <v>1890</v>
      </c>
      <c r="L141" s="464">
        <v>386</v>
      </c>
      <c r="M141" s="464">
        <v>79</v>
      </c>
      <c r="N141" s="464">
        <v>251</v>
      </c>
      <c r="O141" s="465">
        <v>795</v>
      </c>
      <c r="P141" s="465">
        <v>215</v>
      </c>
      <c r="Q141" s="465">
        <v>119</v>
      </c>
      <c r="R141" s="465">
        <v>80</v>
      </c>
      <c r="S141" s="465">
        <v>187</v>
      </c>
      <c r="T141" s="465">
        <v>90</v>
      </c>
      <c r="U141" s="464">
        <v>105</v>
      </c>
      <c r="V141" s="411">
        <v>113</v>
      </c>
    </row>
    <row r="142" spans="1:22" ht="12" x14ac:dyDescent="0.2">
      <c r="A142" s="406">
        <v>114</v>
      </c>
      <c r="B142" s="412" t="s">
        <v>28</v>
      </c>
      <c r="C142" s="464">
        <v>82049</v>
      </c>
      <c r="D142" s="465">
        <v>65670</v>
      </c>
      <c r="E142" s="465">
        <v>10798</v>
      </c>
      <c r="F142" s="465">
        <v>12658</v>
      </c>
      <c r="G142" s="465">
        <v>658</v>
      </c>
      <c r="H142" s="465">
        <v>1787</v>
      </c>
      <c r="I142" s="465">
        <v>6110</v>
      </c>
      <c r="J142" s="464">
        <v>7918</v>
      </c>
      <c r="K142" s="464">
        <v>17863</v>
      </c>
      <c r="L142" s="464">
        <v>4021</v>
      </c>
      <c r="M142" s="464">
        <v>1006</v>
      </c>
      <c r="N142" s="464">
        <v>2851</v>
      </c>
      <c r="O142" s="465">
        <v>16379</v>
      </c>
      <c r="P142" s="465">
        <v>3433</v>
      </c>
      <c r="Q142" s="465">
        <v>2511</v>
      </c>
      <c r="R142" s="465">
        <v>1661</v>
      </c>
      <c r="S142" s="465">
        <v>4174</v>
      </c>
      <c r="T142" s="465">
        <v>2357</v>
      </c>
      <c r="U142" s="464">
        <v>2244</v>
      </c>
      <c r="V142" s="411">
        <v>114</v>
      </c>
    </row>
    <row r="143" spans="1:22" ht="20.100000000000001" customHeight="1" x14ac:dyDescent="0.2">
      <c r="B143" s="407"/>
      <c r="C143" s="418" t="s">
        <v>714</v>
      </c>
      <c r="D143" s="419"/>
      <c r="E143" s="419"/>
      <c r="F143" s="419"/>
      <c r="G143" s="419"/>
      <c r="H143" s="419"/>
      <c r="I143" s="419"/>
      <c r="J143" s="419"/>
      <c r="K143" s="419"/>
      <c r="M143" s="419"/>
      <c r="N143" s="419"/>
      <c r="O143" s="419"/>
      <c r="P143" s="419"/>
      <c r="Q143" s="419"/>
      <c r="U143" s="417" t="s">
        <v>714</v>
      </c>
      <c r="V143" s="413"/>
    </row>
    <row r="144" spans="1:22" ht="12" x14ac:dyDescent="0.2">
      <c r="A144" s="406">
        <v>115</v>
      </c>
      <c r="B144" s="407" t="s">
        <v>690</v>
      </c>
      <c r="C144" s="464">
        <v>16195</v>
      </c>
      <c r="D144" s="465">
        <v>12474</v>
      </c>
      <c r="E144" s="465">
        <v>1904</v>
      </c>
      <c r="F144" s="465">
        <v>2412</v>
      </c>
      <c r="G144" s="465">
        <v>176</v>
      </c>
      <c r="H144" s="465">
        <v>497</v>
      </c>
      <c r="I144" s="465">
        <v>1153</v>
      </c>
      <c r="J144" s="465">
        <v>1569</v>
      </c>
      <c r="K144" s="465">
        <v>3355</v>
      </c>
      <c r="L144" s="465">
        <v>680</v>
      </c>
      <c r="M144" s="465">
        <v>181</v>
      </c>
      <c r="N144" s="465">
        <v>547</v>
      </c>
      <c r="O144" s="465">
        <v>3721</v>
      </c>
      <c r="P144" s="465">
        <v>1070</v>
      </c>
      <c r="Q144" s="465">
        <v>456</v>
      </c>
      <c r="R144" s="465">
        <v>344</v>
      </c>
      <c r="S144" s="465">
        <v>949</v>
      </c>
      <c r="T144" s="465">
        <v>476</v>
      </c>
      <c r="U144" s="464">
        <v>425</v>
      </c>
      <c r="V144" s="411">
        <v>115</v>
      </c>
    </row>
    <row r="145" spans="1:22" ht="12" x14ac:dyDescent="0.2">
      <c r="A145" s="406">
        <v>116</v>
      </c>
      <c r="B145" s="407" t="s">
        <v>691</v>
      </c>
      <c r="C145" s="464">
        <v>27586</v>
      </c>
      <c r="D145" s="465">
        <v>21387</v>
      </c>
      <c r="E145" s="465">
        <v>3337</v>
      </c>
      <c r="F145" s="465">
        <v>3913</v>
      </c>
      <c r="G145" s="465">
        <v>232</v>
      </c>
      <c r="H145" s="465">
        <v>589</v>
      </c>
      <c r="I145" s="465">
        <v>2015</v>
      </c>
      <c r="J145" s="465">
        <v>2616</v>
      </c>
      <c r="K145" s="465">
        <v>5972</v>
      </c>
      <c r="L145" s="465">
        <v>1366</v>
      </c>
      <c r="M145" s="465">
        <v>339</v>
      </c>
      <c r="N145" s="465">
        <v>1008</v>
      </c>
      <c r="O145" s="465">
        <v>6198</v>
      </c>
      <c r="P145" s="465">
        <v>1194</v>
      </c>
      <c r="Q145" s="465">
        <v>969</v>
      </c>
      <c r="R145" s="465">
        <v>640</v>
      </c>
      <c r="S145" s="465">
        <v>1626</v>
      </c>
      <c r="T145" s="465">
        <v>923</v>
      </c>
      <c r="U145" s="464">
        <v>846</v>
      </c>
      <c r="V145" s="411">
        <v>116</v>
      </c>
    </row>
    <row r="146" spans="1:22" ht="12" x14ac:dyDescent="0.2">
      <c r="A146" s="406">
        <v>117</v>
      </c>
      <c r="B146" s="407" t="s">
        <v>692</v>
      </c>
      <c r="C146" s="464">
        <v>15268</v>
      </c>
      <c r="D146" s="465">
        <v>11963</v>
      </c>
      <c r="E146" s="465">
        <v>1914</v>
      </c>
      <c r="F146" s="465">
        <v>2344</v>
      </c>
      <c r="G146" s="465">
        <v>110</v>
      </c>
      <c r="H146" s="465">
        <v>300</v>
      </c>
      <c r="I146" s="465">
        <v>1167</v>
      </c>
      <c r="J146" s="465">
        <v>1386</v>
      </c>
      <c r="K146" s="465">
        <v>3250</v>
      </c>
      <c r="L146" s="465">
        <v>764</v>
      </c>
      <c r="M146" s="465">
        <v>220</v>
      </c>
      <c r="N146" s="465">
        <v>509</v>
      </c>
      <c r="O146" s="465">
        <v>3304</v>
      </c>
      <c r="P146" s="465">
        <v>526</v>
      </c>
      <c r="Q146" s="465">
        <v>567</v>
      </c>
      <c r="R146" s="465">
        <v>353</v>
      </c>
      <c r="S146" s="465">
        <v>826</v>
      </c>
      <c r="T146" s="465">
        <v>524</v>
      </c>
      <c r="U146" s="464">
        <v>508</v>
      </c>
      <c r="V146" s="411">
        <v>117</v>
      </c>
    </row>
    <row r="147" spans="1:22" ht="12" x14ac:dyDescent="0.2">
      <c r="A147" s="406">
        <v>118</v>
      </c>
      <c r="B147" s="407" t="s">
        <v>693</v>
      </c>
      <c r="C147" s="464">
        <v>15384</v>
      </c>
      <c r="D147" s="465">
        <v>13129</v>
      </c>
      <c r="E147" s="465">
        <v>2403</v>
      </c>
      <c r="F147" s="465">
        <v>2684</v>
      </c>
      <c r="G147" s="465">
        <v>90</v>
      </c>
      <c r="H147" s="465">
        <v>274</v>
      </c>
      <c r="I147" s="465">
        <v>1210</v>
      </c>
      <c r="J147" s="465">
        <v>1555</v>
      </c>
      <c r="K147" s="465">
        <v>3382</v>
      </c>
      <c r="L147" s="465">
        <v>818</v>
      </c>
      <c r="M147" s="465">
        <v>196</v>
      </c>
      <c r="N147" s="465">
        <v>519</v>
      </c>
      <c r="O147" s="465">
        <v>2254</v>
      </c>
      <c r="P147" s="465">
        <v>435</v>
      </c>
      <c r="Q147" s="465">
        <v>390</v>
      </c>
      <c r="R147" s="465">
        <v>225</v>
      </c>
      <c r="S147" s="465">
        <v>566</v>
      </c>
      <c r="T147" s="465">
        <v>309</v>
      </c>
      <c r="U147" s="464">
        <v>329</v>
      </c>
      <c r="V147" s="411">
        <v>118</v>
      </c>
    </row>
    <row r="148" spans="1:22" ht="12" x14ac:dyDescent="0.2">
      <c r="A148" s="406">
        <v>119</v>
      </c>
      <c r="B148" s="407" t="s">
        <v>694</v>
      </c>
      <c r="C148" s="464">
        <v>7347</v>
      </c>
      <c r="D148" s="465">
        <v>6552</v>
      </c>
      <c r="E148" s="465">
        <v>1219</v>
      </c>
      <c r="F148" s="465">
        <v>1285</v>
      </c>
      <c r="G148" s="465">
        <v>54</v>
      </c>
      <c r="H148" s="465">
        <v>125</v>
      </c>
      <c r="I148" s="465">
        <v>563</v>
      </c>
      <c r="J148" s="464">
        <v>781</v>
      </c>
      <c r="K148" s="464">
        <v>1814</v>
      </c>
      <c r="L148" s="464">
        <v>377</v>
      </c>
      <c r="M148" s="464">
        <v>74</v>
      </c>
      <c r="N148" s="464">
        <v>260</v>
      </c>
      <c r="O148" s="465">
        <v>795</v>
      </c>
      <c r="P148" s="465">
        <v>220</v>
      </c>
      <c r="Q148" s="465">
        <v>119</v>
      </c>
      <c r="R148" s="465">
        <v>78</v>
      </c>
      <c r="S148" s="465">
        <v>184</v>
      </c>
      <c r="T148" s="465">
        <v>88</v>
      </c>
      <c r="U148" s="464">
        <v>107</v>
      </c>
      <c r="V148" s="411">
        <v>119</v>
      </c>
    </row>
    <row r="149" spans="1:22" ht="12" x14ac:dyDescent="0.2">
      <c r="A149" s="406">
        <v>120</v>
      </c>
      <c r="B149" s="412" t="s">
        <v>28</v>
      </c>
      <c r="C149" s="464">
        <v>81779</v>
      </c>
      <c r="D149" s="465">
        <v>65506</v>
      </c>
      <c r="E149" s="465">
        <v>10778</v>
      </c>
      <c r="F149" s="465">
        <v>12636</v>
      </c>
      <c r="G149" s="465">
        <v>662</v>
      </c>
      <c r="H149" s="465">
        <v>1785</v>
      </c>
      <c r="I149" s="465">
        <v>6108</v>
      </c>
      <c r="J149" s="464">
        <v>7906</v>
      </c>
      <c r="K149" s="464">
        <v>17773</v>
      </c>
      <c r="L149" s="464">
        <v>4005</v>
      </c>
      <c r="M149" s="464">
        <v>1009</v>
      </c>
      <c r="N149" s="464">
        <v>2843</v>
      </c>
      <c r="O149" s="465">
        <v>16273</v>
      </c>
      <c r="P149" s="465">
        <v>3444</v>
      </c>
      <c r="Q149" s="465">
        <v>2501</v>
      </c>
      <c r="R149" s="465">
        <v>1640</v>
      </c>
      <c r="S149" s="465">
        <v>4151</v>
      </c>
      <c r="T149" s="465">
        <v>2321</v>
      </c>
      <c r="U149" s="464">
        <v>2216</v>
      </c>
      <c r="V149" s="411">
        <v>120</v>
      </c>
    </row>
    <row r="150" spans="1:22" ht="12" x14ac:dyDescent="0.2">
      <c r="A150" s="406"/>
      <c r="B150" s="412"/>
      <c r="C150" s="464"/>
      <c r="D150" s="465"/>
      <c r="E150" s="465"/>
      <c r="F150" s="465"/>
      <c r="G150" s="465"/>
      <c r="H150" s="465"/>
      <c r="I150" s="465"/>
      <c r="J150" s="464"/>
      <c r="K150" s="464"/>
      <c r="L150" s="464"/>
      <c r="M150" s="464"/>
      <c r="N150" s="464"/>
      <c r="O150" s="465"/>
      <c r="P150" s="465"/>
      <c r="Q150" s="465"/>
      <c r="R150" s="465"/>
      <c r="S150" s="465"/>
      <c r="T150" s="465"/>
      <c r="U150" s="464"/>
      <c r="V150" s="411"/>
    </row>
    <row r="151" spans="1:22" s="463" customFormat="1" ht="12" x14ac:dyDescent="0.2">
      <c r="A151" s="420"/>
      <c r="B151" s="421"/>
      <c r="C151" s="464"/>
      <c r="D151" s="464"/>
      <c r="E151" s="464"/>
      <c r="F151" s="464"/>
      <c r="G151" s="464"/>
      <c r="H151" s="464"/>
      <c r="I151" s="464"/>
      <c r="J151" s="464"/>
      <c r="K151" s="464"/>
      <c r="L151" s="464"/>
      <c r="M151" s="464"/>
      <c r="N151" s="464"/>
      <c r="O151" s="464"/>
      <c r="P151" s="464"/>
      <c r="Q151" s="464"/>
      <c r="R151" s="464"/>
      <c r="S151" s="464"/>
      <c r="T151" s="464"/>
      <c r="U151" s="464"/>
      <c r="V151" s="420"/>
    </row>
    <row r="152" spans="1:22" ht="20.100000000000001" customHeight="1" x14ac:dyDescent="0.2">
      <c r="B152" s="407"/>
      <c r="C152" s="418" t="s">
        <v>715</v>
      </c>
      <c r="D152" s="419"/>
      <c r="E152" s="419"/>
      <c r="F152" s="419"/>
      <c r="G152" s="419"/>
      <c r="H152" s="419"/>
      <c r="I152" s="419"/>
      <c r="J152" s="419"/>
      <c r="K152" s="419"/>
      <c r="M152" s="419"/>
      <c r="N152" s="419"/>
      <c r="O152" s="419"/>
      <c r="P152" s="419"/>
      <c r="Q152" s="419"/>
      <c r="U152" s="417" t="s">
        <v>715</v>
      </c>
      <c r="V152" s="413"/>
    </row>
    <row r="153" spans="1:22" ht="12" x14ac:dyDescent="0.2">
      <c r="A153" s="406">
        <v>115</v>
      </c>
      <c r="B153" s="407" t="s">
        <v>690</v>
      </c>
      <c r="C153" s="408">
        <v>15867</v>
      </c>
      <c r="D153" s="409">
        <v>12261</v>
      </c>
      <c r="E153" s="409">
        <v>1852</v>
      </c>
      <c r="F153" s="409">
        <v>2399</v>
      </c>
      <c r="G153" s="409">
        <v>181</v>
      </c>
      <c r="H153" s="409">
        <v>486</v>
      </c>
      <c r="I153" s="408">
        <v>1128</v>
      </c>
      <c r="J153" s="409">
        <v>1510</v>
      </c>
      <c r="K153" s="409">
        <v>3326</v>
      </c>
      <c r="L153" s="409">
        <v>661</v>
      </c>
      <c r="M153" s="409">
        <v>179</v>
      </c>
      <c r="N153" s="409">
        <v>539</v>
      </c>
      <c r="O153" s="409">
        <v>3606</v>
      </c>
      <c r="P153" s="409">
        <v>1008</v>
      </c>
      <c r="Q153" s="409">
        <v>466</v>
      </c>
      <c r="R153" s="409">
        <v>334</v>
      </c>
      <c r="S153" s="409">
        <v>925</v>
      </c>
      <c r="T153" s="409">
        <v>455</v>
      </c>
      <c r="U153" s="409">
        <v>417</v>
      </c>
      <c r="V153" s="411">
        <v>115</v>
      </c>
    </row>
    <row r="154" spans="1:22" ht="12" x14ac:dyDescent="0.2">
      <c r="A154" s="406">
        <v>116</v>
      </c>
      <c r="B154" s="407" t="s">
        <v>691</v>
      </c>
      <c r="C154" s="408">
        <v>27028</v>
      </c>
      <c r="D154" s="409">
        <v>21049</v>
      </c>
      <c r="E154" s="409">
        <v>3248</v>
      </c>
      <c r="F154" s="409">
        <v>3857</v>
      </c>
      <c r="G154" s="409">
        <v>225</v>
      </c>
      <c r="H154" s="409">
        <v>572</v>
      </c>
      <c r="I154" s="408">
        <v>1972</v>
      </c>
      <c r="J154" s="409">
        <v>2575</v>
      </c>
      <c r="K154" s="409">
        <v>5903</v>
      </c>
      <c r="L154" s="409">
        <v>1366</v>
      </c>
      <c r="M154" s="409">
        <v>334</v>
      </c>
      <c r="N154" s="409">
        <v>998</v>
      </c>
      <c r="O154" s="409">
        <v>5979</v>
      </c>
      <c r="P154" s="409">
        <v>1094</v>
      </c>
      <c r="Q154" s="409">
        <v>952</v>
      </c>
      <c r="R154" s="409">
        <v>620</v>
      </c>
      <c r="S154" s="409">
        <v>1588</v>
      </c>
      <c r="T154" s="409">
        <v>895</v>
      </c>
      <c r="U154" s="409">
        <v>830</v>
      </c>
      <c r="V154" s="411">
        <v>116</v>
      </c>
    </row>
    <row r="155" spans="1:22" ht="12" x14ac:dyDescent="0.2">
      <c r="A155" s="406">
        <v>117</v>
      </c>
      <c r="B155" s="407" t="s">
        <v>692</v>
      </c>
      <c r="C155" s="408">
        <v>15002</v>
      </c>
      <c r="D155" s="409">
        <v>11808</v>
      </c>
      <c r="E155" s="409">
        <v>1879</v>
      </c>
      <c r="F155" s="409">
        <v>2327</v>
      </c>
      <c r="G155" s="409">
        <v>106</v>
      </c>
      <c r="H155" s="409">
        <v>275</v>
      </c>
      <c r="I155" s="408">
        <v>1130</v>
      </c>
      <c r="J155" s="409">
        <v>1381</v>
      </c>
      <c r="K155" s="409">
        <v>3196</v>
      </c>
      <c r="L155" s="409">
        <v>788</v>
      </c>
      <c r="M155" s="409">
        <v>208</v>
      </c>
      <c r="N155" s="409">
        <v>519</v>
      </c>
      <c r="O155" s="409">
        <v>3194</v>
      </c>
      <c r="P155" s="409">
        <v>519</v>
      </c>
      <c r="Q155" s="409">
        <v>542</v>
      </c>
      <c r="R155" s="409">
        <v>348</v>
      </c>
      <c r="S155" s="409">
        <v>781</v>
      </c>
      <c r="T155" s="409">
        <v>517</v>
      </c>
      <c r="U155" s="409">
        <v>487</v>
      </c>
      <c r="V155" s="411">
        <v>117</v>
      </c>
    </row>
    <row r="156" spans="1:22" ht="12" x14ac:dyDescent="0.2">
      <c r="A156" s="406">
        <v>118</v>
      </c>
      <c r="B156" s="407" t="s">
        <v>693</v>
      </c>
      <c r="C156" s="408">
        <v>15112</v>
      </c>
      <c r="D156" s="409">
        <v>12879</v>
      </c>
      <c r="E156" s="409">
        <v>2353</v>
      </c>
      <c r="F156" s="409">
        <v>2633</v>
      </c>
      <c r="G156" s="409">
        <v>83</v>
      </c>
      <c r="H156" s="409">
        <v>258</v>
      </c>
      <c r="I156" s="408">
        <v>1222</v>
      </c>
      <c r="J156" s="409">
        <v>1506</v>
      </c>
      <c r="K156" s="409">
        <v>3320</v>
      </c>
      <c r="L156" s="409">
        <v>812</v>
      </c>
      <c r="M156" s="409">
        <v>179</v>
      </c>
      <c r="N156" s="409">
        <v>512</v>
      </c>
      <c r="O156" s="409">
        <v>2233</v>
      </c>
      <c r="P156" s="409">
        <v>450</v>
      </c>
      <c r="Q156" s="409">
        <v>377</v>
      </c>
      <c r="R156" s="409">
        <v>221</v>
      </c>
      <c r="S156" s="409">
        <v>568</v>
      </c>
      <c r="T156" s="409">
        <v>292</v>
      </c>
      <c r="U156" s="409">
        <v>325</v>
      </c>
      <c r="V156" s="411">
        <v>118</v>
      </c>
    </row>
    <row r="157" spans="1:22" ht="12" x14ac:dyDescent="0.2">
      <c r="A157" s="406">
        <v>119</v>
      </c>
      <c r="B157" s="407" t="s">
        <v>694</v>
      </c>
      <c r="C157" s="408">
        <v>7203</v>
      </c>
      <c r="D157" s="409">
        <v>6391</v>
      </c>
      <c r="E157" s="409">
        <v>1170</v>
      </c>
      <c r="F157" s="409">
        <v>1269</v>
      </c>
      <c r="G157" s="409">
        <v>53</v>
      </c>
      <c r="H157" s="409">
        <v>126</v>
      </c>
      <c r="I157" s="408">
        <v>563</v>
      </c>
      <c r="J157" s="409">
        <v>778</v>
      </c>
      <c r="K157" s="409">
        <v>1735</v>
      </c>
      <c r="L157" s="409">
        <v>367</v>
      </c>
      <c r="M157" s="409">
        <v>79</v>
      </c>
      <c r="N157" s="409">
        <v>252</v>
      </c>
      <c r="O157" s="409">
        <v>811</v>
      </c>
      <c r="P157" s="409">
        <v>223</v>
      </c>
      <c r="Q157" s="409">
        <v>117</v>
      </c>
      <c r="R157" s="409">
        <v>81</v>
      </c>
      <c r="S157" s="409">
        <v>189</v>
      </c>
      <c r="T157" s="409">
        <v>92</v>
      </c>
      <c r="U157" s="409">
        <v>109</v>
      </c>
      <c r="V157" s="411">
        <v>119</v>
      </c>
    </row>
    <row r="158" spans="1:22" ht="12" x14ac:dyDescent="0.2">
      <c r="A158" s="406">
        <v>120</v>
      </c>
      <c r="B158" s="412" t="s">
        <v>28</v>
      </c>
      <c r="C158" s="408">
        <v>80211</v>
      </c>
      <c r="D158" s="409">
        <v>64389</v>
      </c>
      <c r="E158" s="409">
        <v>10502</v>
      </c>
      <c r="F158" s="409">
        <v>12485</v>
      </c>
      <c r="G158" s="409">
        <v>647</v>
      </c>
      <c r="H158" s="409">
        <v>1717</v>
      </c>
      <c r="I158" s="408">
        <v>6014</v>
      </c>
      <c r="J158" s="409">
        <v>7750</v>
      </c>
      <c r="K158" s="409">
        <v>17480</v>
      </c>
      <c r="L158" s="409">
        <v>3994</v>
      </c>
      <c r="M158" s="409">
        <v>979</v>
      </c>
      <c r="N158" s="409">
        <v>2820</v>
      </c>
      <c r="O158" s="409">
        <v>15822</v>
      </c>
      <c r="P158" s="409">
        <v>3294</v>
      </c>
      <c r="Q158" s="409">
        <v>2454</v>
      </c>
      <c r="R158" s="409">
        <v>1603</v>
      </c>
      <c r="S158" s="409">
        <v>4051</v>
      </c>
      <c r="T158" s="409">
        <v>2251</v>
      </c>
      <c r="U158" s="409">
        <v>2168</v>
      </c>
      <c r="V158" s="411">
        <v>120</v>
      </c>
    </row>
    <row r="159" spans="1:22" ht="20.100000000000001" customHeight="1" x14ac:dyDescent="0.2">
      <c r="B159" s="407"/>
      <c r="C159" s="418" t="s">
        <v>716</v>
      </c>
      <c r="U159" s="418" t="s">
        <v>716</v>
      </c>
      <c r="V159" s="413"/>
    </row>
    <row r="160" spans="1:22" ht="12" x14ac:dyDescent="0.2">
      <c r="A160" s="406">
        <v>121</v>
      </c>
      <c r="B160" s="407" t="s">
        <v>690</v>
      </c>
      <c r="C160" s="408">
        <v>15979</v>
      </c>
      <c r="D160" s="408">
        <v>12354</v>
      </c>
      <c r="E160" s="408">
        <v>1884</v>
      </c>
      <c r="F160" s="408">
        <v>2435</v>
      </c>
      <c r="G160" s="408">
        <v>175</v>
      </c>
      <c r="H160" s="408">
        <v>475</v>
      </c>
      <c r="I160" s="408">
        <v>1156</v>
      </c>
      <c r="J160" s="408">
        <v>1517</v>
      </c>
      <c r="K160" s="408">
        <v>3316</v>
      </c>
      <c r="L160" s="408">
        <v>669</v>
      </c>
      <c r="M160" s="408">
        <v>186</v>
      </c>
      <c r="N160" s="408">
        <v>541</v>
      </c>
      <c r="O160" s="408">
        <v>3626</v>
      </c>
      <c r="P160" s="408">
        <v>1027</v>
      </c>
      <c r="Q160" s="408">
        <v>458</v>
      </c>
      <c r="R160" s="408">
        <v>339</v>
      </c>
      <c r="S160" s="408">
        <v>928</v>
      </c>
      <c r="T160" s="408">
        <v>450</v>
      </c>
      <c r="U160" s="408">
        <v>424</v>
      </c>
      <c r="V160" s="411">
        <v>121</v>
      </c>
    </row>
    <row r="161" spans="1:22" ht="12" x14ac:dyDescent="0.2">
      <c r="A161" s="406">
        <v>122</v>
      </c>
      <c r="B161" s="407" t="s">
        <v>691</v>
      </c>
      <c r="C161" s="408">
        <v>27330</v>
      </c>
      <c r="D161" s="408">
        <v>21266</v>
      </c>
      <c r="E161" s="408">
        <v>3261</v>
      </c>
      <c r="F161" s="408">
        <v>3902</v>
      </c>
      <c r="G161" s="408">
        <v>233</v>
      </c>
      <c r="H161" s="408">
        <v>580</v>
      </c>
      <c r="I161" s="408">
        <v>1982</v>
      </c>
      <c r="J161" s="408">
        <v>2600</v>
      </c>
      <c r="K161" s="408">
        <v>5987</v>
      </c>
      <c r="L161" s="408">
        <v>1376</v>
      </c>
      <c r="M161" s="408">
        <v>337</v>
      </c>
      <c r="N161" s="408">
        <v>1009</v>
      </c>
      <c r="O161" s="408">
        <v>6064</v>
      </c>
      <c r="P161" s="408">
        <v>1105</v>
      </c>
      <c r="Q161" s="408">
        <v>972</v>
      </c>
      <c r="R161" s="408">
        <v>637</v>
      </c>
      <c r="S161" s="408">
        <v>1600</v>
      </c>
      <c r="T161" s="408">
        <v>909</v>
      </c>
      <c r="U161" s="408">
        <v>841</v>
      </c>
      <c r="V161" s="411">
        <v>122</v>
      </c>
    </row>
    <row r="162" spans="1:22" ht="12" x14ac:dyDescent="0.2">
      <c r="A162" s="406">
        <v>123</v>
      </c>
      <c r="B162" s="407" t="s">
        <v>692</v>
      </c>
      <c r="C162" s="408">
        <v>14975</v>
      </c>
      <c r="D162" s="408">
        <v>11847</v>
      </c>
      <c r="E162" s="408">
        <v>1914</v>
      </c>
      <c r="F162" s="408">
        <v>2334</v>
      </c>
      <c r="G162" s="408">
        <v>102</v>
      </c>
      <c r="H162" s="408">
        <v>284</v>
      </c>
      <c r="I162" s="408">
        <v>1124</v>
      </c>
      <c r="J162" s="408">
        <v>1386</v>
      </c>
      <c r="K162" s="408">
        <v>3168</v>
      </c>
      <c r="L162" s="408">
        <v>792</v>
      </c>
      <c r="M162" s="408">
        <v>212</v>
      </c>
      <c r="N162" s="408">
        <v>533</v>
      </c>
      <c r="O162" s="408">
        <v>3128</v>
      </c>
      <c r="P162" s="408">
        <v>543</v>
      </c>
      <c r="Q162" s="408">
        <v>528</v>
      </c>
      <c r="R162" s="408">
        <v>333</v>
      </c>
      <c r="S162" s="408">
        <v>771</v>
      </c>
      <c r="T162" s="408">
        <v>488</v>
      </c>
      <c r="U162" s="408">
        <v>465</v>
      </c>
      <c r="V162" s="411">
        <v>123</v>
      </c>
    </row>
    <row r="163" spans="1:22" ht="12" x14ac:dyDescent="0.2">
      <c r="A163" s="406">
        <v>124</v>
      </c>
      <c r="B163" s="407" t="s">
        <v>693</v>
      </c>
      <c r="C163" s="408">
        <v>14956</v>
      </c>
      <c r="D163" s="408">
        <v>12786</v>
      </c>
      <c r="E163" s="408">
        <v>2334</v>
      </c>
      <c r="F163" s="408">
        <v>2644</v>
      </c>
      <c r="G163" s="408">
        <v>92</v>
      </c>
      <c r="H163" s="408">
        <v>279</v>
      </c>
      <c r="I163" s="408">
        <v>1215</v>
      </c>
      <c r="J163" s="408">
        <v>1480</v>
      </c>
      <c r="K163" s="408">
        <v>3292</v>
      </c>
      <c r="L163" s="408">
        <v>765</v>
      </c>
      <c r="M163" s="408">
        <v>185</v>
      </c>
      <c r="N163" s="408">
        <v>499</v>
      </c>
      <c r="O163" s="408">
        <v>2170</v>
      </c>
      <c r="P163" s="408">
        <v>434</v>
      </c>
      <c r="Q163" s="408">
        <v>367</v>
      </c>
      <c r="R163" s="408">
        <v>206</v>
      </c>
      <c r="S163" s="408">
        <v>565</v>
      </c>
      <c r="T163" s="408">
        <v>282</v>
      </c>
      <c r="U163" s="408">
        <v>318</v>
      </c>
      <c r="V163" s="411">
        <v>124</v>
      </c>
    </row>
    <row r="164" spans="1:22" ht="12" x14ac:dyDescent="0.2">
      <c r="A164" s="406">
        <v>125</v>
      </c>
      <c r="B164" s="407" t="s">
        <v>694</v>
      </c>
      <c r="C164" s="408">
        <v>7126</v>
      </c>
      <c r="D164" s="408">
        <v>6299</v>
      </c>
      <c r="E164" s="408">
        <v>1159</v>
      </c>
      <c r="F164" s="408">
        <v>1239</v>
      </c>
      <c r="G164" s="408">
        <v>49</v>
      </c>
      <c r="H164" s="408">
        <v>113</v>
      </c>
      <c r="I164" s="408">
        <v>557</v>
      </c>
      <c r="J164" s="408">
        <v>777</v>
      </c>
      <c r="K164" s="408">
        <v>1710</v>
      </c>
      <c r="L164" s="408">
        <v>385</v>
      </c>
      <c r="M164" s="408">
        <v>73</v>
      </c>
      <c r="N164" s="408">
        <v>237</v>
      </c>
      <c r="O164" s="408">
        <v>826</v>
      </c>
      <c r="P164" s="408">
        <v>237</v>
      </c>
      <c r="Q164" s="408">
        <v>122</v>
      </c>
      <c r="R164" s="408">
        <v>86</v>
      </c>
      <c r="S164" s="408">
        <v>172</v>
      </c>
      <c r="T164" s="408">
        <v>99</v>
      </c>
      <c r="U164" s="408">
        <v>110</v>
      </c>
      <c r="V164" s="411">
        <v>125</v>
      </c>
    </row>
    <row r="165" spans="1:22" ht="12" x14ac:dyDescent="0.2">
      <c r="A165" s="406">
        <v>126</v>
      </c>
      <c r="B165" s="412" t="s">
        <v>28</v>
      </c>
      <c r="C165" s="408">
        <v>80366</v>
      </c>
      <c r="D165" s="408">
        <v>64552</v>
      </c>
      <c r="E165" s="408">
        <v>10551</v>
      </c>
      <c r="F165" s="408">
        <v>12555</v>
      </c>
      <c r="G165" s="408">
        <v>650</v>
      </c>
      <c r="H165" s="408">
        <v>1730</v>
      </c>
      <c r="I165" s="408">
        <v>6034</v>
      </c>
      <c r="J165" s="408">
        <v>7759</v>
      </c>
      <c r="K165" s="408">
        <v>17474</v>
      </c>
      <c r="L165" s="408">
        <v>3987</v>
      </c>
      <c r="M165" s="408">
        <v>992</v>
      </c>
      <c r="N165" s="408">
        <v>2819</v>
      </c>
      <c r="O165" s="408">
        <v>15814</v>
      </c>
      <c r="P165" s="408">
        <v>3346</v>
      </c>
      <c r="Q165" s="408">
        <v>2446</v>
      </c>
      <c r="R165" s="408">
        <v>1600</v>
      </c>
      <c r="S165" s="408">
        <v>4036</v>
      </c>
      <c r="T165" s="408">
        <v>2228</v>
      </c>
      <c r="U165" s="408">
        <v>2157</v>
      </c>
      <c r="V165" s="411">
        <v>126</v>
      </c>
    </row>
    <row r="166" spans="1:22" ht="20.100000000000001" customHeight="1" x14ac:dyDescent="0.2">
      <c r="B166" s="407"/>
      <c r="C166" s="418" t="s">
        <v>717</v>
      </c>
      <c r="U166" s="418" t="s">
        <v>717</v>
      </c>
      <c r="V166" s="413"/>
    </row>
    <row r="167" spans="1:22" ht="12" x14ac:dyDescent="0.2">
      <c r="A167" s="406">
        <v>121</v>
      </c>
      <c r="B167" s="407" t="s">
        <v>690</v>
      </c>
      <c r="C167" s="464">
        <v>16176</v>
      </c>
      <c r="D167" s="465">
        <v>12518</v>
      </c>
      <c r="E167" s="465">
        <v>1929</v>
      </c>
      <c r="F167" s="465">
        <v>2459</v>
      </c>
      <c r="G167" s="465">
        <v>171</v>
      </c>
      <c r="H167" s="465">
        <v>494</v>
      </c>
      <c r="I167" s="465">
        <v>1149</v>
      </c>
      <c r="J167" s="465">
        <v>1549</v>
      </c>
      <c r="K167" s="465">
        <v>3334</v>
      </c>
      <c r="L167" s="465">
        <v>686</v>
      </c>
      <c r="M167" s="465">
        <v>194</v>
      </c>
      <c r="N167" s="465">
        <v>554</v>
      </c>
      <c r="O167" s="465">
        <v>3659</v>
      </c>
      <c r="P167" s="465">
        <v>1048</v>
      </c>
      <c r="Q167" s="465">
        <v>463</v>
      </c>
      <c r="R167" s="465">
        <v>336</v>
      </c>
      <c r="S167" s="465">
        <v>915</v>
      </c>
      <c r="T167" s="465">
        <v>455</v>
      </c>
      <c r="U167" s="464">
        <v>441</v>
      </c>
      <c r="V167" s="411">
        <v>121</v>
      </c>
    </row>
    <row r="168" spans="1:22" ht="12" x14ac:dyDescent="0.2">
      <c r="A168" s="406">
        <v>122</v>
      </c>
      <c r="B168" s="407" t="s">
        <v>691</v>
      </c>
      <c r="C168" s="464">
        <v>27495</v>
      </c>
      <c r="D168" s="465">
        <v>21475</v>
      </c>
      <c r="E168" s="465">
        <v>3321</v>
      </c>
      <c r="F168" s="465">
        <v>3999</v>
      </c>
      <c r="G168" s="465">
        <v>227</v>
      </c>
      <c r="H168" s="465">
        <v>567</v>
      </c>
      <c r="I168" s="465">
        <v>1997</v>
      </c>
      <c r="J168" s="465">
        <v>2634</v>
      </c>
      <c r="K168" s="465">
        <v>5989</v>
      </c>
      <c r="L168" s="465">
        <v>1358</v>
      </c>
      <c r="M168" s="465">
        <v>353</v>
      </c>
      <c r="N168" s="465">
        <v>1030</v>
      </c>
      <c r="O168" s="465">
        <v>6021</v>
      </c>
      <c r="P168" s="465">
        <v>1089</v>
      </c>
      <c r="Q168" s="465">
        <v>973</v>
      </c>
      <c r="R168" s="465">
        <v>628</v>
      </c>
      <c r="S168" s="465">
        <v>1600</v>
      </c>
      <c r="T168" s="465">
        <v>898</v>
      </c>
      <c r="U168" s="464">
        <v>833</v>
      </c>
      <c r="V168" s="411">
        <v>122</v>
      </c>
    </row>
    <row r="169" spans="1:22" ht="12" x14ac:dyDescent="0.2">
      <c r="A169" s="406">
        <v>123</v>
      </c>
      <c r="B169" s="407" t="s">
        <v>692</v>
      </c>
      <c r="C169" s="464">
        <v>14966</v>
      </c>
      <c r="D169" s="465">
        <v>11831</v>
      </c>
      <c r="E169" s="465">
        <v>1894</v>
      </c>
      <c r="F169" s="465">
        <v>2349</v>
      </c>
      <c r="G169" s="465">
        <v>109</v>
      </c>
      <c r="H169" s="465">
        <v>293</v>
      </c>
      <c r="I169" s="465">
        <v>1152</v>
      </c>
      <c r="J169" s="465">
        <v>1386</v>
      </c>
      <c r="K169" s="465">
        <v>3154</v>
      </c>
      <c r="L169" s="465">
        <v>791</v>
      </c>
      <c r="M169" s="465">
        <v>205</v>
      </c>
      <c r="N169" s="465">
        <v>499</v>
      </c>
      <c r="O169" s="465">
        <v>3135</v>
      </c>
      <c r="P169" s="465">
        <v>557</v>
      </c>
      <c r="Q169" s="465">
        <v>532</v>
      </c>
      <c r="R169" s="465">
        <v>323</v>
      </c>
      <c r="S169" s="465">
        <v>771</v>
      </c>
      <c r="T169" s="465">
        <v>487</v>
      </c>
      <c r="U169" s="464">
        <v>464</v>
      </c>
      <c r="V169" s="411">
        <v>123</v>
      </c>
    </row>
    <row r="170" spans="1:22" ht="12" x14ac:dyDescent="0.2">
      <c r="A170" s="406">
        <v>124</v>
      </c>
      <c r="B170" s="407" t="s">
        <v>693</v>
      </c>
      <c r="C170" s="464">
        <v>14752</v>
      </c>
      <c r="D170" s="465">
        <v>12603</v>
      </c>
      <c r="E170" s="465">
        <v>2296</v>
      </c>
      <c r="F170" s="465">
        <v>2596</v>
      </c>
      <c r="G170" s="465">
        <v>87</v>
      </c>
      <c r="H170" s="465">
        <v>269</v>
      </c>
      <c r="I170" s="465">
        <v>1219</v>
      </c>
      <c r="J170" s="465">
        <v>1443</v>
      </c>
      <c r="K170" s="465">
        <v>3284</v>
      </c>
      <c r="L170" s="465">
        <v>752</v>
      </c>
      <c r="M170" s="465">
        <v>167</v>
      </c>
      <c r="N170" s="465">
        <v>491</v>
      </c>
      <c r="O170" s="465">
        <v>2149</v>
      </c>
      <c r="P170" s="465">
        <v>440</v>
      </c>
      <c r="Q170" s="465">
        <v>358</v>
      </c>
      <c r="R170" s="465">
        <v>216</v>
      </c>
      <c r="S170" s="465">
        <v>542</v>
      </c>
      <c r="T170" s="465">
        <v>286</v>
      </c>
      <c r="U170" s="464">
        <v>307</v>
      </c>
      <c r="V170" s="411">
        <v>124</v>
      </c>
    </row>
    <row r="171" spans="1:22" ht="12" x14ac:dyDescent="0.2">
      <c r="A171" s="406">
        <v>125</v>
      </c>
      <c r="B171" s="407" t="s">
        <v>694</v>
      </c>
      <c r="C171" s="464">
        <v>7119</v>
      </c>
      <c r="D171" s="465">
        <v>6268</v>
      </c>
      <c r="E171" s="465">
        <v>1168</v>
      </c>
      <c r="F171" s="465">
        <v>1222</v>
      </c>
      <c r="G171" s="465">
        <v>62</v>
      </c>
      <c r="H171" s="465">
        <v>123</v>
      </c>
      <c r="I171" s="465">
        <v>529</v>
      </c>
      <c r="J171" s="464">
        <v>759</v>
      </c>
      <c r="K171" s="464">
        <v>1710</v>
      </c>
      <c r="L171" s="464">
        <v>383</v>
      </c>
      <c r="M171" s="464">
        <v>73</v>
      </c>
      <c r="N171" s="464">
        <v>239</v>
      </c>
      <c r="O171" s="465">
        <v>851</v>
      </c>
      <c r="P171" s="465">
        <v>251</v>
      </c>
      <c r="Q171" s="465">
        <v>114</v>
      </c>
      <c r="R171" s="465">
        <v>86</v>
      </c>
      <c r="S171" s="465">
        <v>205</v>
      </c>
      <c r="T171" s="465">
        <v>88</v>
      </c>
      <c r="U171" s="464">
        <v>106</v>
      </c>
      <c r="V171" s="411">
        <v>125</v>
      </c>
    </row>
    <row r="172" spans="1:22" ht="12" x14ac:dyDescent="0.2">
      <c r="A172" s="406">
        <v>126</v>
      </c>
      <c r="B172" s="412" t="s">
        <v>28</v>
      </c>
      <c r="C172" s="464">
        <v>80508</v>
      </c>
      <c r="D172" s="465">
        <v>64694</v>
      </c>
      <c r="E172" s="465">
        <v>10607</v>
      </c>
      <c r="F172" s="465">
        <v>12626</v>
      </c>
      <c r="G172" s="465">
        <v>655</v>
      </c>
      <c r="H172" s="465">
        <v>1746</v>
      </c>
      <c r="I172" s="465">
        <v>6047</v>
      </c>
      <c r="J172" s="464">
        <v>7770</v>
      </c>
      <c r="K172" s="464">
        <v>17471</v>
      </c>
      <c r="L172" s="464">
        <v>3969</v>
      </c>
      <c r="M172" s="464">
        <v>991</v>
      </c>
      <c r="N172" s="464">
        <v>2813</v>
      </c>
      <c r="O172" s="465">
        <v>15814</v>
      </c>
      <c r="P172" s="465">
        <v>3386</v>
      </c>
      <c r="Q172" s="465">
        <v>2440</v>
      </c>
      <c r="R172" s="465">
        <v>1589</v>
      </c>
      <c r="S172" s="465">
        <v>4033</v>
      </c>
      <c r="T172" s="465">
        <v>2214</v>
      </c>
      <c r="U172" s="464">
        <v>2152</v>
      </c>
      <c r="V172" s="411">
        <v>126</v>
      </c>
    </row>
    <row r="173" spans="1:22" ht="12" x14ac:dyDescent="0.2">
      <c r="A173" s="406"/>
      <c r="B173" s="412"/>
      <c r="C173" s="464"/>
      <c r="D173" s="465"/>
      <c r="E173" s="465"/>
      <c r="F173" s="465"/>
      <c r="G173" s="465"/>
      <c r="H173" s="465"/>
      <c r="I173" s="465"/>
      <c r="J173" s="464"/>
      <c r="K173" s="464"/>
      <c r="L173" s="464"/>
      <c r="M173" s="464"/>
      <c r="N173" s="464"/>
      <c r="O173" s="465"/>
      <c r="P173" s="465"/>
      <c r="Q173" s="465"/>
      <c r="R173" s="465"/>
      <c r="S173" s="465"/>
      <c r="T173" s="465"/>
      <c r="U173" s="412"/>
      <c r="V173" s="420"/>
    </row>
    <row r="174" spans="1:22" ht="12" x14ac:dyDescent="0.2">
      <c r="B174" s="407"/>
      <c r="C174" s="418" t="s">
        <v>718</v>
      </c>
      <c r="U174" s="418" t="s">
        <v>718</v>
      </c>
      <c r="V174" s="413"/>
    </row>
    <row r="175" spans="1:22" ht="12" x14ac:dyDescent="0.2">
      <c r="A175" s="406">
        <v>127</v>
      </c>
      <c r="B175" s="407" t="s">
        <v>690</v>
      </c>
      <c r="C175" s="464">
        <v>16412</v>
      </c>
      <c r="D175" s="465">
        <v>12715</v>
      </c>
      <c r="E175" s="465">
        <v>1968</v>
      </c>
      <c r="F175" s="465">
        <v>2536</v>
      </c>
      <c r="G175" s="465">
        <v>178</v>
      </c>
      <c r="H175" s="465">
        <v>503</v>
      </c>
      <c r="I175" s="465">
        <v>1159</v>
      </c>
      <c r="J175" s="465">
        <v>1540</v>
      </c>
      <c r="K175" s="465">
        <v>3366</v>
      </c>
      <c r="L175" s="465">
        <v>698</v>
      </c>
      <c r="M175" s="465">
        <v>199</v>
      </c>
      <c r="N175" s="465">
        <v>569</v>
      </c>
      <c r="O175" s="465">
        <v>3696</v>
      </c>
      <c r="P175" s="465">
        <v>1062</v>
      </c>
      <c r="Q175" s="465">
        <v>463</v>
      </c>
      <c r="R175" s="465">
        <v>335</v>
      </c>
      <c r="S175" s="465">
        <v>927</v>
      </c>
      <c r="T175" s="465">
        <v>469</v>
      </c>
      <c r="U175" s="412">
        <v>441</v>
      </c>
      <c r="V175" s="406">
        <v>127</v>
      </c>
    </row>
    <row r="176" spans="1:22" ht="12" x14ac:dyDescent="0.2">
      <c r="A176" s="406">
        <v>128</v>
      </c>
      <c r="B176" s="407" t="s">
        <v>691</v>
      </c>
      <c r="C176" s="464">
        <v>27674</v>
      </c>
      <c r="D176" s="465">
        <v>21594</v>
      </c>
      <c r="E176" s="465">
        <v>3358</v>
      </c>
      <c r="F176" s="465">
        <v>4051</v>
      </c>
      <c r="G176" s="465">
        <v>227</v>
      </c>
      <c r="H176" s="465">
        <v>570</v>
      </c>
      <c r="I176" s="465">
        <v>1984</v>
      </c>
      <c r="J176" s="465">
        <v>2650</v>
      </c>
      <c r="K176" s="465">
        <v>6016</v>
      </c>
      <c r="L176" s="465">
        <v>1360</v>
      </c>
      <c r="M176" s="465">
        <v>343</v>
      </c>
      <c r="N176" s="465">
        <v>1036</v>
      </c>
      <c r="O176" s="465">
        <v>6080</v>
      </c>
      <c r="P176" s="465">
        <v>1112</v>
      </c>
      <c r="Q176" s="465">
        <v>978</v>
      </c>
      <c r="R176" s="465">
        <v>634</v>
      </c>
      <c r="S176" s="465">
        <v>1608</v>
      </c>
      <c r="T176" s="465">
        <v>907</v>
      </c>
      <c r="U176" s="412">
        <v>841</v>
      </c>
      <c r="V176" s="406">
        <v>128</v>
      </c>
    </row>
    <row r="177" spans="1:22" ht="12" x14ac:dyDescent="0.2">
      <c r="A177" s="406">
        <v>129</v>
      </c>
      <c r="B177" s="407" t="s">
        <v>692</v>
      </c>
      <c r="C177" s="464">
        <v>14905</v>
      </c>
      <c r="D177" s="465">
        <v>11876</v>
      </c>
      <c r="E177" s="465">
        <v>1911</v>
      </c>
      <c r="F177" s="465">
        <v>2331</v>
      </c>
      <c r="G177" s="465">
        <v>106</v>
      </c>
      <c r="H177" s="465">
        <v>289</v>
      </c>
      <c r="I177" s="465">
        <v>1151</v>
      </c>
      <c r="J177" s="465">
        <v>1402</v>
      </c>
      <c r="K177" s="465">
        <v>3184</v>
      </c>
      <c r="L177" s="465">
        <v>793</v>
      </c>
      <c r="M177" s="465">
        <v>210</v>
      </c>
      <c r="N177" s="465">
        <v>500</v>
      </c>
      <c r="O177" s="465">
        <v>3029</v>
      </c>
      <c r="P177" s="465">
        <v>560</v>
      </c>
      <c r="Q177" s="465">
        <v>507</v>
      </c>
      <c r="R177" s="465">
        <v>315</v>
      </c>
      <c r="S177" s="465">
        <v>756</v>
      </c>
      <c r="T177" s="465">
        <v>438</v>
      </c>
      <c r="U177" s="412">
        <v>452</v>
      </c>
      <c r="V177" s="406">
        <v>129</v>
      </c>
    </row>
    <row r="178" spans="1:22" ht="12" x14ac:dyDescent="0.2">
      <c r="A178" s="406">
        <v>130</v>
      </c>
      <c r="B178" s="407" t="s">
        <v>693</v>
      </c>
      <c r="C178" s="464">
        <v>14689</v>
      </c>
      <c r="D178" s="465">
        <v>12504</v>
      </c>
      <c r="E178" s="465">
        <v>2263</v>
      </c>
      <c r="F178" s="465">
        <v>2634</v>
      </c>
      <c r="G178" s="465">
        <v>92</v>
      </c>
      <c r="H178" s="465">
        <v>275</v>
      </c>
      <c r="I178" s="465">
        <v>1207</v>
      </c>
      <c r="J178" s="465">
        <v>1429</v>
      </c>
      <c r="K178" s="465">
        <v>3211</v>
      </c>
      <c r="L178" s="465">
        <v>757</v>
      </c>
      <c r="M178" s="465">
        <v>151</v>
      </c>
      <c r="N178" s="465">
        <v>485</v>
      </c>
      <c r="O178" s="465">
        <v>2185</v>
      </c>
      <c r="P178" s="465">
        <v>460</v>
      </c>
      <c r="Q178" s="465">
        <v>363</v>
      </c>
      <c r="R178" s="465">
        <v>221</v>
      </c>
      <c r="S178" s="465">
        <v>540</v>
      </c>
      <c r="T178" s="465">
        <v>293</v>
      </c>
      <c r="U178" s="412">
        <v>307</v>
      </c>
      <c r="V178" s="406">
        <v>130</v>
      </c>
    </row>
    <row r="179" spans="1:22" ht="12" x14ac:dyDescent="0.2">
      <c r="A179" s="406">
        <v>131</v>
      </c>
      <c r="B179" s="407" t="s">
        <v>694</v>
      </c>
      <c r="C179" s="464">
        <v>7121</v>
      </c>
      <c r="D179" s="465">
        <v>6255</v>
      </c>
      <c r="E179" s="465">
        <v>1187</v>
      </c>
      <c r="F179" s="465">
        <v>1172</v>
      </c>
      <c r="G179" s="465">
        <v>55</v>
      </c>
      <c r="H179" s="465">
        <v>125</v>
      </c>
      <c r="I179" s="465">
        <v>563</v>
      </c>
      <c r="J179" s="464">
        <v>763</v>
      </c>
      <c r="K179" s="464">
        <v>1700</v>
      </c>
      <c r="L179" s="464">
        <v>375</v>
      </c>
      <c r="M179" s="464">
        <v>76</v>
      </c>
      <c r="N179" s="464">
        <v>239</v>
      </c>
      <c r="O179" s="465">
        <v>866</v>
      </c>
      <c r="P179" s="465">
        <v>248</v>
      </c>
      <c r="Q179" s="465">
        <v>123</v>
      </c>
      <c r="R179" s="465">
        <v>88</v>
      </c>
      <c r="S179" s="465">
        <v>204</v>
      </c>
      <c r="T179" s="465">
        <v>96</v>
      </c>
      <c r="U179" s="412">
        <v>107</v>
      </c>
      <c r="V179" s="406">
        <v>131</v>
      </c>
    </row>
    <row r="180" spans="1:22" ht="12" x14ac:dyDescent="0.2">
      <c r="A180" s="406">
        <v>132</v>
      </c>
      <c r="B180" s="412" t="s">
        <v>28</v>
      </c>
      <c r="C180" s="464">
        <v>80802</v>
      </c>
      <c r="D180" s="465">
        <v>64946</v>
      </c>
      <c r="E180" s="465">
        <v>10688</v>
      </c>
      <c r="F180" s="465">
        <v>12724</v>
      </c>
      <c r="G180" s="465">
        <v>658</v>
      </c>
      <c r="H180" s="465">
        <v>1762</v>
      </c>
      <c r="I180" s="465">
        <v>6064</v>
      </c>
      <c r="J180" s="464">
        <v>7784</v>
      </c>
      <c r="K180" s="464">
        <v>17477</v>
      </c>
      <c r="L180" s="464">
        <v>3983</v>
      </c>
      <c r="M180" s="464">
        <v>978</v>
      </c>
      <c r="N180" s="464">
        <v>2829</v>
      </c>
      <c r="O180" s="465">
        <v>15857</v>
      </c>
      <c r="P180" s="465">
        <v>3443</v>
      </c>
      <c r="Q180" s="465">
        <v>2434</v>
      </c>
      <c r="R180" s="465">
        <v>1593</v>
      </c>
      <c r="S180" s="465">
        <v>4035</v>
      </c>
      <c r="T180" s="465">
        <v>2204</v>
      </c>
      <c r="U180" s="412">
        <v>2148</v>
      </c>
      <c r="V180" s="406">
        <v>132</v>
      </c>
    </row>
    <row r="181" spans="1:22" ht="12" x14ac:dyDescent="0.2">
      <c r="A181" s="406"/>
      <c r="B181" s="421"/>
      <c r="C181" s="464"/>
      <c r="D181" s="465"/>
      <c r="E181" s="465"/>
      <c r="F181" s="465"/>
      <c r="G181" s="465"/>
      <c r="H181" s="465"/>
      <c r="I181" s="465"/>
      <c r="J181" s="464"/>
      <c r="K181" s="464"/>
      <c r="L181" s="464"/>
      <c r="M181" s="464"/>
      <c r="N181" s="464"/>
      <c r="O181" s="465"/>
      <c r="P181" s="465"/>
      <c r="Q181" s="465"/>
      <c r="R181" s="465"/>
      <c r="S181" s="465"/>
      <c r="T181" s="465"/>
      <c r="U181" s="464"/>
      <c r="V181" s="420"/>
    </row>
    <row r="182" spans="1:22" ht="22.5" customHeight="1" x14ac:dyDescent="0.2">
      <c r="A182" s="721" t="s">
        <v>753</v>
      </c>
      <c r="B182" s="721"/>
      <c r="C182" s="721"/>
      <c r="D182" s="721"/>
      <c r="E182" s="721"/>
      <c r="F182" s="721"/>
      <c r="G182" s="721"/>
      <c r="H182" s="721"/>
      <c r="I182" s="721"/>
      <c r="J182" s="721"/>
      <c r="K182" s="721" t="s">
        <v>753</v>
      </c>
      <c r="L182" s="721"/>
      <c r="M182" s="721"/>
      <c r="N182" s="721"/>
      <c r="O182" s="721"/>
      <c r="P182" s="721"/>
      <c r="Q182" s="721"/>
      <c r="R182" s="721"/>
      <c r="S182" s="721"/>
      <c r="T182" s="721"/>
    </row>
    <row r="183" spans="1:22" ht="12" x14ac:dyDescent="0.2">
      <c r="A183" s="721" t="s">
        <v>673</v>
      </c>
      <c r="B183" s="721"/>
      <c r="C183" s="721"/>
      <c r="D183" s="721"/>
      <c r="E183" s="721"/>
      <c r="F183" s="721"/>
      <c r="G183" s="721"/>
      <c r="H183" s="721"/>
      <c r="I183" s="721"/>
      <c r="J183" s="721"/>
      <c r="K183" s="721" t="s">
        <v>673</v>
      </c>
      <c r="L183" s="721"/>
      <c r="M183" s="721"/>
      <c r="N183" s="721"/>
      <c r="O183" s="721"/>
      <c r="P183" s="721"/>
      <c r="Q183" s="721"/>
      <c r="R183" s="721"/>
      <c r="S183" s="721"/>
      <c r="T183" s="721"/>
      <c r="U183" s="721"/>
      <c r="V183" s="721"/>
    </row>
    <row r="185" spans="1:22" ht="20.100000000000001" customHeight="1" x14ac:dyDescent="0.2">
      <c r="B185" s="429"/>
    </row>
  </sheetData>
  <mergeCells count="18">
    <mergeCell ref="A182:J182"/>
    <mergeCell ref="K182:T182"/>
    <mergeCell ref="A183:J183"/>
    <mergeCell ref="K183:V183"/>
    <mergeCell ref="V5:V8"/>
    <mergeCell ref="D6:D7"/>
    <mergeCell ref="E6:J6"/>
    <mergeCell ref="K6:N6"/>
    <mergeCell ref="O6:O7"/>
    <mergeCell ref="P6:U6"/>
    <mergeCell ref="C8:J8"/>
    <mergeCell ref="K8:U8"/>
    <mergeCell ref="A5:A8"/>
    <mergeCell ref="B5:B8"/>
    <mergeCell ref="C5:C7"/>
    <mergeCell ref="D5:J5"/>
    <mergeCell ref="K5:N5"/>
    <mergeCell ref="O5:U5"/>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scale="75" fitToWidth="2" fitToHeight="4" pageOrder="overThenDown" orientation="portrait" horizontalDpi="300" verticalDpi="300" r:id="rId1"/>
  <headerFooter alignWithMargins="0">
    <oddFooter>&amp;L&amp;"MetaNormalLF-Roman,Standard"&amp;8Statistisches Bundesamt, Fachserie 1, Reihe 3, 2014</oddFooter>
  </headerFooter>
  <rowBreaks count="2" manualBreakCount="2">
    <brk id="65" max="21" man="1"/>
    <brk id="121" max="21" man="1"/>
  </rowBreaks>
  <colBreaks count="1" manualBreakCount="1">
    <brk id="10" max="182"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12"/>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18" width="11.7109375" style="238" customWidth="1"/>
    <col min="19" max="19" width="4" style="238" customWidth="1"/>
    <col min="20" max="25" width="11.7109375" style="238" customWidth="1"/>
    <col min="26" max="16384" width="9.140625" style="238"/>
  </cols>
  <sheetData>
    <row r="1" spans="1:20" s="227" customFormat="1" ht="12" customHeight="1" x14ac:dyDescent="0.2">
      <c r="A1" s="226" t="s">
        <v>893</v>
      </c>
      <c r="C1" s="228"/>
      <c r="D1" s="228"/>
      <c r="E1" s="228"/>
      <c r="F1" s="228"/>
      <c r="G1" s="228"/>
      <c r="H1" s="228"/>
      <c r="I1" s="228"/>
      <c r="J1" s="228"/>
      <c r="K1" s="226" t="s">
        <v>893</v>
      </c>
      <c r="L1" s="228"/>
      <c r="N1" s="228"/>
      <c r="T1" s="46" t="s">
        <v>12</v>
      </c>
    </row>
    <row r="2" spans="1:20" s="230" customFormat="1" x14ac:dyDescent="0.2">
      <c r="A2" s="229" t="str">
        <f>CONCATENATE("3.1 Lebensformen insgesamt im Jahr ",A3," in Deutschland nach ausgewählten Merkmalen")</f>
        <v>3.1 Lebensformen insgesamt im Jahr 2014 in Deutschland nach ausgewählten Merkmalen</v>
      </c>
      <c r="C2" s="231"/>
      <c r="D2" s="231"/>
      <c r="E2" s="231"/>
      <c r="F2" s="231"/>
      <c r="G2" s="231"/>
      <c r="H2" s="231"/>
      <c r="I2" s="231"/>
      <c r="J2" s="231"/>
      <c r="K2" s="229" t="str">
        <f>CONCATENATE("noch 3.1 Lebensformen insgesamt im Jahr ",K3," in Deutschland nach ausgewählten Merkmalen")</f>
        <v>noch 3.1 Lebensformen insgesamt im Jahr 2014 in Deutschland nach ausgewählten Merkmalen</v>
      </c>
      <c r="L2" s="231"/>
      <c r="N2" s="231"/>
    </row>
    <row r="3" spans="1:20" s="230" customFormat="1" hidden="1" x14ac:dyDescent="0.2">
      <c r="A3" s="439">
        <v>2014</v>
      </c>
      <c r="B3" s="440"/>
      <c r="C3" s="476"/>
      <c r="D3" s="476"/>
      <c r="E3" s="476"/>
      <c r="F3" s="476"/>
      <c r="G3" s="476"/>
      <c r="H3" s="476"/>
      <c r="I3" s="476"/>
      <c r="J3" s="476"/>
      <c r="K3" s="439" t="s">
        <v>8</v>
      </c>
      <c r="L3" s="476"/>
      <c r="N3" s="476"/>
    </row>
    <row r="4" spans="1:20" s="230" customFormat="1" ht="12.75" customHeight="1" x14ac:dyDescent="0.2">
      <c r="A4" s="234"/>
      <c r="B4" s="476"/>
      <c r="C4" s="476"/>
      <c r="D4" s="476"/>
      <c r="E4" s="476"/>
      <c r="F4" s="476"/>
      <c r="G4" s="476"/>
      <c r="H4" s="476"/>
      <c r="I4" s="476"/>
      <c r="J4" s="476"/>
      <c r="K4" s="476"/>
      <c r="L4" s="476"/>
      <c r="M4" s="476"/>
      <c r="N4" s="476"/>
    </row>
    <row r="5" spans="1:20" s="230" customFormat="1" ht="18.75" customHeight="1" x14ac:dyDescent="0.2">
      <c r="A5" s="724" t="s">
        <v>867</v>
      </c>
      <c r="B5" s="673" t="s">
        <v>447</v>
      </c>
      <c r="C5" s="727" t="s">
        <v>28</v>
      </c>
      <c r="D5" s="683" t="s">
        <v>896</v>
      </c>
      <c r="E5" s="683"/>
      <c r="F5" s="683"/>
      <c r="G5" s="683"/>
      <c r="H5" s="683"/>
      <c r="I5" s="683"/>
      <c r="J5" s="683"/>
      <c r="K5" s="683" t="s">
        <v>897</v>
      </c>
      <c r="L5" s="683"/>
      <c r="M5" s="683"/>
      <c r="N5" s="683"/>
      <c r="O5" s="744" t="s">
        <v>898</v>
      </c>
      <c r="P5" s="740"/>
      <c r="Q5" s="740"/>
      <c r="R5" s="745"/>
      <c r="S5" s="659" t="s">
        <v>679</v>
      </c>
    </row>
    <row r="6" spans="1:20" ht="18.75" customHeight="1" x14ac:dyDescent="0.2">
      <c r="A6" s="655"/>
      <c r="B6" s="674"/>
      <c r="C6" s="728"/>
      <c r="D6" s="728" t="s">
        <v>605</v>
      </c>
      <c r="E6" s="697" t="s">
        <v>114</v>
      </c>
      <c r="F6" s="682" t="s">
        <v>116</v>
      </c>
      <c r="G6" s="684"/>
      <c r="H6" s="740" t="s">
        <v>118</v>
      </c>
      <c r="I6" s="740"/>
      <c r="J6" s="740"/>
      <c r="K6" s="727" t="s">
        <v>605</v>
      </c>
      <c r="L6" s="696" t="s">
        <v>114</v>
      </c>
      <c r="M6" s="682" t="s">
        <v>116</v>
      </c>
      <c r="N6" s="684"/>
      <c r="O6" s="741" t="s">
        <v>605</v>
      </c>
      <c r="P6" s="744" t="s">
        <v>681</v>
      </c>
      <c r="Q6" s="745"/>
      <c r="R6" s="746" t="s">
        <v>899</v>
      </c>
      <c r="S6" s="660"/>
    </row>
    <row r="7" spans="1:20" ht="22.5" customHeight="1" x14ac:dyDescent="0.2">
      <c r="A7" s="655"/>
      <c r="B7" s="674"/>
      <c r="C7" s="728"/>
      <c r="D7" s="728"/>
      <c r="E7" s="697"/>
      <c r="F7" s="697" t="s">
        <v>605</v>
      </c>
      <c r="G7" s="690" t="s">
        <v>759</v>
      </c>
      <c r="H7" s="697" t="s">
        <v>605</v>
      </c>
      <c r="I7" s="696" t="s">
        <v>760</v>
      </c>
      <c r="J7" s="689" t="s">
        <v>139</v>
      </c>
      <c r="K7" s="728"/>
      <c r="L7" s="697"/>
      <c r="M7" s="696" t="s">
        <v>605</v>
      </c>
      <c r="N7" s="696" t="s">
        <v>759</v>
      </c>
      <c r="O7" s="742"/>
      <c r="P7" s="741" t="s">
        <v>900</v>
      </c>
      <c r="Q7" s="741" t="s">
        <v>901</v>
      </c>
      <c r="R7" s="747"/>
      <c r="S7" s="660"/>
    </row>
    <row r="8" spans="1:20" ht="25.5" customHeight="1" x14ac:dyDescent="0.2">
      <c r="A8" s="655"/>
      <c r="B8" s="674"/>
      <c r="C8" s="729"/>
      <c r="D8" s="728"/>
      <c r="E8" s="697"/>
      <c r="F8" s="697"/>
      <c r="G8" s="690"/>
      <c r="H8" s="697"/>
      <c r="I8" s="730"/>
      <c r="J8" s="693"/>
      <c r="K8" s="729"/>
      <c r="L8" s="730"/>
      <c r="M8" s="730"/>
      <c r="N8" s="730"/>
      <c r="O8" s="743"/>
      <c r="P8" s="743"/>
      <c r="Q8" s="743"/>
      <c r="R8" s="748"/>
      <c r="S8" s="660"/>
    </row>
    <row r="9" spans="1:20" ht="12.75" customHeight="1" x14ac:dyDescent="0.2">
      <c r="A9" s="657"/>
      <c r="B9" s="726"/>
      <c r="C9" s="683" t="s">
        <v>449</v>
      </c>
      <c r="D9" s="683"/>
      <c r="E9" s="683"/>
      <c r="F9" s="683"/>
      <c r="G9" s="683"/>
      <c r="H9" s="683"/>
      <c r="I9" s="683"/>
      <c r="J9" s="693"/>
      <c r="K9" s="683" t="s">
        <v>449</v>
      </c>
      <c r="L9" s="683"/>
      <c r="M9" s="683"/>
      <c r="N9" s="683"/>
      <c r="O9" s="683"/>
      <c r="P9" s="683"/>
      <c r="Q9" s="683"/>
      <c r="R9" s="684"/>
      <c r="S9" s="661"/>
    </row>
    <row r="10" spans="1:20" s="255" customFormat="1" ht="18" customHeight="1" x14ac:dyDescent="0.2">
      <c r="A10" s="230">
        <v>1</v>
      </c>
      <c r="B10" s="251" t="s">
        <v>451</v>
      </c>
      <c r="C10" s="277">
        <v>41090</v>
      </c>
      <c r="D10" s="277">
        <v>11434</v>
      </c>
      <c r="E10" s="277">
        <v>7785</v>
      </c>
      <c r="F10" s="277">
        <v>938</v>
      </c>
      <c r="G10" s="277">
        <v>929</v>
      </c>
      <c r="H10" s="277">
        <v>2712</v>
      </c>
      <c r="I10" s="277">
        <v>404</v>
      </c>
      <c r="J10" s="277">
        <v>2307</v>
      </c>
      <c r="K10" s="277">
        <v>11685</v>
      </c>
      <c r="L10" s="277">
        <v>9702</v>
      </c>
      <c r="M10" s="277">
        <v>1982</v>
      </c>
      <c r="N10" s="277">
        <v>1904</v>
      </c>
      <c r="O10" s="277">
        <v>17971</v>
      </c>
      <c r="P10" s="277">
        <v>8443</v>
      </c>
      <c r="Q10" s="277">
        <v>9528</v>
      </c>
      <c r="R10" s="277">
        <v>15997</v>
      </c>
      <c r="S10" s="561">
        <v>1</v>
      </c>
    </row>
    <row r="11" spans="1:20" ht="37.5" customHeight="1" x14ac:dyDescent="0.2">
      <c r="A11" s="230">
        <v>2</v>
      </c>
      <c r="B11" s="251" t="s">
        <v>458</v>
      </c>
      <c r="C11" s="277">
        <v>5565</v>
      </c>
      <c r="D11" s="277">
        <v>1847</v>
      </c>
      <c r="E11" s="277">
        <v>1341</v>
      </c>
      <c r="F11" s="277">
        <v>148</v>
      </c>
      <c r="G11" s="277">
        <v>147</v>
      </c>
      <c r="H11" s="277">
        <v>359</v>
      </c>
      <c r="I11" s="277">
        <v>69</v>
      </c>
      <c r="J11" s="277">
        <v>290</v>
      </c>
      <c r="K11" s="277">
        <v>1757</v>
      </c>
      <c r="L11" s="277">
        <v>1524</v>
      </c>
      <c r="M11" s="277">
        <v>233</v>
      </c>
      <c r="N11" s="277">
        <v>227</v>
      </c>
      <c r="O11" s="277">
        <v>1960</v>
      </c>
      <c r="P11" s="277">
        <v>938</v>
      </c>
      <c r="Q11" s="277">
        <v>1022</v>
      </c>
      <c r="R11" s="277">
        <v>1680</v>
      </c>
      <c r="S11" s="483">
        <v>2</v>
      </c>
    </row>
    <row r="12" spans="1:20" x14ac:dyDescent="0.2">
      <c r="A12" s="230">
        <v>3</v>
      </c>
      <c r="B12" s="256" t="s">
        <v>459</v>
      </c>
      <c r="C12" s="277">
        <v>4427</v>
      </c>
      <c r="D12" s="277">
        <v>1409</v>
      </c>
      <c r="E12" s="277">
        <v>1008</v>
      </c>
      <c r="F12" s="277">
        <v>110</v>
      </c>
      <c r="G12" s="277">
        <v>109</v>
      </c>
      <c r="H12" s="277">
        <v>291</v>
      </c>
      <c r="I12" s="277">
        <v>48</v>
      </c>
      <c r="J12" s="277">
        <v>243</v>
      </c>
      <c r="K12" s="277">
        <v>1389</v>
      </c>
      <c r="L12" s="277">
        <v>1191</v>
      </c>
      <c r="M12" s="277">
        <v>198</v>
      </c>
      <c r="N12" s="277">
        <v>194</v>
      </c>
      <c r="O12" s="277">
        <v>1630</v>
      </c>
      <c r="P12" s="277">
        <v>753</v>
      </c>
      <c r="Q12" s="277">
        <v>876</v>
      </c>
      <c r="R12" s="277">
        <v>1440</v>
      </c>
      <c r="S12" s="483">
        <v>3</v>
      </c>
    </row>
    <row r="13" spans="1:20" x14ac:dyDescent="0.2">
      <c r="A13" s="230">
        <v>4</v>
      </c>
      <c r="B13" s="256" t="s">
        <v>460</v>
      </c>
      <c r="C13" s="277">
        <v>5793</v>
      </c>
      <c r="D13" s="277">
        <v>1763</v>
      </c>
      <c r="E13" s="277">
        <v>1239</v>
      </c>
      <c r="F13" s="277">
        <v>137</v>
      </c>
      <c r="G13" s="277">
        <v>136</v>
      </c>
      <c r="H13" s="277">
        <v>388</v>
      </c>
      <c r="I13" s="277">
        <v>58</v>
      </c>
      <c r="J13" s="277">
        <v>330</v>
      </c>
      <c r="K13" s="277">
        <v>1812</v>
      </c>
      <c r="L13" s="277">
        <v>1551</v>
      </c>
      <c r="M13" s="277">
        <v>260</v>
      </c>
      <c r="N13" s="277">
        <v>252</v>
      </c>
      <c r="O13" s="277">
        <v>2218</v>
      </c>
      <c r="P13" s="277">
        <v>1016</v>
      </c>
      <c r="Q13" s="277">
        <v>1202</v>
      </c>
      <c r="R13" s="277">
        <v>1962</v>
      </c>
      <c r="S13" s="483">
        <v>4</v>
      </c>
    </row>
    <row r="14" spans="1:20" x14ac:dyDescent="0.2">
      <c r="A14" s="230">
        <v>5</v>
      </c>
      <c r="B14" s="256" t="s">
        <v>461</v>
      </c>
      <c r="C14" s="277">
        <v>7369</v>
      </c>
      <c r="D14" s="277">
        <v>2165</v>
      </c>
      <c r="E14" s="277">
        <v>1493</v>
      </c>
      <c r="F14" s="277">
        <v>166</v>
      </c>
      <c r="G14" s="277">
        <v>165</v>
      </c>
      <c r="H14" s="277">
        <v>506</v>
      </c>
      <c r="I14" s="277">
        <v>76</v>
      </c>
      <c r="J14" s="277">
        <v>430</v>
      </c>
      <c r="K14" s="277">
        <v>2221</v>
      </c>
      <c r="L14" s="277">
        <v>1875</v>
      </c>
      <c r="M14" s="277">
        <v>346</v>
      </c>
      <c r="N14" s="277">
        <v>334</v>
      </c>
      <c r="O14" s="277">
        <v>2983</v>
      </c>
      <c r="P14" s="277">
        <v>1350</v>
      </c>
      <c r="Q14" s="277">
        <v>1632</v>
      </c>
      <c r="R14" s="277">
        <v>2660</v>
      </c>
      <c r="S14" s="483">
        <v>5</v>
      </c>
    </row>
    <row r="15" spans="1:20" x14ac:dyDescent="0.2">
      <c r="A15" s="230">
        <v>6</v>
      </c>
      <c r="B15" s="256" t="s">
        <v>462</v>
      </c>
      <c r="C15" s="277">
        <v>3777</v>
      </c>
      <c r="D15" s="277">
        <v>1013</v>
      </c>
      <c r="E15" s="277">
        <v>688</v>
      </c>
      <c r="F15" s="277">
        <v>78</v>
      </c>
      <c r="G15" s="277">
        <v>77</v>
      </c>
      <c r="H15" s="277">
        <v>247</v>
      </c>
      <c r="I15" s="277">
        <v>34</v>
      </c>
      <c r="J15" s="277">
        <v>213</v>
      </c>
      <c r="K15" s="277">
        <v>1087</v>
      </c>
      <c r="L15" s="277">
        <v>899</v>
      </c>
      <c r="M15" s="277">
        <v>188</v>
      </c>
      <c r="N15" s="277">
        <v>183</v>
      </c>
      <c r="O15" s="277">
        <v>1677</v>
      </c>
      <c r="P15" s="277">
        <v>777</v>
      </c>
      <c r="Q15" s="277">
        <v>899</v>
      </c>
      <c r="R15" s="277">
        <v>1504</v>
      </c>
      <c r="S15" s="483">
        <v>6</v>
      </c>
    </row>
    <row r="16" spans="1:20" x14ac:dyDescent="0.2">
      <c r="A16" s="230">
        <v>7</v>
      </c>
      <c r="B16" s="256" t="s">
        <v>463</v>
      </c>
      <c r="C16" s="277">
        <v>2792</v>
      </c>
      <c r="D16" s="277">
        <v>688</v>
      </c>
      <c r="E16" s="277">
        <v>458</v>
      </c>
      <c r="F16" s="277">
        <v>53</v>
      </c>
      <c r="G16" s="277">
        <v>53</v>
      </c>
      <c r="H16" s="277">
        <v>177</v>
      </c>
      <c r="I16" s="277">
        <v>27</v>
      </c>
      <c r="J16" s="277">
        <v>149</v>
      </c>
      <c r="K16" s="277">
        <v>718</v>
      </c>
      <c r="L16" s="277">
        <v>585</v>
      </c>
      <c r="M16" s="277">
        <v>133</v>
      </c>
      <c r="N16" s="277">
        <v>126</v>
      </c>
      <c r="O16" s="277">
        <v>1386</v>
      </c>
      <c r="P16" s="277">
        <v>649</v>
      </c>
      <c r="Q16" s="277">
        <v>736</v>
      </c>
      <c r="R16" s="277">
        <v>1245</v>
      </c>
      <c r="S16" s="483">
        <v>7</v>
      </c>
    </row>
    <row r="17" spans="1:19" x14ac:dyDescent="0.2">
      <c r="A17" s="230">
        <v>8</v>
      </c>
      <c r="B17" s="256" t="s">
        <v>464</v>
      </c>
      <c r="C17" s="277">
        <v>4018</v>
      </c>
      <c r="D17" s="277">
        <v>925</v>
      </c>
      <c r="E17" s="277">
        <v>585</v>
      </c>
      <c r="F17" s="277">
        <v>82</v>
      </c>
      <c r="G17" s="277">
        <v>81</v>
      </c>
      <c r="H17" s="277">
        <v>257</v>
      </c>
      <c r="I17" s="277">
        <v>32</v>
      </c>
      <c r="J17" s="277">
        <v>225</v>
      </c>
      <c r="K17" s="277">
        <v>1011</v>
      </c>
      <c r="L17" s="277">
        <v>799</v>
      </c>
      <c r="M17" s="277">
        <v>213</v>
      </c>
      <c r="N17" s="277">
        <v>204</v>
      </c>
      <c r="O17" s="277">
        <v>2082</v>
      </c>
      <c r="P17" s="277">
        <v>998</v>
      </c>
      <c r="Q17" s="277">
        <v>1084</v>
      </c>
      <c r="R17" s="277">
        <v>1876</v>
      </c>
      <c r="S17" s="483">
        <v>8</v>
      </c>
    </row>
    <row r="18" spans="1:19" x14ac:dyDescent="0.2">
      <c r="A18" s="230">
        <v>9</v>
      </c>
      <c r="B18" s="256" t="s">
        <v>465</v>
      </c>
      <c r="C18" s="277">
        <v>7349</v>
      </c>
      <c r="D18" s="277">
        <v>1624</v>
      </c>
      <c r="E18" s="277">
        <v>974</v>
      </c>
      <c r="F18" s="277">
        <v>164</v>
      </c>
      <c r="G18" s="277">
        <v>161</v>
      </c>
      <c r="H18" s="277">
        <v>487</v>
      </c>
      <c r="I18" s="277">
        <v>61</v>
      </c>
      <c r="J18" s="277">
        <v>426</v>
      </c>
      <c r="K18" s="277">
        <v>1689</v>
      </c>
      <c r="L18" s="277">
        <v>1278</v>
      </c>
      <c r="M18" s="277">
        <v>411</v>
      </c>
      <c r="N18" s="277">
        <v>384</v>
      </c>
      <c r="O18" s="277">
        <v>4036</v>
      </c>
      <c r="P18" s="277">
        <v>1960</v>
      </c>
      <c r="Q18" s="277">
        <v>2076</v>
      </c>
      <c r="R18" s="277">
        <v>3631</v>
      </c>
      <c r="S18" s="483">
        <v>9</v>
      </c>
    </row>
    <row r="19" spans="1:19" ht="37.5" customHeight="1" x14ac:dyDescent="0.2">
      <c r="A19" s="230">
        <v>10</v>
      </c>
      <c r="B19" s="251" t="s">
        <v>967</v>
      </c>
      <c r="C19" s="277">
        <v>1848</v>
      </c>
      <c r="D19" s="277">
        <v>134</v>
      </c>
      <c r="E19" s="277">
        <v>26</v>
      </c>
      <c r="F19" s="277">
        <v>32</v>
      </c>
      <c r="G19" s="277">
        <v>32</v>
      </c>
      <c r="H19" s="277">
        <v>76</v>
      </c>
      <c r="I19" s="277" t="s">
        <v>165</v>
      </c>
      <c r="J19" s="277">
        <v>75</v>
      </c>
      <c r="K19" s="277">
        <v>197</v>
      </c>
      <c r="L19" s="277">
        <v>29</v>
      </c>
      <c r="M19" s="277">
        <v>169</v>
      </c>
      <c r="N19" s="277">
        <v>167</v>
      </c>
      <c r="O19" s="277">
        <v>1516</v>
      </c>
      <c r="P19" s="277">
        <v>773</v>
      </c>
      <c r="Q19" s="277">
        <v>743</v>
      </c>
      <c r="R19" s="277">
        <v>1187</v>
      </c>
      <c r="S19" s="483">
        <v>10</v>
      </c>
    </row>
    <row r="20" spans="1:19" x14ac:dyDescent="0.2">
      <c r="A20" s="230">
        <v>11</v>
      </c>
      <c r="B20" s="256" t="s">
        <v>467</v>
      </c>
      <c r="C20" s="277">
        <v>5832</v>
      </c>
      <c r="D20" s="277">
        <v>1548</v>
      </c>
      <c r="E20" s="277">
        <v>868</v>
      </c>
      <c r="F20" s="277">
        <v>273</v>
      </c>
      <c r="G20" s="277">
        <v>271</v>
      </c>
      <c r="H20" s="277">
        <v>407</v>
      </c>
      <c r="I20" s="277">
        <v>18</v>
      </c>
      <c r="J20" s="277">
        <v>390</v>
      </c>
      <c r="K20" s="277">
        <v>1111</v>
      </c>
      <c r="L20" s="277">
        <v>389</v>
      </c>
      <c r="M20" s="277">
        <v>722</v>
      </c>
      <c r="N20" s="277">
        <v>709</v>
      </c>
      <c r="O20" s="277">
        <v>3173</v>
      </c>
      <c r="P20" s="277">
        <v>1922</v>
      </c>
      <c r="Q20" s="277">
        <v>1251</v>
      </c>
      <c r="R20" s="277">
        <v>2663</v>
      </c>
      <c r="S20" s="483">
        <v>11</v>
      </c>
    </row>
    <row r="21" spans="1:19" x14ac:dyDescent="0.2">
      <c r="A21" s="230">
        <v>12</v>
      </c>
      <c r="B21" s="256" t="s">
        <v>468</v>
      </c>
      <c r="C21" s="277">
        <v>6242</v>
      </c>
      <c r="D21" s="277">
        <v>3413</v>
      </c>
      <c r="E21" s="277">
        <v>2375</v>
      </c>
      <c r="F21" s="277">
        <v>337</v>
      </c>
      <c r="G21" s="277">
        <v>334</v>
      </c>
      <c r="H21" s="277">
        <v>701</v>
      </c>
      <c r="I21" s="277">
        <v>74</v>
      </c>
      <c r="J21" s="277">
        <v>627</v>
      </c>
      <c r="K21" s="277">
        <v>728</v>
      </c>
      <c r="L21" s="277">
        <v>405</v>
      </c>
      <c r="M21" s="277">
        <v>323</v>
      </c>
      <c r="N21" s="277">
        <v>305</v>
      </c>
      <c r="O21" s="277">
        <v>2101</v>
      </c>
      <c r="P21" s="277">
        <v>1418</v>
      </c>
      <c r="Q21" s="277">
        <v>683</v>
      </c>
      <c r="R21" s="277">
        <v>1855</v>
      </c>
      <c r="S21" s="483">
        <v>12</v>
      </c>
    </row>
    <row r="22" spans="1:19" x14ac:dyDescent="0.2">
      <c r="A22" s="230">
        <v>13</v>
      </c>
      <c r="B22" s="256" t="s">
        <v>469</v>
      </c>
      <c r="C22" s="277">
        <v>8248</v>
      </c>
      <c r="D22" s="277">
        <v>4042</v>
      </c>
      <c r="E22" s="277">
        <v>2921</v>
      </c>
      <c r="F22" s="277">
        <v>234</v>
      </c>
      <c r="G22" s="277">
        <v>231</v>
      </c>
      <c r="H22" s="277">
        <v>887</v>
      </c>
      <c r="I22" s="277">
        <v>163</v>
      </c>
      <c r="J22" s="277">
        <v>724</v>
      </c>
      <c r="K22" s="277">
        <v>1506</v>
      </c>
      <c r="L22" s="277">
        <v>1173</v>
      </c>
      <c r="M22" s="277">
        <v>333</v>
      </c>
      <c r="N22" s="277">
        <v>308</v>
      </c>
      <c r="O22" s="277">
        <v>2700</v>
      </c>
      <c r="P22" s="277">
        <v>1639</v>
      </c>
      <c r="Q22" s="277">
        <v>1061</v>
      </c>
      <c r="R22" s="277">
        <v>2430</v>
      </c>
      <c r="S22" s="483">
        <v>13</v>
      </c>
    </row>
    <row r="23" spans="1:19" x14ac:dyDescent="0.2">
      <c r="A23" s="230">
        <v>14</v>
      </c>
      <c r="B23" s="256" t="s">
        <v>470</v>
      </c>
      <c r="C23" s="277">
        <v>6800</v>
      </c>
      <c r="D23" s="277">
        <v>1566</v>
      </c>
      <c r="E23" s="277">
        <v>1192</v>
      </c>
      <c r="F23" s="277">
        <v>51</v>
      </c>
      <c r="G23" s="277">
        <v>51</v>
      </c>
      <c r="H23" s="277">
        <v>323</v>
      </c>
      <c r="I23" s="277">
        <v>85</v>
      </c>
      <c r="J23" s="277">
        <v>237</v>
      </c>
      <c r="K23" s="277">
        <v>2779</v>
      </c>
      <c r="L23" s="277">
        <v>2559</v>
      </c>
      <c r="M23" s="277">
        <v>220</v>
      </c>
      <c r="N23" s="277">
        <v>206</v>
      </c>
      <c r="O23" s="277">
        <v>2455</v>
      </c>
      <c r="P23" s="277">
        <v>1143</v>
      </c>
      <c r="Q23" s="277">
        <v>1313</v>
      </c>
      <c r="R23" s="277">
        <v>2262</v>
      </c>
      <c r="S23" s="483">
        <v>14</v>
      </c>
    </row>
    <row r="24" spans="1:19" x14ac:dyDescent="0.2">
      <c r="A24" s="230">
        <v>15</v>
      </c>
      <c r="B24" s="256" t="s">
        <v>471</v>
      </c>
      <c r="C24" s="277">
        <v>5712</v>
      </c>
      <c r="D24" s="277">
        <v>438</v>
      </c>
      <c r="E24" s="277">
        <v>297</v>
      </c>
      <c r="F24" s="277">
        <v>8</v>
      </c>
      <c r="G24" s="277">
        <v>8</v>
      </c>
      <c r="H24" s="277">
        <v>132</v>
      </c>
      <c r="I24" s="277">
        <v>32</v>
      </c>
      <c r="J24" s="277">
        <v>100</v>
      </c>
      <c r="K24" s="277">
        <v>3003</v>
      </c>
      <c r="L24" s="277">
        <v>2868</v>
      </c>
      <c r="M24" s="277">
        <v>135</v>
      </c>
      <c r="N24" s="277">
        <v>130</v>
      </c>
      <c r="O24" s="277">
        <v>2271</v>
      </c>
      <c r="P24" s="277">
        <v>745</v>
      </c>
      <c r="Q24" s="277">
        <v>1526</v>
      </c>
      <c r="R24" s="277">
        <v>2130</v>
      </c>
      <c r="S24" s="483">
        <v>15</v>
      </c>
    </row>
    <row r="25" spans="1:19" x14ac:dyDescent="0.2">
      <c r="A25" s="230">
        <v>16</v>
      </c>
      <c r="B25" s="256" t="s">
        <v>472</v>
      </c>
      <c r="C25" s="277">
        <v>4818</v>
      </c>
      <c r="D25" s="277">
        <v>228</v>
      </c>
      <c r="E25" s="277">
        <v>93</v>
      </c>
      <c r="F25" s="277" t="s">
        <v>165</v>
      </c>
      <c r="G25" s="277" t="s">
        <v>165</v>
      </c>
      <c r="H25" s="277">
        <v>133</v>
      </c>
      <c r="I25" s="277">
        <v>22</v>
      </c>
      <c r="J25" s="277">
        <v>112</v>
      </c>
      <c r="K25" s="277">
        <v>2026</v>
      </c>
      <c r="L25" s="277">
        <v>1954</v>
      </c>
      <c r="M25" s="277">
        <v>72</v>
      </c>
      <c r="N25" s="277">
        <v>70</v>
      </c>
      <c r="O25" s="277">
        <v>2565</v>
      </c>
      <c r="P25" s="277">
        <v>589</v>
      </c>
      <c r="Q25" s="277">
        <v>1976</v>
      </c>
      <c r="R25" s="277">
        <v>2399</v>
      </c>
      <c r="S25" s="483">
        <v>16</v>
      </c>
    </row>
    <row r="26" spans="1:19" x14ac:dyDescent="0.2">
      <c r="A26" s="230">
        <v>17</v>
      </c>
      <c r="B26" s="256" t="s">
        <v>473</v>
      </c>
      <c r="C26" s="277">
        <v>1590</v>
      </c>
      <c r="D26" s="277">
        <v>65</v>
      </c>
      <c r="E26" s="277">
        <v>12</v>
      </c>
      <c r="F26" s="277" t="s">
        <v>165</v>
      </c>
      <c r="G26" s="277" t="s">
        <v>165</v>
      </c>
      <c r="H26" s="277">
        <v>53</v>
      </c>
      <c r="I26" s="277">
        <v>9</v>
      </c>
      <c r="J26" s="277">
        <v>43</v>
      </c>
      <c r="K26" s="277">
        <v>335</v>
      </c>
      <c r="L26" s="277">
        <v>326</v>
      </c>
      <c r="M26" s="277">
        <v>9</v>
      </c>
      <c r="N26" s="277">
        <v>9</v>
      </c>
      <c r="O26" s="277">
        <v>1190</v>
      </c>
      <c r="P26" s="277">
        <v>214</v>
      </c>
      <c r="Q26" s="277">
        <v>976</v>
      </c>
      <c r="R26" s="277">
        <v>1070</v>
      </c>
      <c r="S26" s="483">
        <v>17</v>
      </c>
    </row>
    <row r="27" spans="1:19" x14ac:dyDescent="0.2">
      <c r="A27" s="230">
        <v>18</v>
      </c>
      <c r="B27" s="257" t="s">
        <v>474</v>
      </c>
      <c r="C27" s="277">
        <v>28970</v>
      </c>
      <c r="D27" s="277">
        <v>10704</v>
      </c>
      <c r="E27" s="277">
        <v>7383</v>
      </c>
      <c r="F27" s="277">
        <v>928</v>
      </c>
      <c r="G27" s="277">
        <v>919</v>
      </c>
      <c r="H27" s="277">
        <v>2393</v>
      </c>
      <c r="I27" s="277">
        <v>341</v>
      </c>
      <c r="J27" s="277">
        <v>2052</v>
      </c>
      <c r="K27" s="277">
        <v>6321</v>
      </c>
      <c r="L27" s="277">
        <v>4554</v>
      </c>
      <c r="M27" s="277">
        <v>1766</v>
      </c>
      <c r="N27" s="277">
        <v>1695</v>
      </c>
      <c r="O27" s="277">
        <v>11945</v>
      </c>
      <c r="P27" s="277">
        <v>6895</v>
      </c>
      <c r="Q27" s="277">
        <v>5050</v>
      </c>
      <c r="R27" s="277">
        <v>10398</v>
      </c>
      <c r="S27" s="483">
        <v>18</v>
      </c>
    </row>
    <row r="28" spans="1:19" ht="37.5" customHeight="1" x14ac:dyDescent="0.2">
      <c r="A28" s="230">
        <v>19</v>
      </c>
      <c r="B28" s="251" t="s">
        <v>968</v>
      </c>
      <c r="C28" s="277">
        <v>37313</v>
      </c>
      <c r="D28" s="277">
        <v>9945</v>
      </c>
      <c r="E28" s="277">
        <v>6698</v>
      </c>
      <c r="F28" s="277">
        <v>851</v>
      </c>
      <c r="G28" s="277">
        <v>843</v>
      </c>
      <c r="H28" s="277">
        <v>2397</v>
      </c>
      <c r="I28" s="277">
        <v>366</v>
      </c>
      <c r="J28" s="277">
        <v>2031</v>
      </c>
      <c r="K28" s="277">
        <v>10932</v>
      </c>
      <c r="L28" s="277">
        <v>9082</v>
      </c>
      <c r="M28" s="277">
        <v>1850</v>
      </c>
      <c r="N28" s="277">
        <v>1778</v>
      </c>
      <c r="O28" s="277">
        <v>16436</v>
      </c>
      <c r="P28" s="277">
        <v>7502</v>
      </c>
      <c r="Q28" s="277">
        <v>8934</v>
      </c>
      <c r="R28" s="277">
        <v>14745</v>
      </c>
      <c r="S28" s="483">
        <v>19</v>
      </c>
    </row>
    <row r="29" spans="1:19" x14ac:dyDescent="0.2">
      <c r="A29" s="230">
        <v>20</v>
      </c>
      <c r="B29" s="256" t="s">
        <v>476</v>
      </c>
      <c r="C29" s="277">
        <v>3778</v>
      </c>
      <c r="D29" s="277">
        <v>1489</v>
      </c>
      <c r="E29" s="277">
        <v>1087</v>
      </c>
      <c r="F29" s="277">
        <v>87</v>
      </c>
      <c r="G29" s="277">
        <v>86</v>
      </c>
      <c r="H29" s="277">
        <v>315</v>
      </c>
      <c r="I29" s="277">
        <v>38</v>
      </c>
      <c r="J29" s="277">
        <v>277</v>
      </c>
      <c r="K29" s="277">
        <v>753</v>
      </c>
      <c r="L29" s="277">
        <v>621</v>
      </c>
      <c r="M29" s="277">
        <v>132</v>
      </c>
      <c r="N29" s="277">
        <v>127</v>
      </c>
      <c r="O29" s="277">
        <v>1536</v>
      </c>
      <c r="P29" s="277">
        <v>941</v>
      </c>
      <c r="Q29" s="277">
        <v>594</v>
      </c>
      <c r="R29" s="277">
        <v>1251</v>
      </c>
      <c r="S29" s="483">
        <v>20</v>
      </c>
    </row>
    <row r="30" spans="1:19" ht="37.5" customHeight="1" x14ac:dyDescent="0.2">
      <c r="A30" s="230">
        <v>21</v>
      </c>
      <c r="B30" s="251" t="s">
        <v>969</v>
      </c>
      <c r="C30" s="277">
        <v>11915</v>
      </c>
      <c r="D30" s="277">
        <v>1472</v>
      </c>
      <c r="E30" s="277" t="s">
        <v>394</v>
      </c>
      <c r="F30" s="277">
        <v>693</v>
      </c>
      <c r="G30" s="277">
        <v>691</v>
      </c>
      <c r="H30" s="277">
        <v>779</v>
      </c>
      <c r="I30" s="277">
        <v>63</v>
      </c>
      <c r="J30" s="277">
        <v>716</v>
      </c>
      <c r="K30" s="277">
        <v>1415</v>
      </c>
      <c r="L30" s="277" t="s">
        <v>394</v>
      </c>
      <c r="M30" s="277">
        <v>1415</v>
      </c>
      <c r="N30" s="277">
        <v>1381</v>
      </c>
      <c r="O30" s="277">
        <v>9027</v>
      </c>
      <c r="P30" s="277">
        <v>5403</v>
      </c>
      <c r="Q30" s="277">
        <v>3624</v>
      </c>
      <c r="R30" s="277">
        <v>7823</v>
      </c>
      <c r="S30" s="483">
        <v>21</v>
      </c>
    </row>
    <row r="31" spans="1:19" x14ac:dyDescent="0.2">
      <c r="A31" s="230">
        <v>22</v>
      </c>
      <c r="B31" s="256" t="s">
        <v>478</v>
      </c>
      <c r="C31" s="277">
        <v>17529</v>
      </c>
      <c r="D31" s="277">
        <v>7790</v>
      </c>
      <c r="E31" s="277">
        <v>7785</v>
      </c>
      <c r="F31" s="277">
        <v>5</v>
      </c>
      <c r="G31" s="277" t="s">
        <v>394</v>
      </c>
      <c r="H31" s="277" t="s">
        <v>394</v>
      </c>
      <c r="I31" s="277" t="s">
        <v>394</v>
      </c>
      <c r="J31" s="277" t="s">
        <v>394</v>
      </c>
      <c r="K31" s="277">
        <v>9739</v>
      </c>
      <c r="L31" s="277">
        <v>9702</v>
      </c>
      <c r="M31" s="277">
        <v>36</v>
      </c>
      <c r="N31" s="277" t="s">
        <v>394</v>
      </c>
      <c r="O31" s="277" t="s">
        <v>394</v>
      </c>
      <c r="P31" s="277" t="s">
        <v>394</v>
      </c>
      <c r="Q31" s="277" t="s">
        <v>394</v>
      </c>
      <c r="R31" s="277" t="s">
        <v>394</v>
      </c>
      <c r="S31" s="483">
        <v>22</v>
      </c>
    </row>
    <row r="32" spans="1:19" x14ac:dyDescent="0.2">
      <c r="A32" s="230">
        <v>23</v>
      </c>
      <c r="B32" s="256" t="s">
        <v>573</v>
      </c>
      <c r="C32" s="277">
        <v>1403</v>
      </c>
      <c r="D32" s="277">
        <v>383</v>
      </c>
      <c r="E32" s="277" t="s">
        <v>394</v>
      </c>
      <c r="F32" s="277">
        <v>26</v>
      </c>
      <c r="G32" s="277">
        <v>26</v>
      </c>
      <c r="H32" s="277">
        <v>357</v>
      </c>
      <c r="I32" s="277">
        <v>72</v>
      </c>
      <c r="J32" s="277">
        <v>285</v>
      </c>
      <c r="K32" s="277">
        <v>42</v>
      </c>
      <c r="L32" s="277" t="s">
        <v>394</v>
      </c>
      <c r="M32" s="277">
        <v>42</v>
      </c>
      <c r="N32" s="277">
        <v>41</v>
      </c>
      <c r="O32" s="277">
        <v>978</v>
      </c>
      <c r="P32" s="277">
        <v>597</v>
      </c>
      <c r="Q32" s="277">
        <v>381</v>
      </c>
      <c r="R32" s="277">
        <v>834</v>
      </c>
      <c r="S32" s="483">
        <v>23</v>
      </c>
    </row>
    <row r="33" spans="1:19" x14ac:dyDescent="0.2">
      <c r="A33" s="230">
        <v>24</v>
      </c>
      <c r="B33" s="258" t="s">
        <v>737</v>
      </c>
      <c r="C33" s="277">
        <v>4963</v>
      </c>
      <c r="D33" s="277">
        <v>1289</v>
      </c>
      <c r="E33" s="277" t="s">
        <v>394</v>
      </c>
      <c r="F33" s="277">
        <v>202</v>
      </c>
      <c r="G33" s="277">
        <v>200</v>
      </c>
      <c r="H33" s="277">
        <v>1087</v>
      </c>
      <c r="I33" s="277">
        <v>178</v>
      </c>
      <c r="J33" s="277">
        <v>909</v>
      </c>
      <c r="K33" s="277">
        <v>393</v>
      </c>
      <c r="L33" s="277" t="s">
        <v>394</v>
      </c>
      <c r="M33" s="277">
        <v>393</v>
      </c>
      <c r="N33" s="277">
        <v>388</v>
      </c>
      <c r="O33" s="277">
        <v>3281</v>
      </c>
      <c r="P33" s="277">
        <v>1559</v>
      </c>
      <c r="Q33" s="277">
        <v>1721</v>
      </c>
      <c r="R33" s="277">
        <v>2992</v>
      </c>
      <c r="S33" s="483">
        <v>24</v>
      </c>
    </row>
    <row r="34" spans="1:19" x14ac:dyDescent="0.2">
      <c r="A34" s="230">
        <v>25</v>
      </c>
      <c r="B34" s="256" t="s">
        <v>584</v>
      </c>
      <c r="C34" s="277">
        <v>5281</v>
      </c>
      <c r="D34" s="277">
        <v>500</v>
      </c>
      <c r="E34" s="277" t="s">
        <v>394</v>
      </c>
      <c r="F34" s="277">
        <v>12</v>
      </c>
      <c r="G34" s="277">
        <v>12</v>
      </c>
      <c r="H34" s="277">
        <v>488</v>
      </c>
      <c r="I34" s="277">
        <v>91</v>
      </c>
      <c r="J34" s="277">
        <v>397</v>
      </c>
      <c r="K34" s="277">
        <v>96</v>
      </c>
      <c r="L34" s="277" t="s">
        <v>394</v>
      </c>
      <c r="M34" s="277">
        <v>96</v>
      </c>
      <c r="N34" s="277">
        <v>94</v>
      </c>
      <c r="O34" s="277">
        <v>4685</v>
      </c>
      <c r="P34" s="277">
        <v>883</v>
      </c>
      <c r="Q34" s="277">
        <v>3802</v>
      </c>
      <c r="R34" s="277">
        <v>4347</v>
      </c>
      <c r="S34" s="483">
        <v>25</v>
      </c>
    </row>
    <row r="35" spans="1:19" ht="60" x14ac:dyDescent="0.2">
      <c r="A35" s="230">
        <v>26</v>
      </c>
      <c r="B35" s="251" t="s">
        <v>970</v>
      </c>
      <c r="C35" s="277">
        <v>39928</v>
      </c>
      <c r="D35" s="277">
        <v>11058</v>
      </c>
      <c r="E35" s="277">
        <v>7520</v>
      </c>
      <c r="F35" s="277">
        <v>911</v>
      </c>
      <c r="G35" s="277">
        <v>902</v>
      </c>
      <c r="H35" s="277">
        <v>2627</v>
      </c>
      <c r="I35" s="277">
        <v>388</v>
      </c>
      <c r="J35" s="277">
        <v>2238</v>
      </c>
      <c r="K35" s="277">
        <v>11337</v>
      </c>
      <c r="L35" s="277">
        <v>9405</v>
      </c>
      <c r="M35" s="277">
        <v>1932</v>
      </c>
      <c r="N35" s="277">
        <v>1856</v>
      </c>
      <c r="O35" s="277">
        <v>17534</v>
      </c>
      <c r="P35" s="277">
        <v>8243</v>
      </c>
      <c r="Q35" s="277">
        <v>9291</v>
      </c>
      <c r="R35" s="277">
        <v>15685</v>
      </c>
      <c r="S35" s="483">
        <v>26</v>
      </c>
    </row>
    <row r="36" spans="1:19" x14ac:dyDescent="0.2">
      <c r="A36" s="230">
        <v>27</v>
      </c>
      <c r="B36" s="259" t="s">
        <v>483</v>
      </c>
      <c r="C36" s="277">
        <v>841</v>
      </c>
      <c r="D36" s="277">
        <v>42</v>
      </c>
      <c r="E36" s="277">
        <v>13</v>
      </c>
      <c r="F36" s="277" t="s">
        <v>165</v>
      </c>
      <c r="G36" s="277" t="s">
        <v>165</v>
      </c>
      <c r="H36" s="277">
        <v>28</v>
      </c>
      <c r="I36" s="277" t="s">
        <v>165</v>
      </c>
      <c r="J36" s="277">
        <v>26</v>
      </c>
      <c r="K36" s="277">
        <v>20</v>
      </c>
      <c r="L36" s="277">
        <v>16</v>
      </c>
      <c r="M36" s="277" t="s">
        <v>165</v>
      </c>
      <c r="N36" s="277" t="s">
        <v>165</v>
      </c>
      <c r="O36" s="277">
        <v>778</v>
      </c>
      <c r="P36" s="277">
        <v>420</v>
      </c>
      <c r="Q36" s="277">
        <v>359</v>
      </c>
      <c r="R36" s="277">
        <v>560</v>
      </c>
      <c r="S36" s="483">
        <v>27</v>
      </c>
    </row>
    <row r="37" spans="1:19" x14ac:dyDescent="0.2">
      <c r="A37" s="230">
        <v>28</v>
      </c>
      <c r="B37" s="257" t="s">
        <v>484</v>
      </c>
      <c r="C37" s="277">
        <v>4019</v>
      </c>
      <c r="D37" s="277">
        <v>181</v>
      </c>
      <c r="E37" s="277">
        <v>27</v>
      </c>
      <c r="F37" s="277">
        <v>6</v>
      </c>
      <c r="G37" s="277">
        <v>6</v>
      </c>
      <c r="H37" s="277">
        <v>149</v>
      </c>
      <c r="I37" s="277">
        <v>11</v>
      </c>
      <c r="J37" s="277">
        <v>138</v>
      </c>
      <c r="K37" s="277">
        <v>148</v>
      </c>
      <c r="L37" s="277">
        <v>124</v>
      </c>
      <c r="M37" s="277">
        <v>24</v>
      </c>
      <c r="N37" s="277">
        <v>23</v>
      </c>
      <c r="O37" s="277">
        <v>3690</v>
      </c>
      <c r="P37" s="277">
        <v>1679</v>
      </c>
      <c r="Q37" s="277">
        <v>2011</v>
      </c>
      <c r="R37" s="277">
        <v>3293</v>
      </c>
      <c r="S37" s="483">
        <v>28</v>
      </c>
    </row>
    <row r="38" spans="1:19" x14ac:dyDescent="0.2">
      <c r="A38" s="230">
        <v>29</v>
      </c>
      <c r="B38" s="257" t="s">
        <v>485</v>
      </c>
      <c r="C38" s="277">
        <v>5682</v>
      </c>
      <c r="D38" s="277">
        <v>666</v>
      </c>
      <c r="E38" s="277">
        <v>107</v>
      </c>
      <c r="F38" s="277">
        <v>33</v>
      </c>
      <c r="G38" s="277">
        <v>33</v>
      </c>
      <c r="H38" s="277">
        <v>526</v>
      </c>
      <c r="I38" s="277">
        <v>42</v>
      </c>
      <c r="J38" s="277">
        <v>485</v>
      </c>
      <c r="K38" s="277">
        <v>693</v>
      </c>
      <c r="L38" s="277">
        <v>606</v>
      </c>
      <c r="M38" s="277">
        <v>87</v>
      </c>
      <c r="N38" s="277">
        <v>84</v>
      </c>
      <c r="O38" s="277">
        <v>4324</v>
      </c>
      <c r="P38" s="277">
        <v>1608</v>
      </c>
      <c r="Q38" s="277">
        <v>2716</v>
      </c>
      <c r="R38" s="277">
        <v>3903</v>
      </c>
      <c r="S38" s="483">
        <v>29</v>
      </c>
    </row>
    <row r="39" spans="1:19" x14ac:dyDescent="0.2">
      <c r="A39" s="230">
        <v>30</v>
      </c>
      <c r="B39" s="257" t="s">
        <v>486</v>
      </c>
      <c r="C39" s="277">
        <v>3022</v>
      </c>
      <c r="D39" s="277">
        <v>427</v>
      </c>
      <c r="E39" s="277">
        <v>122</v>
      </c>
      <c r="F39" s="277">
        <v>28</v>
      </c>
      <c r="G39" s="277">
        <v>28</v>
      </c>
      <c r="H39" s="277">
        <v>277</v>
      </c>
      <c r="I39" s="277">
        <v>24</v>
      </c>
      <c r="J39" s="277">
        <v>253</v>
      </c>
      <c r="K39" s="277">
        <v>628</v>
      </c>
      <c r="L39" s="277">
        <v>567</v>
      </c>
      <c r="M39" s="277">
        <v>61</v>
      </c>
      <c r="N39" s="277">
        <v>59</v>
      </c>
      <c r="O39" s="277">
        <v>1967</v>
      </c>
      <c r="P39" s="277">
        <v>839</v>
      </c>
      <c r="Q39" s="277">
        <v>1128</v>
      </c>
      <c r="R39" s="277">
        <v>1785</v>
      </c>
      <c r="S39" s="483">
        <v>30</v>
      </c>
    </row>
    <row r="40" spans="1:19" x14ac:dyDescent="0.2">
      <c r="A40" s="230">
        <v>31</v>
      </c>
      <c r="B40" s="257" t="s">
        <v>487</v>
      </c>
      <c r="C40" s="277">
        <v>2866</v>
      </c>
      <c r="D40" s="277">
        <v>467</v>
      </c>
      <c r="E40" s="277">
        <v>178</v>
      </c>
      <c r="F40" s="277">
        <v>39</v>
      </c>
      <c r="G40" s="277">
        <v>39</v>
      </c>
      <c r="H40" s="277">
        <v>250</v>
      </c>
      <c r="I40" s="277">
        <v>24</v>
      </c>
      <c r="J40" s="277">
        <v>226</v>
      </c>
      <c r="K40" s="277">
        <v>766</v>
      </c>
      <c r="L40" s="277">
        <v>699</v>
      </c>
      <c r="M40" s="277">
        <v>68</v>
      </c>
      <c r="N40" s="277">
        <v>65</v>
      </c>
      <c r="O40" s="277">
        <v>1633</v>
      </c>
      <c r="P40" s="277">
        <v>767</v>
      </c>
      <c r="Q40" s="277">
        <v>866</v>
      </c>
      <c r="R40" s="277">
        <v>1482</v>
      </c>
      <c r="S40" s="483">
        <v>31</v>
      </c>
    </row>
    <row r="41" spans="1:19" x14ac:dyDescent="0.2">
      <c r="A41" s="230">
        <v>32</v>
      </c>
      <c r="B41" s="257" t="s">
        <v>488</v>
      </c>
      <c r="C41" s="277">
        <v>3709</v>
      </c>
      <c r="D41" s="277">
        <v>734</v>
      </c>
      <c r="E41" s="277">
        <v>344</v>
      </c>
      <c r="F41" s="277">
        <v>66</v>
      </c>
      <c r="G41" s="277">
        <v>65</v>
      </c>
      <c r="H41" s="277">
        <v>325</v>
      </c>
      <c r="I41" s="277">
        <v>42</v>
      </c>
      <c r="J41" s="277">
        <v>283</v>
      </c>
      <c r="K41" s="277">
        <v>1255</v>
      </c>
      <c r="L41" s="277">
        <v>1133</v>
      </c>
      <c r="M41" s="277">
        <v>122</v>
      </c>
      <c r="N41" s="277">
        <v>118</v>
      </c>
      <c r="O41" s="277">
        <v>1719</v>
      </c>
      <c r="P41" s="277">
        <v>887</v>
      </c>
      <c r="Q41" s="277">
        <v>832</v>
      </c>
      <c r="R41" s="277">
        <v>1557</v>
      </c>
      <c r="S41" s="483">
        <v>32</v>
      </c>
    </row>
    <row r="42" spans="1:19" x14ac:dyDescent="0.2">
      <c r="A42" s="230">
        <v>33</v>
      </c>
      <c r="B42" s="257" t="s">
        <v>489</v>
      </c>
      <c r="C42" s="277">
        <v>6033</v>
      </c>
      <c r="D42" s="277">
        <v>1703</v>
      </c>
      <c r="E42" s="277">
        <v>1055</v>
      </c>
      <c r="F42" s="277">
        <v>179</v>
      </c>
      <c r="G42" s="277">
        <v>177</v>
      </c>
      <c r="H42" s="277">
        <v>469</v>
      </c>
      <c r="I42" s="277">
        <v>78</v>
      </c>
      <c r="J42" s="277">
        <v>392</v>
      </c>
      <c r="K42" s="277">
        <v>2425</v>
      </c>
      <c r="L42" s="277">
        <v>2069</v>
      </c>
      <c r="M42" s="277">
        <v>356</v>
      </c>
      <c r="N42" s="277">
        <v>348</v>
      </c>
      <c r="O42" s="277">
        <v>1905</v>
      </c>
      <c r="P42" s="277">
        <v>1070</v>
      </c>
      <c r="Q42" s="277">
        <v>834</v>
      </c>
      <c r="R42" s="277">
        <v>1725</v>
      </c>
      <c r="S42" s="483">
        <v>33</v>
      </c>
    </row>
    <row r="43" spans="1:19" x14ac:dyDescent="0.2">
      <c r="A43" s="230">
        <v>34</v>
      </c>
      <c r="B43" s="257" t="s">
        <v>490</v>
      </c>
      <c r="C43" s="277">
        <v>4278</v>
      </c>
      <c r="D43" s="277">
        <v>1735</v>
      </c>
      <c r="E43" s="277">
        <v>1288</v>
      </c>
      <c r="F43" s="277">
        <v>173</v>
      </c>
      <c r="G43" s="277">
        <v>171</v>
      </c>
      <c r="H43" s="277">
        <v>275</v>
      </c>
      <c r="I43" s="277">
        <v>65</v>
      </c>
      <c r="J43" s="277">
        <v>210</v>
      </c>
      <c r="K43" s="277">
        <v>1762</v>
      </c>
      <c r="L43" s="277">
        <v>1404</v>
      </c>
      <c r="M43" s="277">
        <v>359</v>
      </c>
      <c r="N43" s="277">
        <v>347</v>
      </c>
      <c r="O43" s="277">
        <v>781</v>
      </c>
      <c r="P43" s="277">
        <v>470</v>
      </c>
      <c r="Q43" s="277">
        <v>311</v>
      </c>
      <c r="R43" s="277">
        <v>710</v>
      </c>
      <c r="S43" s="483">
        <v>34</v>
      </c>
    </row>
    <row r="44" spans="1:19" x14ac:dyDescent="0.2">
      <c r="A44" s="230">
        <v>35</v>
      </c>
      <c r="B44" s="257" t="s">
        <v>491</v>
      </c>
      <c r="C44" s="277">
        <v>5414</v>
      </c>
      <c r="D44" s="277">
        <v>2739</v>
      </c>
      <c r="E44" s="277">
        <v>2270</v>
      </c>
      <c r="F44" s="277">
        <v>236</v>
      </c>
      <c r="G44" s="277">
        <v>234</v>
      </c>
      <c r="H44" s="277">
        <v>233</v>
      </c>
      <c r="I44" s="277">
        <v>63</v>
      </c>
      <c r="J44" s="277">
        <v>171</v>
      </c>
      <c r="K44" s="277">
        <v>2176</v>
      </c>
      <c r="L44" s="277">
        <v>1628</v>
      </c>
      <c r="M44" s="277">
        <v>548</v>
      </c>
      <c r="N44" s="277">
        <v>525</v>
      </c>
      <c r="O44" s="277">
        <v>498</v>
      </c>
      <c r="P44" s="277">
        <v>323</v>
      </c>
      <c r="Q44" s="277">
        <v>174</v>
      </c>
      <c r="R44" s="277">
        <v>453</v>
      </c>
      <c r="S44" s="483">
        <v>35</v>
      </c>
    </row>
    <row r="45" spans="1:19" x14ac:dyDescent="0.2">
      <c r="A45" s="230">
        <v>36</v>
      </c>
      <c r="B45" s="257" t="s">
        <v>492</v>
      </c>
      <c r="C45" s="277">
        <v>4064</v>
      </c>
      <c r="D45" s="277">
        <v>2362</v>
      </c>
      <c r="E45" s="277">
        <v>2117</v>
      </c>
      <c r="F45" s="277">
        <v>151</v>
      </c>
      <c r="G45" s="277">
        <v>149</v>
      </c>
      <c r="H45" s="277">
        <v>94</v>
      </c>
      <c r="I45" s="277">
        <v>39</v>
      </c>
      <c r="J45" s="277">
        <v>55</v>
      </c>
      <c r="K45" s="277">
        <v>1462</v>
      </c>
      <c r="L45" s="277">
        <v>1158</v>
      </c>
      <c r="M45" s="277">
        <v>304</v>
      </c>
      <c r="N45" s="277">
        <v>281</v>
      </c>
      <c r="O45" s="277">
        <v>240</v>
      </c>
      <c r="P45" s="277">
        <v>179</v>
      </c>
      <c r="Q45" s="277">
        <v>61</v>
      </c>
      <c r="R45" s="277">
        <v>217</v>
      </c>
      <c r="S45" s="483">
        <v>36</v>
      </c>
    </row>
    <row r="46" spans="1:19" ht="13.5" x14ac:dyDescent="0.2">
      <c r="A46" s="230">
        <v>37</v>
      </c>
      <c r="B46" s="260" t="s">
        <v>493</v>
      </c>
      <c r="C46" s="277">
        <v>1162</v>
      </c>
      <c r="D46" s="277">
        <v>377</v>
      </c>
      <c r="E46" s="277">
        <v>265</v>
      </c>
      <c r="F46" s="277">
        <v>27</v>
      </c>
      <c r="G46" s="277">
        <v>27</v>
      </c>
      <c r="H46" s="277">
        <v>85</v>
      </c>
      <c r="I46" s="277">
        <v>16</v>
      </c>
      <c r="J46" s="277">
        <v>69</v>
      </c>
      <c r="K46" s="277">
        <v>348</v>
      </c>
      <c r="L46" s="277">
        <v>298</v>
      </c>
      <c r="M46" s="277">
        <v>50</v>
      </c>
      <c r="N46" s="277">
        <v>49</v>
      </c>
      <c r="O46" s="277">
        <v>437</v>
      </c>
      <c r="P46" s="277">
        <v>200</v>
      </c>
      <c r="Q46" s="277">
        <v>238</v>
      </c>
      <c r="R46" s="277">
        <v>312</v>
      </c>
      <c r="S46" s="483">
        <v>37</v>
      </c>
    </row>
    <row r="47" spans="1:19" ht="37.5" customHeight="1" x14ac:dyDescent="0.2">
      <c r="A47" s="230">
        <v>38</v>
      </c>
      <c r="B47" s="261" t="s">
        <v>971</v>
      </c>
      <c r="C47" s="277">
        <v>25666</v>
      </c>
      <c r="D47" s="277">
        <v>9882</v>
      </c>
      <c r="E47" s="277">
        <v>7059</v>
      </c>
      <c r="F47" s="277">
        <v>877</v>
      </c>
      <c r="G47" s="277">
        <v>869</v>
      </c>
      <c r="H47" s="277">
        <v>1946</v>
      </c>
      <c r="I47" s="277">
        <v>305</v>
      </c>
      <c r="J47" s="277">
        <v>1641</v>
      </c>
      <c r="K47" s="277">
        <v>5851</v>
      </c>
      <c r="L47" s="277">
        <v>4208</v>
      </c>
      <c r="M47" s="277">
        <v>1643</v>
      </c>
      <c r="N47" s="277">
        <v>1579</v>
      </c>
      <c r="O47" s="277">
        <v>9933</v>
      </c>
      <c r="P47" s="277">
        <v>5775</v>
      </c>
      <c r="Q47" s="277">
        <v>4158</v>
      </c>
      <c r="R47" s="277">
        <v>8673</v>
      </c>
      <c r="S47" s="483">
        <v>38</v>
      </c>
    </row>
    <row r="48" spans="1:19" x14ac:dyDescent="0.2">
      <c r="A48" s="230">
        <v>39</v>
      </c>
      <c r="B48" s="257" t="s">
        <v>495</v>
      </c>
      <c r="C48" s="277">
        <v>24319</v>
      </c>
      <c r="D48" s="277">
        <v>9451</v>
      </c>
      <c r="E48" s="277">
        <v>6861</v>
      </c>
      <c r="F48" s="277">
        <v>820</v>
      </c>
      <c r="G48" s="277">
        <v>813</v>
      </c>
      <c r="H48" s="277">
        <v>1770</v>
      </c>
      <c r="I48" s="277">
        <v>284</v>
      </c>
      <c r="J48" s="277">
        <v>1486</v>
      </c>
      <c r="K48" s="277">
        <v>5658</v>
      </c>
      <c r="L48" s="277">
        <v>4074</v>
      </c>
      <c r="M48" s="277">
        <v>1584</v>
      </c>
      <c r="N48" s="277">
        <v>1521</v>
      </c>
      <c r="O48" s="277">
        <v>9210</v>
      </c>
      <c r="P48" s="277">
        <v>5283</v>
      </c>
      <c r="Q48" s="277">
        <v>3928</v>
      </c>
      <c r="R48" s="277">
        <v>8021</v>
      </c>
      <c r="S48" s="483">
        <v>39</v>
      </c>
    </row>
    <row r="49" spans="1:19" x14ac:dyDescent="0.2">
      <c r="A49" s="230">
        <v>40</v>
      </c>
      <c r="B49" s="262" t="s">
        <v>496</v>
      </c>
      <c r="C49" s="277">
        <v>3155</v>
      </c>
      <c r="D49" s="277">
        <v>1299</v>
      </c>
      <c r="E49" s="277">
        <v>987</v>
      </c>
      <c r="F49" s="277">
        <v>140</v>
      </c>
      <c r="G49" s="277">
        <v>139</v>
      </c>
      <c r="H49" s="277">
        <v>173</v>
      </c>
      <c r="I49" s="277">
        <v>54</v>
      </c>
      <c r="J49" s="277">
        <v>119</v>
      </c>
      <c r="K49" s="277">
        <v>886</v>
      </c>
      <c r="L49" s="277">
        <v>698</v>
      </c>
      <c r="M49" s="277">
        <v>188</v>
      </c>
      <c r="N49" s="277">
        <v>178</v>
      </c>
      <c r="O49" s="277">
        <v>970</v>
      </c>
      <c r="P49" s="277">
        <v>666</v>
      </c>
      <c r="Q49" s="277">
        <v>304</v>
      </c>
      <c r="R49" s="277">
        <v>843</v>
      </c>
      <c r="S49" s="483">
        <v>40</v>
      </c>
    </row>
    <row r="50" spans="1:19" s="255" customFormat="1" x14ac:dyDescent="0.2">
      <c r="A50" s="230">
        <v>41</v>
      </c>
      <c r="B50" s="263" t="s">
        <v>497</v>
      </c>
      <c r="C50" s="277">
        <v>54</v>
      </c>
      <c r="D50" s="277">
        <v>15</v>
      </c>
      <c r="E50" s="277">
        <v>12</v>
      </c>
      <c r="F50" s="277" t="s">
        <v>165</v>
      </c>
      <c r="G50" s="277" t="s">
        <v>165</v>
      </c>
      <c r="H50" s="277" t="s">
        <v>165</v>
      </c>
      <c r="I50" s="277" t="s">
        <v>165</v>
      </c>
      <c r="J50" s="277" t="s">
        <v>165</v>
      </c>
      <c r="K50" s="277">
        <v>29</v>
      </c>
      <c r="L50" s="277">
        <v>28</v>
      </c>
      <c r="M50" s="277" t="s">
        <v>165</v>
      </c>
      <c r="N50" s="277" t="s">
        <v>165</v>
      </c>
      <c r="O50" s="277">
        <v>11</v>
      </c>
      <c r="P50" s="277" t="s">
        <v>165</v>
      </c>
      <c r="Q50" s="277">
        <v>7</v>
      </c>
      <c r="R50" s="277">
        <v>9</v>
      </c>
      <c r="S50" s="483">
        <v>41</v>
      </c>
    </row>
    <row r="51" spans="1:19" x14ac:dyDescent="0.2">
      <c r="A51" s="230">
        <v>42</v>
      </c>
      <c r="B51" s="262" t="s">
        <v>498</v>
      </c>
      <c r="C51" s="277">
        <v>1283</v>
      </c>
      <c r="D51" s="277">
        <v>522</v>
      </c>
      <c r="E51" s="277">
        <v>411</v>
      </c>
      <c r="F51" s="277">
        <v>36</v>
      </c>
      <c r="G51" s="277">
        <v>35</v>
      </c>
      <c r="H51" s="277">
        <v>75</v>
      </c>
      <c r="I51" s="277">
        <v>16</v>
      </c>
      <c r="J51" s="277">
        <v>59</v>
      </c>
      <c r="K51" s="277">
        <v>339</v>
      </c>
      <c r="L51" s="277">
        <v>255</v>
      </c>
      <c r="M51" s="277">
        <v>83</v>
      </c>
      <c r="N51" s="277">
        <v>80</v>
      </c>
      <c r="O51" s="277">
        <v>422</v>
      </c>
      <c r="P51" s="277">
        <v>228</v>
      </c>
      <c r="Q51" s="277">
        <v>194</v>
      </c>
      <c r="R51" s="277">
        <v>377</v>
      </c>
      <c r="S51" s="483">
        <v>42</v>
      </c>
    </row>
    <row r="52" spans="1:19" x14ac:dyDescent="0.2">
      <c r="A52" s="230">
        <v>43</v>
      </c>
      <c r="B52" s="262" t="s">
        <v>586</v>
      </c>
      <c r="C52" s="277">
        <v>13907</v>
      </c>
      <c r="D52" s="277">
        <v>5184</v>
      </c>
      <c r="E52" s="277">
        <v>3562</v>
      </c>
      <c r="F52" s="277">
        <v>414</v>
      </c>
      <c r="G52" s="277">
        <v>409</v>
      </c>
      <c r="H52" s="277">
        <v>1208</v>
      </c>
      <c r="I52" s="277">
        <v>130</v>
      </c>
      <c r="J52" s="277">
        <v>1078</v>
      </c>
      <c r="K52" s="277">
        <v>2924</v>
      </c>
      <c r="L52" s="277">
        <v>1978</v>
      </c>
      <c r="M52" s="277">
        <v>946</v>
      </c>
      <c r="N52" s="277">
        <v>900</v>
      </c>
      <c r="O52" s="277">
        <v>5799</v>
      </c>
      <c r="P52" s="277">
        <v>2880</v>
      </c>
      <c r="Q52" s="277">
        <v>2919</v>
      </c>
      <c r="R52" s="277">
        <v>5050</v>
      </c>
      <c r="S52" s="483">
        <v>43</v>
      </c>
    </row>
    <row r="53" spans="1:19" x14ac:dyDescent="0.2">
      <c r="A53" s="230">
        <v>44</v>
      </c>
      <c r="B53" s="262" t="s">
        <v>500</v>
      </c>
      <c r="C53" s="277">
        <v>5576</v>
      </c>
      <c r="D53" s="277">
        <v>2390</v>
      </c>
      <c r="E53" s="277">
        <v>1878</v>
      </c>
      <c r="F53" s="277">
        <v>222</v>
      </c>
      <c r="G53" s="277">
        <v>222</v>
      </c>
      <c r="H53" s="277">
        <v>289</v>
      </c>
      <c r="I53" s="277">
        <v>83</v>
      </c>
      <c r="J53" s="277">
        <v>207</v>
      </c>
      <c r="K53" s="277">
        <v>1440</v>
      </c>
      <c r="L53" s="277">
        <v>1108</v>
      </c>
      <c r="M53" s="277">
        <v>332</v>
      </c>
      <c r="N53" s="277">
        <v>330</v>
      </c>
      <c r="O53" s="277">
        <v>1746</v>
      </c>
      <c r="P53" s="277">
        <v>1367</v>
      </c>
      <c r="Q53" s="277">
        <v>379</v>
      </c>
      <c r="R53" s="277">
        <v>1537</v>
      </c>
      <c r="S53" s="483">
        <v>44</v>
      </c>
    </row>
    <row r="54" spans="1:19" ht="24" x14ac:dyDescent="0.2">
      <c r="A54" s="230">
        <v>45</v>
      </c>
      <c r="B54" s="262" t="s">
        <v>501</v>
      </c>
      <c r="C54" s="277">
        <v>345</v>
      </c>
      <c r="D54" s="277">
        <v>41</v>
      </c>
      <c r="E54" s="277">
        <v>10</v>
      </c>
      <c r="F54" s="277">
        <v>7</v>
      </c>
      <c r="G54" s="277">
        <v>7</v>
      </c>
      <c r="H54" s="277">
        <v>23</v>
      </c>
      <c r="I54" s="277" t="s">
        <v>165</v>
      </c>
      <c r="J54" s="277">
        <v>22</v>
      </c>
      <c r="K54" s="277">
        <v>40</v>
      </c>
      <c r="L54" s="277">
        <v>7</v>
      </c>
      <c r="M54" s="277">
        <v>33</v>
      </c>
      <c r="N54" s="277">
        <v>33</v>
      </c>
      <c r="O54" s="277">
        <v>264</v>
      </c>
      <c r="P54" s="277">
        <v>138</v>
      </c>
      <c r="Q54" s="277">
        <v>126</v>
      </c>
      <c r="R54" s="277">
        <v>205</v>
      </c>
      <c r="S54" s="483">
        <v>45</v>
      </c>
    </row>
    <row r="55" spans="1:19" x14ac:dyDescent="0.2">
      <c r="A55" s="230">
        <v>46</v>
      </c>
      <c r="B55" s="257" t="s">
        <v>502</v>
      </c>
      <c r="C55" s="277">
        <v>1346</v>
      </c>
      <c r="D55" s="277">
        <v>431</v>
      </c>
      <c r="E55" s="277">
        <v>198</v>
      </c>
      <c r="F55" s="277">
        <v>57</v>
      </c>
      <c r="G55" s="277">
        <v>56</v>
      </c>
      <c r="H55" s="277">
        <v>176</v>
      </c>
      <c r="I55" s="277">
        <v>20</v>
      </c>
      <c r="J55" s="277">
        <v>155</v>
      </c>
      <c r="K55" s="277">
        <v>193</v>
      </c>
      <c r="L55" s="277">
        <v>134</v>
      </c>
      <c r="M55" s="277">
        <v>60</v>
      </c>
      <c r="N55" s="277">
        <v>58</v>
      </c>
      <c r="O55" s="277">
        <v>723</v>
      </c>
      <c r="P55" s="277">
        <v>492</v>
      </c>
      <c r="Q55" s="277">
        <v>230</v>
      </c>
      <c r="R55" s="277">
        <v>652</v>
      </c>
      <c r="S55" s="483">
        <v>46</v>
      </c>
    </row>
    <row r="56" spans="1:19" x14ac:dyDescent="0.2">
      <c r="A56" s="230">
        <v>47</v>
      </c>
      <c r="B56" s="256" t="s">
        <v>503</v>
      </c>
      <c r="C56" s="277">
        <v>15425</v>
      </c>
      <c r="D56" s="277">
        <v>1553</v>
      </c>
      <c r="E56" s="277">
        <v>726</v>
      </c>
      <c r="F56" s="277">
        <v>61</v>
      </c>
      <c r="G56" s="277">
        <v>60</v>
      </c>
      <c r="H56" s="277">
        <v>766</v>
      </c>
      <c r="I56" s="277">
        <v>100</v>
      </c>
      <c r="J56" s="277">
        <v>666</v>
      </c>
      <c r="K56" s="277">
        <v>5833</v>
      </c>
      <c r="L56" s="277">
        <v>5495</v>
      </c>
      <c r="M56" s="277">
        <v>339</v>
      </c>
      <c r="N56" s="277">
        <v>325</v>
      </c>
      <c r="O56" s="277">
        <v>8038</v>
      </c>
      <c r="P56" s="277">
        <v>2668</v>
      </c>
      <c r="Q56" s="277">
        <v>5370</v>
      </c>
      <c r="R56" s="277">
        <v>7324</v>
      </c>
      <c r="S56" s="483">
        <v>47</v>
      </c>
    </row>
    <row r="57" spans="1:19" ht="37.5" customHeight="1" x14ac:dyDescent="0.2">
      <c r="A57" s="230">
        <v>48</v>
      </c>
      <c r="B57" s="251" t="s">
        <v>972</v>
      </c>
      <c r="C57" s="277">
        <v>22679</v>
      </c>
      <c r="D57" s="277">
        <v>9070</v>
      </c>
      <c r="E57" s="277">
        <v>6686</v>
      </c>
      <c r="F57" s="277">
        <v>798</v>
      </c>
      <c r="G57" s="277">
        <v>792</v>
      </c>
      <c r="H57" s="277">
        <v>1586</v>
      </c>
      <c r="I57" s="277">
        <v>269</v>
      </c>
      <c r="J57" s="277">
        <v>1316</v>
      </c>
      <c r="K57" s="277">
        <v>5195</v>
      </c>
      <c r="L57" s="277">
        <v>3664</v>
      </c>
      <c r="M57" s="277">
        <v>1531</v>
      </c>
      <c r="N57" s="277">
        <v>1471</v>
      </c>
      <c r="O57" s="277">
        <v>8415</v>
      </c>
      <c r="P57" s="277">
        <v>4908</v>
      </c>
      <c r="Q57" s="277">
        <v>3506</v>
      </c>
      <c r="R57" s="277">
        <v>7307</v>
      </c>
      <c r="S57" s="483">
        <v>48</v>
      </c>
    </row>
    <row r="58" spans="1:19" x14ac:dyDescent="0.2">
      <c r="A58" s="230">
        <v>49</v>
      </c>
      <c r="B58" s="256" t="s">
        <v>505</v>
      </c>
      <c r="C58" s="277">
        <v>2467</v>
      </c>
      <c r="D58" s="277">
        <v>887</v>
      </c>
      <c r="E58" s="277">
        <v>321</v>
      </c>
      <c r="F58" s="277">
        <v>85</v>
      </c>
      <c r="G58" s="277">
        <v>84</v>
      </c>
      <c r="H58" s="277">
        <v>481</v>
      </c>
      <c r="I58" s="277">
        <v>40</v>
      </c>
      <c r="J58" s="277">
        <v>441</v>
      </c>
      <c r="K58" s="277">
        <v>275</v>
      </c>
      <c r="L58" s="277">
        <v>203</v>
      </c>
      <c r="M58" s="277">
        <v>72</v>
      </c>
      <c r="N58" s="277">
        <v>70</v>
      </c>
      <c r="O58" s="277">
        <v>1305</v>
      </c>
      <c r="P58" s="277">
        <v>866</v>
      </c>
      <c r="Q58" s="277">
        <v>439</v>
      </c>
      <c r="R58" s="277">
        <v>1200</v>
      </c>
      <c r="S58" s="483">
        <v>49</v>
      </c>
    </row>
    <row r="59" spans="1:19" x14ac:dyDescent="0.2">
      <c r="A59" s="230">
        <v>50</v>
      </c>
      <c r="B59" s="256" t="s">
        <v>506</v>
      </c>
      <c r="C59" s="277">
        <v>13364</v>
      </c>
      <c r="D59" s="277">
        <v>1003</v>
      </c>
      <c r="E59" s="277">
        <v>553</v>
      </c>
      <c r="F59" s="277">
        <v>19</v>
      </c>
      <c r="G59" s="277">
        <v>18</v>
      </c>
      <c r="H59" s="277">
        <v>432</v>
      </c>
      <c r="I59" s="277">
        <v>83</v>
      </c>
      <c r="J59" s="277">
        <v>349</v>
      </c>
      <c r="K59" s="277">
        <v>5751</v>
      </c>
      <c r="L59" s="277">
        <v>5490</v>
      </c>
      <c r="M59" s="277">
        <v>261</v>
      </c>
      <c r="N59" s="277">
        <v>250</v>
      </c>
      <c r="O59" s="277">
        <v>6610</v>
      </c>
      <c r="P59" s="277">
        <v>1844</v>
      </c>
      <c r="Q59" s="277">
        <v>4765</v>
      </c>
      <c r="R59" s="277">
        <v>6151</v>
      </c>
      <c r="S59" s="483">
        <v>50</v>
      </c>
    </row>
    <row r="60" spans="1:19" x14ac:dyDescent="0.2">
      <c r="A60" s="230">
        <v>51</v>
      </c>
      <c r="B60" s="256" t="s">
        <v>507</v>
      </c>
      <c r="C60" s="277">
        <v>1125</v>
      </c>
      <c r="D60" s="277">
        <v>190</v>
      </c>
      <c r="E60" s="277">
        <v>107</v>
      </c>
      <c r="F60" s="277">
        <v>13</v>
      </c>
      <c r="G60" s="277">
        <v>13</v>
      </c>
      <c r="H60" s="277">
        <v>70</v>
      </c>
      <c r="I60" s="277" t="s">
        <v>165</v>
      </c>
      <c r="J60" s="277">
        <v>67</v>
      </c>
      <c r="K60" s="277">
        <v>196</v>
      </c>
      <c r="L60" s="277">
        <v>130</v>
      </c>
      <c r="M60" s="277">
        <v>66</v>
      </c>
      <c r="N60" s="277">
        <v>64</v>
      </c>
      <c r="O60" s="277">
        <v>739</v>
      </c>
      <c r="P60" s="277">
        <v>362</v>
      </c>
      <c r="Q60" s="277">
        <v>377</v>
      </c>
      <c r="R60" s="277">
        <v>557</v>
      </c>
      <c r="S60" s="483">
        <v>51</v>
      </c>
    </row>
    <row r="61" spans="1:19" x14ac:dyDescent="0.2">
      <c r="A61" s="230">
        <v>52</v>
      </c>
      <c r="B61" s="256" t="s">
        <v>588</v>
      </c>
      <c r="C61" s="277">
        <v>428</v>
      </c>
      <c r="D61" s="277">
        <v>54</v>
      </c>
      <c r="E61" s="277">
        <v>32</v>
      </c>
      <c r="F61" s="277" t="s">
        <v>165</v>
      </c>
      <c r="G61" s="277" t="s">
        <v>165</v>
      </c>
      <c r="H61" s="277">
        <v>19</v>
      </c>
      <c r="I61" s="277" t="s">
        <v>165</v>
      </c>
      <c r="J61" s="277">
        <v>15</v>
      </c>
      <c r="K61" s="277">
        <v>141</v>
      </c>
      <c r="L61" s="277">
        <v>126</v>
      </c>
      <c r="M61" s="277">
        <v>15</v>
      </c>
      <c r="N61" s="277">
        <v>14</v>
      </c>
      <c r="O61" s="277">
        <v>234</v>
      </c>
      <c r="P61" s="277">
        <v>113</v>
      </c>
      <c r="Q61" s="277">
        <v>120</v>
      </c>
      <c r="R61" s="277">
        <v>212</v>
      </c>
      <c r="S61" s="483">
        <v>52</v>
      </c>
    </row>
    <row r="62" spans="1:19" x14ac:dyDescent="0.2">
      <c r="A62" s="230">
        <v>53</v>
      </c>
      <c r="B62" s="256" t="s">
        <v>509</v>
      </c>
      <c r="C62" s="277">
        <v>442</v>
      </c>
      <c r="D62" s="277">
        <v>83</v>
      </c>
      <c r="E62" s="277">
        <v>26</v>
      </c>
      <c r="F62" s="277" t="s">
        <v>165</v>
      </c>
      <c r="G62" s="277" t="s">
        <v>165</v>
      </c>
      <c r="H62" s="277">
        <v>52</v>
      </c>
      <c r="I62" s="277" t="s">
        <v>165</v>
      </c>
      <c r="J62" s="277">
        <v>50</v>
      </c>
      <c r="K62" s="277">
        <v>52</v>
      </c>
      <c r="L62" s="277">
        <v>45</v>
      </c>
      <c r="M62" s="277">
        <v>7</v>
      </c>
      <c r="N62" s="277">
        <v>6</v>
      </c>
      <c r="O62" s="277">
        <v>307</v>
      </c>
      <c r="P62" s="277">
        <v>149</v>
      </c>
      <c r="Q62" s="277">
        <v>157</v>
      </c>
      <c r="R62" s="277">
        <v>268</v>
      </c>
      <c r="S62" s="483">
        <v>53</v>
      </c>
    </row>
    <row r="63" spans="1:19" x14ac:dyDescent="0.2">
      <c r="A63" s="230">
        <v>54</v>
      </c>
      <c r="B63" s="256" t="s">
        <v>510</v>
      </c>
      <c r="C63" s="277">
        <v>48</v>
      </c>
      <c r="D63" s="277">
        <v>46</v>
      </c>
      <c r="E63" s="277">
        <v>11</v>
      </c>
      <c r="F63" s="277">
        <v>6</v>
      </c>
      <c r="G63" s="277">
        <v>5</v>
      </c>
      <c r="H63" s="277">
        <v>30</v>
      </c>
      <c r="I63" s="277" t="s">
        <v>165</v>
      </c>
      <c r="J63" s="277">
        <v>29</v>
      </c>
      <c r="K63" s="277" t="s">
        <v>165</v>
      </c>
      <c r="L63" s="277" t="s">
        <v>165</v>
      </c>
      <c r="M63" s="277" t="s">
        <v>162</v>
      </c>
      <c r="N63" s="277" t="s">
        <v>162</v>
      </c>
      <c r="O63" s="277" t="s">
        <v>165</v>
      </c>
      <c r="P63" s="277" t="s">
        <v>165</v>
      </c>
      <c r="Q63" s="277" t="s">
        <v>165</v>
      </c>
      <c r="R63" s="277" t="s">
        <v>165</v>
      </c>
      <c r="S63" s="483">
        <v>54</v>
      </c>
    </row>
    <row r="64" spans="1:19" x14ac:dyDescent="0.2">
      <c r="A64" s="230">
        <v>55</v>
      </c>
      <c r="B64" s="256" t="s">
        <v>577</v>
      </c>
      <c r="C64" s="277">
        <v>538</v>
      </c>
      <c r="D64" s="277">
        <v>102</v>
      </c>
      <c r="E64" s="277">
        <v>49</v>
      </c>
      <c r="F64" s="277">
        <v>9</v>
      </c>
      <c r="G64" s="277">
        <v>9</v>
      </c>
      <c r="H64" s="277">
        <v>44</v>
      </c>
      <c r="I64" s="277" t="s">
        <v>165</v>
      </c>
      <c r="J64" s="277">
        <v>40</v>
      </c>
      <c r="K64" s="277">
        <v>75</v>
      </c>
      <c r="L64" s="277">
        <v>44</v>
      </c>
      <c r="M64" s="277">
        <v>31</v>
      </c>
      <c r="N64" s="277">
        <v>30</v>
      </c>
      <c r="O64" s="277">
        <v>361</v>
      </c>
      <c r="P64" s="277">
        <v>199</v>
      </c>
      <c r="Q64" s="277">
        <v>162</v>
      </c>
      <c r="R64" s="277">
        <v>300</v>
      </c>
      <c r="S64" s="483">
        <v>55</v>
      </c>
    </row>
    <row r="65" spans="1:19" ht="49.5" customHeight="1" x14ac:dyDescent="0.2">
      <c r="A65" s="230">
        <v>56</v>
      </c>
      <c r="B65" s="251" t="s">
        <v>973</v>
      </c>
      <c r="C65" s="277">
        <v>39483</v>
      </c>
      <c r="D65" s="277">
        <v>10911</v>
      </c>
      <c r="E65" s="277">
        <v>7453</v>
      </c>
      <c r="F65" s="277">
        <v>908</v>
      </c>
      <c r="G65" s="277">
        <v>899</v>
      </c>
      <c r="H65" s="277">
        <v>2550</v>
      </c>
      <c r="I65" s="277">
        <v>387</v>
      </c>
      <c r="J65" s="277">
        <v>2163</v>
      </c>
      <c r="K65" s="277">
        <v>11392</v>
      </c>
      <c r="L65" s="277">
        <v>9442</v>
      </c>
      <c r="M65" s="277">
        <v>1950</v>
      </c>
      <c r="N65" s="277">
        <v>1872</v>
      </c>
      <c r="O65" s="277">
        <v>17180</v>
      </c>
      <c r="P65" s="277">
        <v>8055</v>
      </c>
      <c r="Q65" s="277">
        <v>9125</v>
      </c>
      <c r="R65" s="277">
        <v>15366</v>
      </c>
      <c r="S65" s="483">
        <v>56</v>
      </c>
    </row>
    <row r="66" spans="1:19" ht="13.5" x14ac:dyDescent="0.2">
      <c r="A66" s="230">
        <v>57</v>
      </c>
      <c r="B66" s="257" t="s">
        <v>731</v>
      </c>
      <c r="C66" s="277">
        <v>15964</v>
      </c>
      <c r="D66" s="277">
        <v>3687</v>
      </c>
      <c r="E66" s="277">
        <v>2504</v>
      </c>
      <c r="F66" s="277">
        <v>267</v>
      </c>
      <c r="G66" s="277">
        <v>265</v>
      </c>
      <c r="H66" s="277">
        <v>916</v>
      </c>
      <c r="I66" s="277">
        <v>167</v>
      </c>
      <c r="J66" s="277">
        <v>750</v>
      </c>
      <c r="K66" s="277">
        <v>5223</v>
      </c>
      <c r="L66" s="277">
        <v>4672</v>
      </c>
      <c r="M66" s="277">
        <v>551</v>
      </c>
      <c r="N66" s="277">
        <v>534</v>
      </c>
      <c r="O66" s="277">
        <v>7054</v>
      </c>
      <c r="P66" s="277">
        <v>2910</v>
      </c>
      <c r="Q66" s="277">
        <v>4144</v>
      </c>
      <c r="R66" s="277">
        <v>6392</v>
      </c>
      <c r="S66" s="483">
        <v>57</v>
      </c>
    </row>
    <row r="67" spans="1:19" ht="13.5" x14ac:dyDescent="0.2">
      <c r="A67" s="230">
        <v>58</v>
      </c>
      <c r="B67" s="257" t="s">
        <v>514</v>
      </c>
      <c r="C67" s="277">
        <v>10791</v>
      </c>
      <c r="D67" s="277">
        <v>3539</v>
      </c>
      <c r="E67" s="277">
        <v>2218</v>
      </c>
      <c r="F67" s="277">
        <v>353</v>
      </c>
      <c r="G67" s="277">
        <v>350</v>
      </c>
      <c r="H67" s="277">
        <v>968</v>
      </c>
      <c r="I67" s="277">
        <v>113</v>
      </c>
      <c r="J67" s="277">
        <v>855</v>
      </c>
      <c r="K67" s="277">
        <v>2785</v>
      </c>
      <c r="L67" s="277">
        <v>2188</v>
      </c>
      <c r="M67" s="277">
        <v>596</v>
      </c>
      <c r="N67" s="277">
        <v>575</v>
      </c>
      <c r="O67" s="277">
        <v>4468</v>
      </c>
      <c r="P67" s="277">
        <v>2156</v>
      </c>
      <c r="Q67" s="277">
        <v>2312</v>
      </c>
      <c r="R67" s="277">
        <v>4009</v>
      </c>
      <c r="S67" s="483">
        <v>58</v>
      </c>
    </row>
    <row r="68" spans="1:19" x14ac:dyDescent="0.2">
      <c r="A68" s="230">
        <v>59</v>
      </c>
      <c r="B68" s="257" t="s">
        <v>515</v>
      </c>
      <c r="C68" s="277">
        <v>12645</v>
      </c>
      <c r="D68" s="277">
        <v>3658</v>
      </c>
      <c r="E68" s="277">
        <v>2714</v>
      </c>
      <c r="F68" s="277">
        <v>285</v>
      </c>
      <c r="G68" s="277">
        <v>281</v>
      </c>
      <c r="H68" s="277">
        <v>659</v>
      </c>
      <c r="I68" s="277">
        <v>106</v>
      </c>
      <c r="J68" s="277">
        <v>554</v>
      </c>
      <c r="K68" s="277">
        <v>3363</v>
      </c>
      <c r="L68" s="277">
        <v>2563</v>
      </c>
      <c r="M68" s="277">
        <v>800</v>
      </c>
      <c r="N68" s="277">
        <v>761</v>
      </c>
      <c r="O68" s="277">
        <v>5624</v>
      </c>
      <c r="P68" s="277">
        <v>2971</v>
      </c>
      <c r="Q68" s="277">
        <v>2653</v>
      </c>
      <c r="R68" s="277">
        <v>4937</v>
      </c>
      <c r="S68" s="483">
        <v>59</v>
      </c>
    </row>
    <row r="69" spans="1:19" ht="24" x14ac:dyDescent="0.2">
      <c r="A69" s="230">
        <v>60</v>
      </c>
      <c r="B69" s="257" t="s">
        <v>516</v>
      </c>
      <c r="C69" s="277">
        <v>83</v>
      </c>
      <c r="D69" s="277">
        <v>27</v>
      </c>
      <c r="E69" s="277">
        <v>17</v>
      </c>
      <c r="F69" s="277" t="s">
        <v>165</v>
      </c>
      <c r="G69" s="277" t="s">
        <v>165</v>
      </c>
      <c r="H69" s="277">
        <v>7</v>
      </c>
      <c r="I69" s="277" t="s">
        <v>165</v>
      </c>
      <c r="J69" s="277">
        <v>5</v>
      </c>
      <c r="K69" s="277">
        <v>22</v>
      </c>
      <c r="L69" s="277">
        <v>19</v>
      </c>
      <c r="M69" s="277" t="s">
        <v>165</v>
      </c>
      <c r="N69" s="277" t="s">
        <v>165</v>
      </c>
      <c r="O69" s="277">
        <v>35</v>
      </c>
      <c r="P69" s="277">
        <v>18</v>
      </c>
      <c r="Q69" s="277">
        <v>17</v>
      </c>
      <c r="R69" s="277">
        <v>27</v>
      </c>
      <c r="S69" s="483">
        <v>60</v>
      </c>
    </row>
    <row r="70" spans="1:19" ht="13.5" x14ac:dyDescent="0.2">
      <c r="A70" s="230">
        <v>61</v>
      </c>
      <c r="B70" s="256" t="s">
        <v>517</v>
      </c>
      <c r="C70" s="277">
        <v>1541</v>
      </c>
      <c r="D70" s="277">
        <v>506</v>
      </c>
      <c r="E70" s="277">
        <v>321</v>
      </c>
      <c r="F70" s="277">
        <v>29</v>
      </c>
      <c r="G70" s="277">
        <v>29</v>
      </c>
      <c r="H70" s="277">
        <v>157</v>
      </c>
      <c r="I70" s="277">
        <v>17</v>
      </c>
      <c r="J70" s="277">
        <v>140</v>
      </c>
      <c r="K70" s="277">
        <v>281</v>
      </c>
      <c r="L70" s="277">
        <v>251</v>
      </c>
      <c r="M70" s="277">
        <v>30</v>
      </c>
      <c r="N70" s="277">
        <v>30</v>
      </c>
      <c r="O70" s="277">
        <v>753</v>
      </c>
      <c r="P70" s="277">
        <v>369</v>
      </c>
      <c r="Q70" s="277">
        <v>384</v>
      </c>
      <c r="R70" s="277">
        <v>605</v>
      </c>
      <c r="S70" s="483">
        <v>61</v>
      </c>
    </row>
    <row r="71" spans="1:19" ht="24" x14ac:dyDescent="0.2">
      <c r="A71" s="230">
        <v>62</v>
      </c>
      <c r="B71" s="256" t="s">
        <v>518</v>
      </c>
      <c r="C71" s="277">
        <v>67</v>
      </c>
      <c r="D71" s="277">
        <v>17</v>
      </c>
      <c r="E71" s="277">
        <v>11</v>
      </c>
      <c r="F71" s="277" t="s">
        <v>165</v>
      </c>
      <c r="G71" s="277" t="s">
        <v>165</v>
      </c>
      <c r="H71" s="277" t="s">
        <v>165</v>
      </c>
      <c r="I71" s="277" t="s">
        <v>165</v>
      </c>
      <c r="J71" s="277" t="s">
        <v>165</v>
      </c>
      <c r="K71" s="277">
        <v>11</v>
      </c>
      <c r="L71" s="277">
        <v>9</v>
      </c>
      <c r="M71" s="277" t="s">
        <v>165</v>
      </c>
      <c r="N71" s="277" t="s">
        <v>165</v>
      </c>
      <c r="O71" s="277">
        <v>38</v>
      </c>
      <c r="P71" s="277">
        <v>19</v>
      </c>
      <c r="Q71" s="277">
        <v>19</v>
      </c>
      <c r="R71" s="277">
        <v>25</v>
      </c>
      <c r="S71" s="483">
        <v>62</v>
      </c>
    </row>
    <row r="72" spans="1:19" s="255" customFormat="1" ht="55.5" customHeight="1" x14ac:dyDescent="0.2">
      <c r="A72" s="230">
        <v>63</v>
      </c>
      <c r="B72" s="251" t="s">
        <v>974</v>
      </c>
      <c r="C72" s="277">
        <v>32969</v>
      </c>
      <c r="D72" s="277">
        <v>9546</v>
      </c>
      <c r="E72" s="277">
        <v>6738</v>
      </c>
      <c r="F72" s="277">
        <v>801</v>
      </c>
      <c r="G72" s="277">
        <v>793</v>
      </c>
      <c r="H72" s="277">
        <v>2007</v>
      </c>
      <c r="I72" s="277">
        <v>344</v>
      </c>
      <c r="J72" s="277">
        <v>1663</v>
      </c>
      <c r="K72" s="277">
        <v>10422</v>
      </c>
      <c r="L72" s="277">
        <v>8694</v>
      </c>
      <c r="M72" s="277">
        <v>1728</v>
      </c>
      <c r="N72" s="277">
        <v>1659</v>
      </c>
      <c r="O72" s="277">
        <v>13000</v>
      </c>
      <c r="P72" s="277">
        <v>6580</v>
      </c>
      <c r="Q72" s="277">
        <v>6420</v>
      </c>
      <c r="R72" s="277">
        <v>11739</v>
      </c>
      <c r="S72" s="483">
        <v>63</v>
      </c>
    </row>
    <row r="73" spans="1:19" ht="13.5" x14ac:dyDescent="0.2">
      <c r="A73" s="230">
        <v>64</v>
      </c>
      <c r="B73" s="257" t="s">
        <v>592</v>
      </c>
      <c r="C73" s="277">
        <v>21387</v>
      </c>
      <c r="D73" s="277">
        <v>5968</v>
      </c>
      <c r="E73" s="277">
        <v>4010</v>
      </c>
      <c r="F73" s="277">
        <v>548</v>
      </c>
      <c r="G73" s="277">
        <v>544</v>
      </c>
      <c r="H73" s="277">
        <v>1411</v>
      </c>
      <c r="I73" s="277">
        <v>232</v>
      </c>
      <c r="J73" s="277">
        <v>1178</v>
      </c>
      <c r="K73" s="277">
        <v>6649</v>
      </c>
      <c r="L73" s="277">
        <v>5536</v>
      </c>
      <c r="M73" s="277">
        <v>1114</v>
      </c>
      <c r="N73" s="277">
        <v>1077</v>
      </c>
      <c r="O73" s="277">
        <v>8769</v>
      </c>
      <c r="P73" s="277">
        <v>4389</v>
      </c>
      <c r="Q73" s="277">
        <v>4380</v>
      </c>
      <c r="R73" s="277">
        <v>7951</v>
      </c>
      <c r="S73" s="483">
        <v>64</v>
      </c>
    </row>
    <row r="74" spans="1:19" ht="13.5" x14ac:dyDescent="0.2">
      <c r="A74" s="230">
        <v>65</v>
      </c>
      <c r="B74" s="257" t="s">
        <v>578</v>
      </c>
      <c r="C74" s="277">
        <v>4141</v>
      </c>
      <c r="D74" s="277">
        <v>1281</v>
      </c>
      <c r="E74" s="277">
        <v>927</v>
      </c>
      <c r="F74" s="277">
        <v>89</v>
      </c>
      <c r="G74" s="277">
        <v>89</v>
      </c>
      <c r="H74" s="277">
        <v>264</v>
      </c>
      <c r="I74" s="277">
        <v>45</v>
      </c>
      <c r="J74" s="277">
        <v>219</v>
      </c>
      <c r="K74" s="277">
        <v>1433</v>
      </c>
      <c r="L74" s="277">
        <v>1250</v>
      </c>
      <c r="M74" s="277">
        <v>184</v>
      </c>
      <c r="N74" s="277">
        <v>175</v>
      </c>
      <c r="O74" s="277">
        <v>1426</v>
      </c>
      <c r="P74" s="277">
        <v>693</v>
      </c>
      <c r="Q74" s="277">
        <v>733</v>
      </c>
      <c r="R74" s="277">
        <v>1279</v>
      </c>
      <c r="S74" s="483">
        <v>65</v>
      </c>
    </row>
    <row r="75" spans="1:19" ht="13.5" x14ac:dyDescent="0.2">
      <c r="A75" s="230">
        <v>66</v>
      </c>
      <c r="B75" s="257" t="s">
        <v>522</v>
      </c>
      <c r="C75" s="277">
        <v>2739</v>
      </c>
      <c r="D75" s="277">
        <v>885</v>
      </c>
      <c r="E75" s="277">
        <v>714</v>
      </c>
      <c r="F75" s="277">
        <v>65</v>
      </c>
      <c r="G75" s="277">
        <v>64</v>
      </c>
      <c r="H75" s="277">
        <v>105</v>
      </c>
      <c r="I75" s="277">
        <v>27</v>
      </c>
      <c r="J75" s="277">
        <v>79</v>
      </c>
      <c r="K75" s="277">
        <v>948</v>
      </c>
      <c r="L75" s="277">
        <v>777</v>
      </c>
      <c r="M75" s="277">
        <v>171</v>
      </c>
      <c r="N75" s="277">
        <v>164</v>
      </c>
      <c r="O75" s="277">
        <v>905</v>
      </c>
      <c r="P75" s="277">
        <v>529</v>
      </c>
      <c r="Q75" s="277">
        <v>376</v>
      </c>
      <c r="R75" s="277">
        <v>808</v>
      </c>
      <c r="S75" s="483">
        <v>66</v>
      </c>
    </row>
    <row r="76" spans="1:19" x14ac:dyDescent="0.2">
      <c r="A76" s="230">
        <v>67</v>
      </c>
      <c r="B76" s="257" t="s">
        <v>523</v>
      </c>
      <c r="C76" s="277">
        <v>4607</v>
      </c>
      <c r="D76" s="277">
        <v>1380</v>
      </c>
      <c r="E76" s="277">
        <v>1064</v>
      </c>
      <c r="F76" s="277">
        <v>96</v>
      </c>
      <c r="G76" s="277">
        <v>94</v>
      </c>
      <c r="H76" s="277">
        <v>220</v>
      </c>
      <c r="I76" s="277">
        <v>39</v>
      </c>
      <c r="J76" s="277">
        <v>181</v>
      </c>
      <c r="K76" s="277">
        <v>1370</v>
      </c>
      <c r="L76" s="277">
        <v>1113</v>
      </c>
      <c r="M76" s="277">
        <v>256</v>
      </c>
      <c r="N76" s="277">
        <v>240</v>
      </c>
      <c r="O76" s="277">
        <v>1857</v>
      </c>
      <c r="P76" s="277">
        <v>945</v>
      </c>
      <c r="Q76" s="277">
        <v>912</v>
      </c>
      <c r="R76" s="277">
        <v>1668</v>
      </c>
      <c r="S76" s="483">
        <v>67</v>
      </c>
    </row>
    <row r="77" spans="1:19" ht="24" x14ac:dyDescent="0.2">
      <c r="A77" s="230">
        <v>68</v>
      </c>
      <c r="B77" s="257" t="s">
        <v>524</v>
      </c>
      <c r="C77" s="277">
        <v>95</v>
      </c>
      <c r="D77" s="277">
        <v>32</v>
      </c>
      <c r="E77" s="277">
        <v>22</v>
      </c>
      <c r="F77" s="277" t="s">
        <v>165</v>
      </c>
      <c r="G77" s="277" t="s">
        <v>165</v>
      </c>
      <c r="H77" s="277">
        <v>7</v>
      </c>
      <c r="I77" s="277" t="s">
        <v>165</v>
      </c>
      <c r="J77" s="277">
        <v>6</v>
      </c>
      <c r="K77" s="277">
        <v>22</v>
      </c>
      <c r="L77" s="277">
        <v>18</v>
      </c>
      <c r="M77" s="277" t="s">
        <v>165</v>
      </c>
      <c r="N77" s="277" t="s">
        <v>165</v>
      </c>
      <c r="O77" s="277">
        <v>42</v>
      </c>
      <c r="P77" s="277">
        <v>23</v>
      </c>
      <c r="Q77" s="277">
        <v>19</v>
      </c>
      <c r="R77" s="277">
        <v>33</v>
      </c>
      <c r="S77" s="483">
        <v>68</v>
      </c>
    </row>
    <row r="78" spans="1:19" ht="13.5" x14ac:dyDescent="0.2">
      <c r="A78" s="230">
        <v>69</v>
      </c>
      <c r="B78" s="256" t="s">
        <v>525</v>
      </c>
      <c r="C78" s="277">
        <v>8009</v>
      </c>
      <c r="D78" s="277">
        <v>1859</v>
      </c>
      <c r="E78" s="277">
        <v>1028</v>
      </c>
      <c r="F78" s="277">
        <v>134</v>
      </c>
      <c r="G78" s="277">
        <v>133</v>
      </c>
      <c r="H78" s="277">
        <v>697</v>
      </c>
      <c r="I78" s="277">
        <v>60</v>
      </c>
      <c r="J78" s="277">
        <v>637</v>
      </c>
      <c r="K78" s="277">
        <v>1237</v>
      </c>
      <c r="L78" s="277">
        <v>986</v>
      </c>
      <c r="M78" s="277">
        <v>250</v>
      </c>
      <c r="N78" s="277">
        <v>242</v>
      </c>
      <c r="O78" s="277">
        <v>4913</v>
      </c>
      <c r="P78" s="277">
        <v>1839</v>
      </c>
      <c r="Q78" s="277">
        <v>3074</v>
      </c>
      <c r="R78" s="277">
        <v>4217</v>
      </c>
      <c r="S78" s="483">
        <v>69</v>
      </c>
    </row>
    <row r="79" spans="1:19" ht="24" x14ac:dyDescent="0.2">
      <c r="A79" s="230">
        <v>70</v>
      </c>
      <c r="B79" s="256" t="s">
        <v>526</v>
      </c>
      <c r="C79" s="277">
        <v>113</v>
      </c>
      <c r="D79" s="277">
        <v>29</v>
      </c>
      <c r="E79" s="277">
        <v>18</v>
      </c>
      <c r="F79" s="277" t="s">
        <v>165</v>
      </c>
      <c r="G79" s="277" t="s">
        <v>165</v>
      </c>
      <c r="H79" s="277">
        <v>8</v>
      </c>
      <c r="I79" s="277" t="s">
        <v>165</v>
      </c>
      <c r="J79" s="277">
        <v>7</v>
      </c>
      <c r="K79" s="277">
        <v>25</v>
      </c>
      <c r="L79" s="277">
        <v>22</v>
      </c>
      <c r="M79" s="277" t="s">
        <v>165</v>
      </c>
      <c r="N79" s="277" t="s">
        <v>165</v>
      </c>
      <c r="O79" s="277">
        <v>59</v>
      </c>
      <c r="P79" s="277">
        <v>25</v>
      </c>
      <c r="Q79" s="277">
        <v>34</v>
      </c>
      <c r="R79" s="277">
        <v>41</v>
      </c>
      <c r="S79" s="483">
        <v>70</v>
      </c>
    </row>
    <row r="80" spans="1:19" ht="37.5" customHeight="1" x14ac:dyDescent="0.2">
      <c r="A80" s="230">
        <v>71</v>
      </c>
      <c r="B80" s="251" t="s">
        <v>931</v>
      </c>
      <c r="C80" s="277">
        <v>29656</v>
      </c>
      <c r="D80" s="277" t="s">
        <v>394</v>
      </c>
      <c r="E80" s="277" t="s">
        <v>394</v>
      </c>
      <c r="F80" s="277" t="s">
        <v>394</v>
      </c>
      <c r="G80" s="277" t="s">
        <v>394</v>
      </c>
      <c r="H80" s="277" t="s">
        <v>394</v>
      </c>
      <c r="I80" s="277" t="s">
        <v>394</v>
      </c>
      <c r="J80" s="277" t="s">
        <v>394</v>
      </c>
      <c r="K80" s="277">
        <v>11685</v>
      </c>
      <c r="L80" s="277">
        <v>9702</v>
      </c>
      <c r="M80" s="277">
        <v>1982</v>
      </c>
      <c r="N80" s="277">
        <v>1904</v>
      </c>
      <c r="O80" s="277">
        <v>17971</v>
      </c>
      <c r="P80" s="277">
        <v>8443</v>
      </c>
      <c r="Q80" s="277">
        <v>9528</v>
      </c>
      <c r="R80" s="277">
        <v>15997</v>
      </c>
      <c r="S80" s="483">
        <v>71</v>
      </c>
    </row>
    <row r="81" spans="1:19" ht="12" customHeight="1" x14ac:dyDescent="0.2">
      <c r="A81" s="230">
        <v>72</v>
      </c>
      <c r="B81" s="256" t="s">
        <v>528</v>
      </c>
      <c r="C81" s="277">
        <v>11434</v>
      </c>
      <c r="D81" s="277">
        <v>11434</v>
      </c>
      <c r="E81" s="277">
        <v>7785</v>
      </c>
      <c r="F81" s="277">
        <v>938</v>
      </c>
      <c r="G81" s="277">
        <v>929</v>
      </c>
      <c r="H81" s="277">
        <v>2712</v>
      </c>
      <c r="I81" s="277">
        <v>404</v>
      </c>
      <c r="J81" s="277">
        <v>2307</v>
      </c>
      <c r="K81" s="277" t="s">
        <v>394</v>
      </c>
      <c r="L81" s="277" t="s">
        <v>394</v>
      </c>
      <c r="M81" s="277" t="s">
        <v>394</v>
      </c>
      <c r="N81" s="277" t="s">
        <v>394</v>
      </c>
      <c r="O81" s="277" t="s">
        <v>394</v>
      </c>
      <c r="P81" s="277" t="s">
        <v>394</v>
      </c>
      <c r="Q81" s="277" t="s">
        <v>394</v>
      </c>
      <c r="R81" s="277" t="s">
        <v>394</v>
      </c>
      <c r="S81" s="483">
        <v>72</v>
      </c>
    </row>
    <row r="82" spans="1:19" ht="12" customHeight="1" x14ac:dyDescent="0.2">
      <c r="A82" s="230">
        <v>73</v>
      </c>
      <c r="B82" s="257" t="s">
        <v>930</v>
      </c>
      <c r="C82" s="277">
        <v>8061</v>
      </c>
      <c r="D82" s="277">
        <v>8061</v>
      </c>
      <c r="E82" s="277">
        <v>5589</v>
      </c>
      <c r="F82" s="277">
        <v>833</v>
      </c>
      <c r="G82" s="277">
        <v>825</v>
      </c>
      <c r="H82" s="277">
        <v>1639</v>
      </c>
      <c r="I82" s="277">
        <v>180</v>
      </c>
      <c r="J82" s="277">
        <v>1459</v>
      </c>
      <c r="K82" s="277" t="s">
        <v>394</v>
      </c>
      <c r="L82" s="277" t="s">
        <v>394</v>
      </c>
      <c r="M82" s="277" t="s">
        <v>394</v>
      </c>
      <c r="N82" s="277" t="s">
        <v>394</v>
      </c>
      <c r="O82" s="277" t="s">
        <v>394</v>
      </c>
      <c r="P82" s="277" t="s">
        <v>394</v>
      </c>
      <c r="Q82" s="277" t="s">
        <v>394</v>
      </c>
      <c r="R82" s="277" t="s">
        <v>394</v>
      </c>
      <c r="S82" s="483">
        <v>73</v>
      </c>
    </row>
    <row r="83" spans="1:19" s="255" customFormat="1" ht="30.75" customHeight="1" x14ac:dyDescent="0.2">
      <c r="A83" s="230">
        <v>74</v>
      </c>
      <c r="B83" s="251" t="s">
        <v>929</v>
      </c>
      <c r="C83" s="277">
        <v>14689</v>
      </c>
      <c r="D83" s="277">
        <v>948</v>
      </c>
      <c r="E83" s="277">
        <v>282</v>
      </c>
      <c r="F83" s="277">
        <v>61</v>
      </c>
      <c r="G83" s="277">
        <v>60</v>
      </c>
      <c r="H83" s="277">
        <v>605</v>
      </c>
      <c r="I83" s="277">
        <v>58</v>
      </c>
      <c r="J83" s="277">
        <v>547</v>
      </c>
      <c r="K83" s="277">
        <v>4980</v>
      </c>
      <c r="L83" s="277">
        <v>4729</v>
      </c>
      <c r="M83" s="277">
        <v>251</v>
      </c>
      <c r="N83" s="277">
        <v>245</v>
      </c>
      <c r="O83" s="277">
        <v>8761</v>
      </c>
      <c r="P83" s="277">
        <v>3161</v>
      </c>
      <c r="Q83" s="277">
        <v>5600</v>
      </c>
      <c r="R83" s="277">
        <v>7976</v>
      </c>
      <c r="S83" s="483">
        <v>74</v>
      </c>
    </row>
    <row r="84" spans="1:19" s="255" customFormat="1" x14ac:dyDescent="0.2">
      <c r="A84" s="230">
        <v>75</v>
      </c>
      <c r="B84" s="258" t="s">
        <v>542</v>
      </c>
      <c r="C84" s="277">
        <v>26401</v>
      </c>
      <c r="D84" s="277">
        <v>10486</v>
      </c>
      <c r="E84" s="277">
        <v>7503</v>
      </c>
      <c r="F84" s="277">
        <v>877</v>
      </c>
      <c r="G84" s="277">
        <v>869</v>
      </c>
      <c r="H84" s="277">
        <v>2107</v>
      </c>
      <c r="I84" s="277">
        <v>346</v>
      </c>
      <c r="J84" s="277">
        <v>1761</v>
      </c>
      <c r="K84" s="277">
        <v>6705</v>
      </c>
      <c r="L84" s="277">
        <v>4974</v>
      </c>
      <c r="M84" s="277">
        <v>1731</v>
      </c>
      <c r="N84" s="277">
        <v>1660</v>
      </c>
      <c r="O84" s="277">
        <v>9210</v>
      </c>
      <c r="P84" s="277">
        <v>5283</v>
      </c>
      <c r="Q84" s="277">
        <v>3928</v>
      </c>
      <c r="R84" s="277">
        <v>8021</v>
      </c>
      <c r="S84" s="483">
        <v>75</v>
      </c>
    </row>
    <row r="85" spans="1:19" s="255" customFormat="1" x14ac:dyDescent="0.2">
      <c r="A85" s="230">
        <v>76</v>
      </c>
      <c r="B85" s="259" t="s">
        <v>543</v>
      </c>
      <c r="C85" s="277">
        <v>14975</v>
      </c>
      <c r="D85" s="277">
        <v>3543</v>
      </c>
      <c r="E85" s="277">
        <v>1789</v>
      </c>
      <c r="F85" s="277">
        <v>191</v>
      </c>
      <c r="G85" s="277">
        <v>188</v>
      </c>
      <c r="H85" s="277">
        <v>1563</v>
      </c>
      <c r="I85" s="277">
        <v>229</v>
      </c>
      <c r="J85" s="277">
        <v>1334</v>
      </c>
      <c r="K85" s="277">
        <v>2222</v>
      </c>
      <c r="L85" s="277">
        <v>1907</v>
      </c>
      <c r="M85" s="277">
        <v>315</v>
      </c>
      <c r="N85" s="277">
        <v>300</v>
      </c>
      <c r="O85" s="277">
        <v>9210</v>
      </c>
      <c r="P85" s="277">
        <v>5283</v>
      </c>
      <c r="Q85" s="277">
        <v>3928</v>
      </c>
      <c r="R85" s="277">
        <v>8021</v>
      </c>
      <c r="S85" s="483">
        <v>76</v>
      </c>
    </row>
    <row r="86" spans="1:19" s="255" customFormat="1" x14ac:dyDescent="0.2">
      <c r="A86" s="230">
        <v>77</v>
      </c>
      <c r="B86" s="259" t="s">
        <v>544</v>
      </c>
      <c r="C86" s="277">
        <v>9731</v>
      </c>
      <c r="D86" s="277">
        <v>5249</v>
      </c>
      <c r="E86" s="277">
        <v>4176</v>
      </c>
      <c r="F86" s="277">
        <v>600</v>
      </c>
      <c r="G86" s="277">
        <v>595</v>
      </c>
      <c r="H86" s="277">
        <v>473</v>
      </c>
      <c r="I86" s="277">
        <v>102</v>
      </c>
      <c r="J86" s="277">
        <v>371</v>
      </c>
      <c r="K86" s="277">
        <v>4482</v>
      </c>
      <c r="L86" s="277">
        <v>3067</v>
      </c>
      <c r="M86" s="277">
        <v>1416</v>
      </c>
      <c r="N86" s="277">
        <v>1359</v>
      </c>
      <c r="O86" s="277" t="s">
        <v>394</v>
      </c>
      <c r="P86" s="277" t="s">
        <v>394</v>
      </c>
      <c r="Q86" s="277" t="s">
        <v>394</v>
      </c>
      <c r="R86" s="277" t="s">
        <v>394</v>
      </c>
      <c r="S86" s="483">
        <v>77</v>
      </c>
    </row>
    <row r="87" spans="1:19" s="255" customFormat="1" x14ac:dyDescent="0.2">
      <c r="A87" s="230">
        <v>78</v>
      </c>
      <c r="B87" s="259" t="s">
        <v>545</v>
      </c>
      <c r="C87" s="277">
        <v>1695</v>
      </c>
      <c r="D87" s="277">
        <v>1695</v>
      </c>
      <c r="E87" s="277">
        <v>1538</v>
      </c>
      <c r="F87" s="277">
        <v>86</v>
      </c>
      <c r="G87" s="277">
        <v>86</v>
      </c>
      <c r="H87" s="277">
        <v>70</v>
      </c>
      <c r="I87" s="277">
        <v>15</v>
      </c>
      <c r="J87" s="277">
        <v>55</v>
      </c>
      <c r="K87" s="277" t="s">
        <v>162</v>
      </c>
      <c r="L87" s="277" t="s">
        <v>162</v>
      </c>
      <c r="M87" s="277" t="s">
        <v>162</v>
      </c>
      <c r="N87" s="277" t="s">
        <v>162</v>
      </c>
      <c r="O87" s="277" t="s">
        <v>394</v>
      </c>
      <c r="P87" s="277" t="s">
        <v>394</v>
      </c>
      <c r="Q87" s="277" t="s">
        <v>394</v>
      </c>
      <c r="R87" s="277" t="s">
        <v>394</v>
      </c>
      <c r="S87" s="483">
        <v>78</v>
      </c>
    </row>
    <row r="88" spans="1:19" s="255" customFormat="1" ht="24" x14ac:dyDescent="0.2">
      <c r="A88" s="230">
        <v>79</v>
      </c>
      <c r="B88" s="268" t="s">
        <v>928</v>
      </c>
      <c r="C88" s="277">
        <v>15005</v>
      </c>
      <c r="D88" s="277">
        <v>1312</v>
      </c>
      <c r="E88" s="277">
        <v>873</v>
      </c>
      <c r="F88" s="277">
        <v>53</v>
      </c>
      <c r="G88" s="277">
        <v>53</v>
      </c>
      <c r="H88" s="277">
        <v>386</v>
      </c>
      <c r="I88" s="277">
        <v>92</v>
      </c>
      <c r="J88" s="277">
        <v>295</v>
      </c>
      <c r="K88" s="277">
        <v>4482</v>
      </c>
      <c r="L88" s="277">
        <v>3067</v>
      </c>
      <c r="M88" s="277">
        <v>1416</v>
      </c>
      <c r="N88" s="277">
        <v>1359</v>
      </c>
      <c r="O88" s="277">
        <v>9210</v>
      </c>
      <c r="P88" s="277">
        <v>5283</v>
      </c>
      <c r="Q88" s="277">
        <v>3928</v>
      </c>
      <c r="R88" s="277">
        <v>8021</v>
      </c>
      <c r="S88" s="483">
        <v>79</v>
      </c>
    </row>
    <row r="89" spans="1:19" s="255" customFormat="1" ht="27" customHeight="1" x14ac:dyDescent="0.2">
      <c r="A89" s="230">
        <v>80</v>
      </c>
      <c r="B89" s="251" t="s">
        <v>927</v>
      </c>
      <c r="C89" s="277">
        <v>39130</v>
      </c>
      <c r="D89" s="277">
        <v>10557</v>
      </c>
      <c r="E89" s="277">
        <v>7275</v>
      </c>
      <c r="F89" s="277">
        <v>843</v>
      </c>
      <c r="G89" s="277">
        <v>835</v>
      </c>
      <c r="H89" s="277">
        <v>2438</v>
      </c>
      <c r="I89" s="277">
        <v>364</v>
      </c>
      <c r="J89" s="277">
        <v>2074</v>
      </c>
      <c r="K89" s="277">
        <v>11324</v>
      </c>
      <c r="L89" s="277">
        <v>9448</v>
      </c>
      <c r="M89" s="277">
        <v>1876</v>
      </c>
      <c r="N89" s="277">
        <v>1801</v>
      </c>
      <c r="O89" s="277">
        <v>17249</v>
      </c>
      <c r="P89" s="277">
        <v>7951</v>
      </c>
      <c r="Q89" s="277">
        <v>9298</v>
      </c>
      <c r="R89" s="277">
        <v>15344</v>
      </c>
      <c r="S89" s="483">
        <v>80</v>
      </c>
    </row>
    <row r="90" spans="1:19" s="255" customFormat="1" x14ac:dyDescent="0.2">
      <c r="A90" s="230">
        <v>81</v>
      </c>
      <c r="B90" s="258" t="s">
        <v>548</v>
      </c>
      <c r="C90" s="277">
        <v>1961</v>
      </c>
      <c r="D90" s="277">
        <v>878</v>
      </c>
      <c r="E90" s="277">
        <v>509</v>
      </c>
      <c r="F90" s="277">
        <v>94</v>
      </c>
      <c r="G90" s="277">
        <v>94</v>
      </c>
      <c r="H90" s="277">
        <v>274</v>
      </c>
      <c r="I90" s="277">
        <v>41</v>
      </c>
      <c r="J90" s="277">
        <v>233</v>
      </c>
      <c r="K90" s="277">
        <v>360</v>
      </c>
      <c r="L90" s="277">
        <v>254</v>
      </c>
      <c r="M90" s="277">
        <v>106</v>
      </c>
      <c r="N90" s="277">
        <v>103</v>
      </c>
      <c r="O90" s="277">
        <v>723</v>
      </c>
      <c r="P90" s="277">
        <v>492</v>
      </c>
      <c r="Q90" s="277">
        <v>230</v>
      </c>
      <c r="R90" s="277">
        <v>652</v>
      </c>
      <c r="S90" s="483">
        <v>81</v>
      </c>
    </row>
    <row r="91" spans="1:19" s="255" customFormat="1" x14ac:dyDescent="0.2">
      <c r="A91" s="230">
        <v>82</v>
      </c>
      <c r="B91" s="259" t="s">
        <v>549</v>
      </c>
      <c r="C91" s="277">
        <v>1841</v>
      </c>
      <c r="D91" s="277">
        <v>795</v>
      </c>
      <c r="E91" s="277">
        <v>457</v>
      </c>
      <c r="F91" s="277">
        <v>82</v>
      </c>
      <c r="G91" s="277">
        <v>81</v>
      </c>
      <c r="H91" s="277">
        <v>256</v>
      </c>
      <c r="I91" s="277">
        <v>38</v>
      </c>
      <c r="J91" s="277">
        <v>218</v>
      </c>
      <c r="K91" s="277">
        <v>323</v>
      </c>
      <c r="L91" s="277">
        <v>230</v>
      </c>
      <c r="M91" s="277">
        <v>94</v>
      </c>
      <c r="N91" s="277">
        <v>91</v>
      </c>
      <c r="O91" s="277">
        <v>723</v>
      </c>
      <c r="P91" s="277">
        <v>492</v>
      </c>
      <c r="Q91" s="277">
        <v>230</v>
      </c>
      <c r="R91" s="277">
        <v>652</v>
      </c>
      <c r="S91" s="483">
        <v>82</v>
      </c>
    </row>
    <row r="92" spans="1:19" s="255" customFormat="1" x14ac:dyDescent="0.2">
      <c r="A92" s="230">
        <v>83</v>
      </c>
      <c r="B92" s="259" t="s">
        <v>550</v>
      </c>
      <c r="C92" s="277">
        <v>113</v>
      </c>
      <c r="D92" s="277">
        <v>76</v>
      </c>
      <c r="E92" s="277">
        <v>48</v>
      </c>
      <c r="F92" s="277">
        <v>12</v>
      </c>
      <c r="G92" s="277">
        <v>12</v>
      </c>
      <c r="H92" s="277">
        <v>16</v>
      </c>
      <c r="I92" s="277" t="s">
        <v>165</v>
      </c>
      <c r="J92" s="277">
        <v>14</v>
      </c>
      <c r="K92" s="277">
        <v>37</v>
      </c>
      <c r="L92" s="277">
        <v>25</v>
      </c>
      <c r="M92" s="277">
        <v>12</v>
      </c>
      <c r="N92" s="277">
        <v>12</v>
      </c>
      <c r="O92" s="277" t="s">
        <v>394</v>
      </c>
      <c r="P92" s="277" t="s">
        <v>394</v>
      </c>
      <c r="Q92" s="277" t="s">
        <v>394</v>
      </c>
      <c r="R92" s="277" t="s">
        <v>394</v>
      </c>
      <c r="S92" s="483">
        <v>83</v>
      </c>
    </row>
    <row r="93" spans="1:19" s="255" customFormat="1" x14ac:dyDescent="0.2">
      <c r="A93" s="230">
        <v>84</v>
      </c>
      <c r="B93" s="259" t="s">
        <v>551</v>
      </c>
      <c r="C93" s="277">
        <v>7</v>
      </c>
      <c r="D93" s="277">
        <v>7</v>
      </c>
      <c r="E93" s="277">
        <v>5</v>
      </c>
      <c r="F93" s="277" t="s">
        <v>165</v>
      </c>
      <c r="G93" s="277" t="s">
        <v>165</v>
      </c>
      <c r="H93" s="277" t="s">
        <v>165</v>
      </c>
      <c r="I93" s="277" t="s">
        <v>165</v>
      </c>
      <c r="J93" s="277" t="s">
        <v>165</v>
      </c>
      <c r="K93" s="277" t="s">
        <v>162</v>
      </c>
      <c r="L93" s="277" t="s">
        <v>162</v>
      </c>
      <c r="M93" s="277" t="s">
        <v>162</v>
      </c>
      <c r="N93" s="277" t="s">
        <v>162</v>
      </c>
      <c r="O93" s="277" t="s">
        <v>394</v>
      </c>
      <c r="P93" s="277" t="s">
        <v>394</v>
      </c>
      <c r="Q93" s="277" t="s">
        <v>394</v>
      </c>
      <c r="R93" s="277" t="s">
        <v>394</v>
      </c>
      <c r="S93" s="483">
        <v>84</v>
      </c>
    </row>
    <row r="94" spans="1:19" s="255" customFormat="1" ht="24" x14ac:dyDescent="0.2">
      <c r="A94" s="230">
        <v>85</v>
      </c>
      <c r="B94" s="268" t="s">
        <v>926</v>
      </c>
      <c r="C94" s="277">
        <v>769</v>
      </c>
      <c r="D94" s="277">
        <v>10</v>
      </c>
      <c r="E94" s="277" t="s">
        <v>165</v>
      </c>
      <c r="F94" s="277" t="s">
        <v>165</v>
      </c>
      <c r="G94" s="277" t="s">
        <v>165</v>
      </c>
      <c r="H94" s="277">
        <v>9</v>
      </c>
      <c r="I94" s="277" t="s">
        <v>165</v>
      </c>
      <c r="J94" s="277">
        <v>7</v>
      </c>
      <c r="K94" s="277">
        <v>37</v>
      </c>
      <c r="L94" s="277">
        <v>25</v>
      </c>
      <c r="M94" s="277">
        <v>12</v>
      </c>
      <c r="N94" s="277">
        <v>12</v>
      </c>
      <c r="O94" s="277">
        <v>723</v>
      </c>
      <c r="P94" s="277">
        <v>492</v>
      </c>
      <c r="Q94" s="277">
        <v>230</v>
      </c>
      <c r="R94" s="277">
        <v>652</v>
      </c>
      <c r="S94" s="483">
        <v>85</v>
      </c>
    </row>
    <row r="95" spans="1:19" s="255" customFormat="1" ht="37.5" customHeight="1" x14ac:dyDescent="0.2">
      <c r="A95" s="230">
        <v>86</v>
      </c>
      <c r="B95" s="251" t="s">
        <v>925</v>
      </c>
      <c r="C95" s="277">
        <v>28802</v>
      </c>
      <c r="D95" s="277">
        <v>10692</v>
      </c>
      <c r="E95" s="277">
        <v>7371</v>
      </c>
      <c r="F95" s="277">
        <v>927</v>
      </c>
      <c r="G95" s="277">
        <v>919</v>
      </c>
      <c r="H95" s="277">
        <v>2393</v>
      </c>
      <c r="I95" s="277">
        <v>341</v>
      </c>
      <c r="J95" s="277">
        <v>2052</v>
      </c>
      <c r="K95" s="277">
        <v>6165</v>
      </c>
      <c r="L95" s="277">
        <v>4425</v>
      </c>
      <c r="M95" s="277">
        <v>1740</v>
      </c>
      <c r="N95" s="277">
        <v>1669</v>
      </c>
      <c r="O95" s="277">
        <v>11945</v>
      </c>
      <c r="P95" s="277">
        <v>6895</v>
      </c>
      <c r="Q95" s="277">
        <v>5050</v>
      </c>
      <c r="R95" s="277">
        <v>10398</v>
      </c>
      <c r="S95" s="483">
        <v>86</v>
      </c>
    </row>
    <row r="96" spans="1:19" s="255" customFormat="1" x14ac:dyDescent="0.2">
      <c r="A96" s="230">
        <v>87</v>
      </c>
      <c r="B96" s="258" t="s">
        <v>924</v>
      </c>
      <c r="C96" s="277">
        <v>12288</v>
      </c>
      <c r="D96" s="277">
        <v>742</v>
      </c>
      <c r="E96" s="277">
        <v>413</v>
      </c>
      <c r="F96" s="277">
        <v>10</v>
      </c>
      <c r="G96" s="277">
        <v>10</v>
      </c>
      <c r="H96" s="277">
        <v>319</v>
      </c>
      <c r="I96" s="277">
        <v>64</v>
      </c>
      <c r="J96" s="277">
        <v>255</v>
      </c>
      <c r="K96" s="277">
        <v>5520</v>
      </c>
      <c r="L96" s="277">
        <v>5278</v>
      </c>
      <c r="M96" s="277">
        <v>242</v>
      </c>
      <c r="N96" s="277">
        <v>235</v>
      </c>
      <c r="O96" s="277">
        <v>6026</v>
      </c>
      <c r="P96" s="277">
        <v>1548</v>
      </c>
      <c r="Q96" s="277">
        <v>4478</v>
      </c>
      <c r="R96" s="277">
        <v>5598</v>
      </c>
      <c r="S96" s="483">
        <v>87</v>
      </c>
    </row>
    <row r="97" spans="1:21" s="255" customFormat="1" x14ac:dyDescent="0.2">
      <c r="A97" s="230">
        <v>88</v>
      </c>
      <c r="B97" s="259" t="s">
        <v>555</v>
      </c>
      <c r="C97" s="277">
        <v>7844</v>
      </c>
      <c r="D97" s="277">
        <v>531</v>
      </c>
      <c r="E97" s="277">
        <v>211</v>
      </c>
      <c r="F97" s="277">
        <v>8</v>
      </c>
      <c r="G97" s="277">
        <v>8</v>
      </c>
      <c r="H97" s="277">
        <v>312</v>
      </c>
      <c r="I97" s="277">
        <v>63</v>
      </c>
      <c r="J97" s="277">
        <v>249</v>
      </c>
      <c r="K97" s="277">
        <v>1288</v>
      </c>
      <c r="L97" s="277">
        <v>1197</v>
      </c>
      <c r="M97" s="277">
        <v>91</v>
      </c>
      <c r="N97" s="277">
        <v>86</v>
      </c>
      <c r="O97" s="277">
        <v>6026</v>
      </c>
      <c r="P97" s="277">
        <v>1548</v>
      </c>
      <c r="Q97" s="277">
        <v>4478</v>
      </c>
      <c r="R97" s="277">
        <v>5598</v>
      </c>
      <c r="S97" s="483">
        <v>88</v>
      </c>
    </row>
    <row r="98" spans="1:21" s="255" customFormat="1" ht="24" x14ac:dyDescent="0.2">
      <c r="A98" s="230">
        <v>89</v>
      </c>
      <c r="B98" s="259" t="s">
        <v>923</v>
      </c>
      <c r="C98" s="277">
        <v>4444</v>
      </c>
      <c r="D98" s="277">
        <v>212</v>
      </c>
      <c r="E98" s="277">
        <v>202</v>
      </c>
      <c r="F98" s="277" t="s">
        <v>165</v>
      </c>
      <c r="G98" s="277" t="s">
        <v>165</v>
      </c>
      <c r="H98" s="277">
        <v>7</v>
      </c>
      <c r="I98" s="277" t="s">
        <v>165</v>
      </c>
      <c r="J98" s="277">
        <v>6</v>
      </c>
      <c r="K98" s="277">
        <v>4232</v>
      </c>
      <c r="L98" s="277">
        <v>4081</v>
      </c>
      <c r="M98" s="277">
        <v>152</v>
      </c>
      <c r="N98" s="277">
        <v>149</v>
      </c>
      <c r="O98" s="277" t="s">
        <v>394</v>
      </c>
      <c r="P98" s="277" t="s">
        <v>394</v>
      </c>
      <c r="Q98" s="277" t="s">
        <v>394</v>
      </c>
      <c r="R98" s="277" t="s">
        <v>394</v>
      </c>
      <c r="S98" s="483">
        <v>89</v>
      </c>
    </row>
    <row r="99" spans="1:21" s="255" customFormat="1" ht="24" x14ac:dyDescent="0.2">
      <c r="A99" s="230">
        <v>90</v>
      </c>
      <c r="B99" s="268" t="s">
        <v>557</v>
      </c>
      <c r="C99" s="277">
        <v>10264</v>
      </c>
      <c r="D99" s="277">
        <v>6</v>
      </c>
      <c r="E99" s="277" t="s">
        <v>165</v>
      </c>
      <c r="F99" s="277" t="s">
        <v>162</v>
      </c>
      <c r="G99" s="277" t="s">
        <v>162</v>
      </c>
      <c r="H99" s="277">
        <v>6</v>
      </c>
      <c r="I99" s="277" t="s">
        <v>165</v>
      </c>
      <c r="J99" s="277">
        <v>6</v>
      </c>
      <c r="K99" s="277">
        <v>4232</v>
      </c>
      <c r="L99" s="277">
        <v>4081</v>
      </c>
      <c r="M99" s="277">
        <v>152</v>
      </c>
      <c r="N99" s="277">
        <v>149</v>
      </c>
      <c r="O99" s="277">
        <v>6026</v>
      </c>
      <c r="P99" s="277">
        <v>1548</v>
      </c>
      <c r="Q99" s="277">
        <v>4478</v>
      </c>
      <c r="R99" s="277">
        <v>5598</v>
      </c>
      <c r="S99" s="483">
        <v>90</v>
      </c>
    </row>
    <row r="100" spans="1:21" ht="7.5" customHeight="1" x14ac:dyDescent="0.2">
      <c r="A100" s="270"/>
      <c r="B100" s="271"/>
      <c r="C100" s="264"/>
      <c r="D100" s="253"/>
      <c r="E100" s="253"/>
      <c r="F100" s="265"/>
      <c r="G100" s="253"/>
      <c r="H100" s="253"/>
      <c r="I100" s="253"/>
      <c r="J100" s="253"/>
      <c r="K100" s="562"/>
      <c r="L100" s="562"/>
      <c r="M100" s="486"/>
      <c r="N100" s="486"/>
      <c r="O100" s="277"/>
      <c r="P100" s="277"/>
      <c r="Q100" s="277"/>
      <c r="R100" s="277"/>
    </row>
    <row r="101" spans="1:21" ht="12" customHeight="1" x14ac:dyDescent="0.2">
      <c r="A101" s="477" t="s">
        <v>789</v>
      </c>
      <c r="B101" s="477"/>
      <c r="C101" s="233"/>
      <c r="D101" s="233"/>
      <c r="E101" s="233"/>
      <c r="F101" s="233"/>
      <c r="G101" s="233"/>
      <c r="H101" s="233"/>
      <c r="I101" s="233"/>
      <c r="J101" s="233"/>
      <c r="K101" s="477" t="s">
        <v>789</v>
      </c>
      <c r="L101" s="233"/>
      <c r="O101" s="233"/>
      <c r="P101" s="233"/>
      <c r="Q101" s="233"/>
      <c r="R101" s="233"/>
      <c r="S101" s="233"/>
      <c r="T101" s="233"/>
      <c r="U101" s="233"/>
    </row>
    <row r="102" spans="1:21" ht="11.25" customHeight="1" x14ac:dyDescent="0.2">
      <c r="A102" s="477" t="s">
        <v>975</v>
      </c>
      <c r="B102" s="477"/>
      <c r="C102" s="233"/>
      <c r="D102" s="233"/>
      <c r="E102" s="233"/>
      <c r="F102" s="233"/>
      <c r="G102" s="233"/>
      <c r="H102" s="233"/>
      <c r="I102" s="233"/>
      <c r="J102" s="233"/>
      <c r="K102" s="477" t="s">
        <v>975</v>
      </c>
      <c r="L102" s="233"/>
      <c r="O102" s="233"/>
      <c r="P102" s="233"/>
      <c r="Q102" s="233"/>
      <c r="R102" s="233"/>
      <c r="S102" s="233"/>
      <c r="T102" s="233"/>
      <c r="U102" s="233"/>
    </row>
    <row r="103" spans="1:21" ht="12" customHeight="1" x14ac:dyDescent="0.2">
      <c r="A103" s="477" t="s">
        <v>976</v>
      </c>
      <c r="B103" s="477"/>
      <c r="C103" s="233"/>
      <c r="D103" s="233"/>
      <c r="E103" s="233"/>
      <c r="F103" s="233"/>
      <c r="G103" s="233"/>
      <c r="H103" s="233"/>
      <c r="I103" s="233"/>
      <c r="J103" s="233"/>
      <c r="K103" s="477" t="s">
        <v>976</v>
      </c>
      <c r="L103" s="233"/>
      <c r="O103" s="233"/>
      <c r="P103" s="233"/>
      <c r="Q103" s="233"/>
      <c r="R103" s="233"/>
      <c r="S103" s="233"/>
      <c r="T103" s="233"/>
      <c r="U103" s="233"/>
    </row>
    <row r="104" spans="1:21" ht="12" customHeight="1" x14ac:dyDescent="0.2">
      <c r="A104" s="477" t="s">
        <v>977</v>
      </c>
      <c r="B104" s="477"/>
      <c r="C104" s="477"/>
      <c r="D104" s="477"/>
      <c r="E104" s="477"/>
      <c r="F104" s="477"/>
      <c r="G104" s="477"/>
      <c r="H104" s="477"/>
      <c r="I104" s="477"/>
      <c r="J104" s="477"/>
      <c r="K104" s="477" t="s">
        <v>977</v>
      </c>
      <c r="L104" s="477"/>
      <c r="O104" s="477"/>
      <c r="P104" s="477"/>
      <c r="Q104" s="477"/>
      <c r="R104" s="477"/>
      <c r="S104" s="477"/>
      <c r="T104" s="477"/>
      <c r="U104" s="477"/>
    </row>
    <row r="105" spans="1:21" ht="12" customHeight="1" x14ac:dyDescent="0.2">
      <c r="A105" s="477" t="s">
        <v>562</v>
      </c>
      <c r="B105" s="477"/>
      <c r="C105" s="477"/>
      <c r="D105" s="477"/>
      <c r="E105" s="477"/>
      <c r="F105" s="477"/>
      <c r="G105" s="477"/>
      <c r="H105" s="477"/>
      <c r="I105" s="477"/>
      <c r="J105" s="477"/>
      <c r="K105" s="477" t="s">
        <v>562</v>
      </c>
      <c r="L105" s="477"/>
      <c r="O105" s="477"/>
      <c r="P105" s="477"/>
      <c r="Q105" s="477"/>
      <c r="R105" s="477"/>
      <c r="S105" s="477"/>
      <c r="T105" s="477"/>
      <c r="U105" s="477"/>
    </row>
    <row r="106" spans="1:21" ht="12" customHeight="1" x14ac:dyDescent="0.2">
      <c r="A106" s="663" t="s">
        <v>563</v>
      </c>
      <c r="B106" s="663"/>
      <c r="C106" s="663"/>
      <c r="D106" s="663"/>
      <c r="E106" s="663"/>
      <c r="F106" s="663"/>
      <c r="G106" s="663"/>
      <c r="H106" s="663"/>
      <c r="I106" s="477"/>
      <c r="J106" s="477"/>
      <c r="K106" s="663" t="s">
        <v>563</v>
      </c>
      <c r="L106" s="663"/>
      <c r="M106" s="663"/>
      <c r="N106" s="663"/>
      <c r="O106" s="663"/>
      <c r="P106" s="663"/>
      <c r="Q106" s="663"/>
      <c r="R106" s="663"/>
      <c r="S106" s="477"/>
      <c r="T106" s="477"/>
      <c r="U106" s="477"/>
    </row>
    <row r="107" spans="1:21" ht="12" customHeight="1" x14ac:dyDescent="0.2">
      <c r="A107" s="477" t="s">
        <v>564</v>
      </c>
      <c r="B107" s="477"/>
      <c r="C107" s="477"/>
      <c r="D107" s="477"/>
      <c r="E107" s="477"/>
      <c r="F107" s="477"/>
      <c r="G107" s="477"/>
      <c r="H107" s="477"/>
      <c r="I107" s="477"/>
      <c r="J107" s="477"/>
      <c r="K107" s="477" t="s">
        <v>564</v>
      </c>
      <c r="L107" s="477"/>
      <c r="M107" s="477"/>
      <c r="N107" s="477"/>
      <c r="O107" s="477"/>
      <c r="P107" s="477"/>
      <c r="Q107" s="477"/>
      <c r="R107" s="477"/>
      <c r="S107" s="477"/>
      <c r="T107" s="477"/>
      <c r="U107" s="477"/>
    </row>
    <row r="108" spans="1:21" ht="12" customHeight="1" x14ac:dyDescent="0.2">
      <c r="A108" s="477" t="s">
        <v>565</v>
      </c>
      <c r="B108" s="477"/>
      <c r="C108" s="477"/>
      <c r="D108" s="477"/>
      <c r="E108" s="477"/>
      <c r="F108" s="477"/>
      <c r="G108" s="477"/>
      <c r="H108" s="477"/>
      <c r="I108" s="477"/>
      <c r="J108" s="477"/>
      <c r="K108" s="477" t="s">
        <v>978</v>
      </c>
      <c r="L108" s="477"/>
      <c r="M108" s="477"/>
      <c r="N108" s="477"/>
      <c r="O108" s="477"/>
      <c r="P108" s="477"/>
      <c r="Q108" s="477"/>
      <c r="R108" s="477"/>
      <c r="S108" s="477"/>
      <c r="T108" s="477"/>
      <c r="U108" s="477"/>
    </row>
    <row r="109" spans="1:21" ht="12" customHeight="1" x14ac:dyDescent="0.2">
      <c r="A109" s="477" t="s">
        <v>566</v>
      </c>
      <c r="B109" s="477"/>
      <c r="C109" s="477"/>
      <c r="D109" s="477"/>
      <c r="E109" s="477"/>
      <c r="F109" s="477"/>
      <c r="G109" s="477"/>
      <c r="H109" s="477"/>
      <c r="I109" s="477"/>
      <c r="J109" s="477"/>
      <c r="K109" s="477" t="s">
        <v>979</v>
      </c>
      <c r="L109" s="477"/>
      <c r="M109" s="477"/>
      <c r="N109" s="477"/>
      <c r="O109" s="477"/>
      <c r="P109" s="477"/>
      <c r="Q109" s="477"/>
      <c r="R109" s="477"/>
      <c r="S109" s="477"/>
      <c r="T109" s="477"/>
      <c r="U109" s="477"/>
    </row>
    <row r="110" spans="1:21" ht="12" customHeight="1" x14ac:dyDescent="0.2">
      <c r="A110" s="477" t="s">
        <v>567</v>
      </c>
      <c r="B110" s="477"/>
      <c r="C110" s="477"/>
      <c r="D110" s="477"/>
      <c r="E110" s="477"/>
      <c r="F110" s="477"/>
      <c r="G110" s="477"/>
      <c r="H110" s="477"/>
      <c r="I110" s="477"/>
      <c r="J110" s="477"/>
      <c r="K110" s="477" t="s">
        <v>567</v>
      </c>
      <c r="L110" s="477"/>
      <c r="O110" s="477"/>
      <c r="P110" s="477"/>
      <c r="Q110" s="477"/>
      <c r="R110" s="477"/>
      <c r="S110" s="477"/>
      <c r="T110" s="477"/>
      <c r="U110" s="477"/>
    </row>
    <row r="111" spans="1:21" ht="12" customHeight="1" x14ac:dyDescent="0.2">
      <c r="A111" s="477" t="s">
        <v>740</v>
      </c>
      <c r="B111" s="477"/>
      <c r="C111" s="477"/>
      <c r="D111" s="477"/>
      <c r="E111" s="477"/>
      <c r="F111" s="477"/>
      <c r="G111" s="477"/>
      <c r="H111" s="477"/>
      <c r="I111" s="477"/>
      <c r="J111" s="477"/>
      <c r="K111" s="477" t="s">
        <v>740</v>
      </c>
      <c r="L111" s="477"/>
      <c r="O111" s="477"/>
      <c r="P111" s="477"/>
      <c r="Q111" s="477"/>
      <c r="R111" s="477"/>
      <c r="S111" s="477"/>
      <c r="T111" s="477"/>
      <c r="U111" s="477"/>
    </row>
    <row r="112" spans="1:21" x14ac:dyDescent="0.2">
      <c r="C112" s="255"/>
      <c r="D112" s="255"/>
      <c r="E112" s="255"/>
      <c r="F112" s="255"/>
      <c r="G112" s="255"/>
      <c r="H112" s="255"/>
      <c r="I112" s="255"/>
      <c r="J112" s="255"/>
      <c r="K112" s="255"/>
      <c r="L112" s="255"/>
      <c r="M112" s="255"/>
      <c r="N112" s="255"/>
    </row>
    <row r="113" spans="2:14" ht="12" customHeight="1" x14ac:dyDescent="0.2">
      <c r="I113" s="255"/>
      <c r="J113" s="255"/>
      <c r="K113" s="255"/>
      <c r="L113" s="255"/>
      <c r="M113" s="255"/>
      <c r="N113" s="255"/>
    </row>
    <row r="114" spans="2:14" x14ac:dyDescent="0.2">
      <c r="I114" s="255"/>
      <c r="J114" s="255"/>
      <c r="K114" s="255"/>
      <c r="L114" s="255"/>
      <c r="M114" s="255"/>
      <c r="N114" s="255"/>
    </row>
    <row r="115" spans="2:14" x14ac:dyDescent="0.2">
      <c r="B115" s="477"/>
      <c r="C115" s="477"/>
      <c r="D115" s="477"/>
      <c r="E115" s="477"/>
      <c r="F115" s="477"/>
      <c r="G115" s="477"/>
      <c r="H115" s="477"/>
      <c r="I115" s="255"/>
      <c r="J115" s="255"/>
      <c r="K115" s="255"/>
      <c r="L115" s="255"/>
      <c r="M115" s="255"/>
      <c r="N115" s="255"/>
    </row>
    <row r="116" spans="2:14" x14ac:dyDescent="0.2">
      <c r="B116" s="477"/>
      <c r="C116" s="477"/>
      <c r="D116" s="477"/>
      <c r="E116" s="477"/>
      <c r="F116" s="477"/>
      <c r="G116" s="477"/>
      <c r="H116" s="477"/>
      <c r="I116" s="255"/>
      <c r="J116" s="255"/>
      <c r="K116" s="255"/>
      <c r="L116" s="255"/>
      <c r="M116" s="255"/>
      <c r="N116" s="255"/>
    </row>
    <row r="117" spans="2:14" x14ac:dyDescent="0.2">
      <c r="C117" s="255"/>
      <c r="D117" s="255"/>
      <c r="E117" s="255"/>
      <c r="F117" s="255"/>
      <c r="G117" s="255"/>
      <c r="H117" s="255"/>
      <c r="I117" s="255"/>
      <c r="J117" s="255"/>
      <c r="K117" s="255"/>
      <c r="L117" s="255"/>
      <c r="M117" s="255"/>
      <c r="N117" s="255"/>
    </row>
    <row r="118" spans="2:14" x14ac:dyDescent="0.2">
      <c r="C118" s="255"/>
      <c r="D118" s="255"/>
      <c r="E118" s="255"/>
      <c r="F118" s="255"/>
      <c r="G118" s="255"/>
      <c r="H118" s="255"/>
      <c r="I118" s="255"/>
      <c r="J118" s="255"/>
      <c r="K118" s="255"/>
      <c r="L118" s="255"/>
      <c r="M118" s="255"/>
      <c r="N118" s="255"/>
    </row>
    <row r="119" spans="2:14" x14ac:dyDescent="0.2">
      <c r="C119" s="255"/>
      <c r="D119" s="255"/>
      <c r="E119" s="255"/>
      <c r="F119" s="255"/>
      <c r="G119" s="255"/>
      <c r="H119" s="255"/>
      <c r="I119" s="255"/>
      <c r="J119" s="255"/>
      <c r="K119" s="255"/>
      <c r="L119" s="255"/>
      <c r="M119" s="255"/>
      <c r="N119" s="255"/>
    </row>
    <row r="120" spans="2:14" x14ac:dyDescent="0.2">
      <c r="C120" s="255"/>
      <c r="D120" s="255"/>
      <c r="E120" s="255"/>
      <c r="F120" s="255"/>
      <c r="G120" s="255"/>
      <c r="H120" s="255"/>
      <c r="I120" s="255"/>
      <c r="J120" s="255"/>
      <c r="K120" s="255"/>
      <c r="L120" s="255"/>
      <c r="M120" s="255"/>
      <c r="N120" s="255"/>
    </row>
    <row r="121" spans="2:14" x14ac:dyDescent="0.2">
      <c r="C121" s="255"/>
      <c r="D121" s="255"/>
      <c r="E121" s="255"/>
      <c r="F121" s="255"/>
      <c r="G121" s="255"/>
      <c r="H121" s="255"/>
      <c r="I121" s="255"/>
      <c r="J121" s="255"/>
      <c r="K121" s="255"/>
      <c r="L121" s="255"/>
      <c r="M121" s="255"/>
      <c r="N121" s="255"/>
    </row>
    <row r="122" spans="2:14" x14ac:dyDescent="0.2">
      <c r="C122" s="255"/>
      <c r="D122" s="255"/>
      <c r="E122" s="255"/>
      <c r="F122" s="255"/>
      <c r="G122" s="255"/>
      <c r="H122" s="255"/>
      <c r="I122" s="255"/>
      <c r="J122" s="255"/>
      <c r="K122" s="255"/>
      <c r="L122" s="255"/>
      <c r="M122" s="255"/>
      <c r="N122" s="255"/>
    </row>
    <row r="123" spans="2:14" x14ac:dyDescent="0.2">
      <c r="C123" s="255"/>
      <c r="D123" s="255"/>
      <c r="E123" s="255"/>
      <c r="F123" s="255"/>
      <c r="G123" s="255"/>
      <c r="H123" s="255"/>
      <c r="I123" s="255"/>
      <c r="J123" s="255"/>
      <c r="K123" s="255"/>
      <c r="L123" s="255"/>
      <c r="M123" s="255"/>
      <c r="N123" s="255"/>
    </row>
    <row r="124" spans="2:14" x14ac:dyDescent="0.2">
      <c r="C124" s="255"/>
      <c r="D124" s="255"/>
      <c r="E124" s="255"/>
      <c r="F124" s="255"/>
      <c r="G124" s="255"/>
      <c r="H124" s="255"/>
      <c r="I124" s="255"/>
      <c r="J124" s="255"/>
      <c r="K124" s="255"/>
      <c r="L124" s="255"/>
      <c r="M124" s="255"/>
      <c r="N124" s="255"/>
    </row>
    <row r="125" spans="2:14" x14ac:dyDescent="0.2">
      <c r="C125" s="255"/>
      <c r="D125" s="255"/>
      <c r="E125" s="255"/>
      <c r="F125" s="255"/>
      <c r="G125" s="255"/>
      <c r="H125" s="255"/>
      <c r="I125" s="255"/>
      <c r="J125" s="255"/>
      <c r="K125" s="255"/>
      <c r="L125" s="255"/>
      <c r="M125" s="255"/>
      <c r="N125" s="255"/>
    </row>
    <row r="126" spans="2:14" x14ac:dyDescent="0.2">
      <c r="C126" s="255"/>
      <c r="D126" s="255"/>
      <c r="E126" s="255"/>
      <c r="F126" s="255"/>
      <c r="G126" s="255"/>
      <c r="H126" s="255"/>
      <c r="I126" s="255"/>
      <c r="J126" s="255"/>
      <c r="K126" s="255"/>
      <c r="L126" s="255"/>
      <c r="M126" s="255"/>
      <c r="N126" s="255"/>
    </row>
    <row r="127" spans="2:14" x14ac:dyDescent="0.2">
      <c r="C127" s="255"/>
      <c r="D127" s="255"/>
      <c r="E127" s="255"/>
      <c r="F127" s="255"/>
      <c r="G127" s="255"/>
      <c r="H127" s="255"/>
      <c r="I127" s="255"/>
      <c r="J127" s="255"/>
      <c r="K127" s="255"/>
      <c r="L127" s="255"/>
      <c r="M127" s="255"/>
      <c r="N127" s="255"/>
    </row>
    <row r="128" spans="2:14" x14ac:dyDescent="0.2">
      <c r="C128" s="255"/>
      <c r="D128" s="255"/>
      <c r="E128" s="255"/>
      <c r="F128" s="255"/>
      <c r="G128" s="255"/>
      <c r="H128" s="255"/>
      <c r="I128" s="255"/>
      <c r="J128" s="255"/>
      <c r="K128" s="255"/>
      <c r="L128" s="255"/>
      <c r="M128" s="255"/>
      <c r="N128" s="255"/>
    </row>
    <row r="129" spans="3:14" x14ac:dyDescent="0.2">
      <c r="C129" s="255"/>
      <c r="D129" s="255"/>
      <c r="E129" s="255"/>
      <c r="F129" s="255"/>
      <c r="G129" s="255"/>
      <c r="H129" s="255"/>
      <c r="I129" s="255"/>
      <c r="J129" s="255"/>
      <c r="K129" s="255"/>
      <c r="L129" s="255"/>
      <c r="M129" s="255"/>
      <c r="N129" s="255"/>
    </row>
    <row r="130" spans="3:14" x14ac:dyDescent="0.2">
      <c r="C130" s="255"/>
      <c r="D130" s="255"/>
      <c r="E130" s="255"/>
      <c r="F130" s="255"/>
      <c r="G130" s="255"/>
      <c r="H130" s="255"/>
      <c r="I130" s="255"/>
      <c r="J130" s="255"/>
      <c r="K130" s="255"/>
      <c r="L130" s="255"/>
      <c r="M130" s="255"/>
      <c r="N130" s="255"/>
    </row>
    <row r="131" spans="3:14" x14ac:dyDescent="0.2">
      <c r="C131" s="255"/>
      <c r="D131" s="255"/>
      <c r="E131" s="255"/>
      <c r="F131" s="255"/>
      <c r="G131" s="255"/>
      <c r="H131" s="255"/>
      <c r="I131" s="255"/>
      <c r="J131" s="255"/>
      <c r="K131" s="255"/>
      <c r="L131" s="255"/>
      <c r="M131" s="255"/>
      <c r="N131" s="255"/>
    </row>
    <row r="132" spans="3:14" x14ac:dyDescent="0.2">
      <c r="C132" s="255"/>
      <c r="D132" s="255"/>
      <c r="E132" s="255"/>
      <c r="F132" s="255"/>
      <c r="G132" s="255"/>
      <c r="H132" s="255"/>
      <c r="I132" s="255"/>
      <c r="J132" s="255"/>
      <c r="K132" s="255"/>
      <c r="L132" s="255"/>
      <c r="M132" s="255"/>
      <c r="N132" s="255"/>
    </row>
    <row r="133" spans="3:14" x14ac:dyDescent="0.2">
      <c r="C133" s="255"/>
      <c r="D133" s="255"/>
      <c r="E133" s="255"/>
      <c r="F133" s="255"/>
      <c r="G133" s="255"/>
      <c r="H133" s="255"/>
      <c r="I133" s="255"/>
      <c r="J133" s="255"/>
      <c r="K133" s="255"/>
      <c r="L133" s="255"/>
      <c r="M133" s="255"/>
      <c r="N133" s="255"/>
    </row>
    <row r="134" spans="3:14" x14ac:dyDescent="0.2">
      <c r="C134" s="255"/>
      <c r="D134" s="255"/>
      <c r="E134" s="255"/>
      <c r="F134" s="255"/>
      <c r="G134" s="255"/>
      <c r="H134" s="255"/>
      <c r="I134" s="255"/>
      <c r="J134" s="255"/>
      <c r="K134" s="255"/>
      <c r="L134" s="255"/>
      <c r="M134" s="255"/>
      <c r="N134" s="255"/>
    </row>
    <row r="135" spans="3:14" x14ac:dyDescent="0.2">
      <c r="C135" s="255"/>
      <c r="D135" s="255"/>
      <c r="E135" s="255"/>
      <c r="F135" s="255"/>
      <c r="G135" s="255"/>
      <c r="H135" s="255"/>
      <c r="I135" s="255"/>
      <c r="J135" s="255"/>
      <c r="K135" s="255"/>
      <c r="L135" s="255"/>
      <c r="M135" s="255"/>
      <c r="N135" s="255"/>
    </row>
    <row r="136" spans="3:14" x14ac:dyDescent="0.2">
      <c r="C136" s="255"/>
      <c r="D136" s="255"/>
      <c r="E136" s="255"/>
      <c r="F136" s="255"/>
      <c r="G136" s="255"/>
      <c r="H136" s="255"/>
      <c r="I136" s="255"/>
      <c r="J136" s="255"/>
      <c r="K136" s="255"/>
      <c r="L136" s="255"/>
      <c r="M136" s="255"/>
      <c r="N136" s="255"/>
    </row>
    <row r="137" spans="3:14" x14ac:dyDescent="0.2">
      <c r="C137" s="255"/>
      <c r="D137" s="255"/>
      <c r="E137" s="255"/>
      <c r="F137" s="255"/>
      <c r="G137" s="255"/>
      <c r="H137" s="255"/>
      <c r="I137" s="255"/>
      <c r="J137" s="255"/>
      <c r="K137" s="255"/>
      <c r="L137" s="255"/>
      <c r="M137" s="255"/>
      <c r="N137" s="255"/>
    </row>
    <row r="138" spans="3:14" x14ac:dyDescent="0.2">
      <c r="C138" s="255"/>
      <c r="D138" s="255"/>
      <c r="E138" s="255"/>
      <c r="F138" s="255"/>
      <c r="G138" s="255"/>
      <c r="H138" s="255"/>
      <c r="I138" s="255"/>
      <c r="J138" s="255"/>
      <c r="K138" s="255"/>
      <c r="L138" s="255"/>
      <c r="M138" s="255"/>
      <c r="N138" s="255"/>
    </row>
    <row r="139" spans="3:14" x14ac:dyDescent="0.2">
      <c r="C139" s="255"/>
      <c r="D139" s="255"/>
      <c r="E139" s="255"/>
      <c r="F139" s="255"/>
      <c r="G139" s="255"/>
      <c r="H139" s="255"/>
      <c r="I139" s="255"/>
      <c r="J139" s="255"/>
      <c r="K139" s="255"/>
      <c r="L139" s="255"/>
      <c r="M139" s="255"/>
      <c r="N139" s="255"/>
    </row>
    <row r="140" spans="3:14" x14ac:dyDescent="0.2">
      <c r="C140" s="255"/>
      <c r="D140" s="255"/>
      <c r="E140" s="255"/>
      <c r="F140" s="255"/>
      <c r="G140" s="255"/>
      <c r="H140" s="255"/>
      <c r="I140" s="255"/>
      <c r="J140" s="255"/>
      <c r="K140" s="255"/>
      <c r="L140" s="255"/>
      <c r="M140" s="255"/>
      <c r="N140" s="255"/>
    </row>
    <row r="141" spans="3:14" x14ac:dyDescent="0.2">
      <c r="C141" s="255"/>
      <c r="D141" s="255"/>
      <c r="E141" s="255"/>
      <c r="F141" s="255"/>
      <c r="G141" s="255"/>
      <c r="H141" s="255"/>
      <c r="I141" s="255"/>
      <c r="J141" s="255"/>
      <c r="K141" s="255"/>
      <c r="L141" s="255"/>
      <c r="M141" s="255"/>
      <c r="N141" s="255"/>
    </row>
    <row r="142" spans="3:14" x14ac:dyDescent="0.2">
      <c r="C142" s="255"/>
      <c r="D142" s="255"/>
      <c r="E142" s="255"/>
      <c r="F142" s="255"/>
      <c r="G142" s="255"/>
      <c r="H142" s="255"/>
      <c r="I142" s="255"/>
      <c r="J142" s="255"/>
      <c r="K142" s="255"/>
      <c r="L142" s="255"/>
      <c r="M142" s="255"/>
      <c r="N142" s="255"/>
    </row>
    <row r="143" spans="3:14" x14ac:dyDescent="0.2">
      <c r="C143" s="255"/>
      <c r="D143" s="255"/>
      <c r="E143" s="255"/>
      <c r="F143" s="255"/>
      <c r="G143" s="255"/>
      <c r="H143" s="255"/>
      <c r="I143" s="255"/>
      <c r="J143" s="255"/>
      <c r="K143" s="255"/>
      <c r="L143" s="255"/>
      <c r="M143" s="255"/>
      <c r="N143" s="255"/>
    </row>
    <row r="144" spans="3:14" x14ac:dyDescent="0.2">
      <c r="C144" s="255"/>
      <c r="D144" s="255"/>
      <c r="E144" s="255"/>
      <c r="F144" s="255"/>
      <c r="G144" s="255"/>
      <c r="H144" s="255"/>
      <c r="I144" s="255"/>
      <c r="J144" s="255"/>
      <c r="K144" s="255"/>
      <c r="L144" s="255"/>
      <c r="M144" s="255"/>
      <c r="N144" s="255"/>
    </row>
    <row r="145" spans="3:14" x14ac:dyDescent="0.2">
      <c r="C145" s="255"/>
      <c r="D145" s="255"/>
      <c r="E145" s="255"/>
      <c r="F145" s="255"/>
      <c r="G145" s="255"/>
      <c r="H145" s="255"/>
      <c r="I145" s="255"/>
      <c r="J145" s="255"/>
      <c r="K145" s="255"/>
      <c r="L145" s="255"/>
      <c r="M145" s="255"/>
      <c r="N145" s="255"/>
    </row>
    <row r="146" spans="3:14" x14ac:dyDescent="0.2">
      <c r="C146" s="255"/>
      <c r="D146" s="255"/>
      <c r="E146" s="255"/>
      <c r="F146" s="255"/>
      <c r="G146" s="255"/>
      <c r="H146" s="255"/>
      <c r="I146" s="255"/>
      <c r="J146" s="255"/>
      <c r="K146" s="255"/>
      <c r="L146" s="255"/>
      <c r="M146" s="255"/>
      <c r="N146" s="255"/>
    </row>
    <row r="147" spans="3:14" x14ac:dyDescent="0.2">
      <c r="C147" s="255"/>
      <c r="D147" s="255"/>
      <c r="E147" s="255"/>
      <c r="F147" s="255"/>
      <c r="G147" s="255"/>
      <c r="H147" s="255"/>
      <c r="I147" s="255"/>
      <c r="J147" s="255"/>
      <c r="K147" s="255"/>
      <c r="L147" s="255"/>
      <c r="M147" s="255"/>
      <c r="N147" s="255"/>
    </row>
    <row r="148" spans="3:14" x14ac:dyDescent="0.2">
      <c r="C148" s="255"/>
      <c r="D148" s="255"/>
      <c r="E148" s="255"/>
      <c r="F148" s="255"/>
      <c r="G148" s="255"/>
      <c r="H148" s="255"/>
      <c r="I148" s="255"/>
      <c r="J148" s="255"/>
      <c r="K148" s="255"/>
      <c r="L148" s="255"/>
      <c r="M148" s="255"/>
      <c r="N148" s="255"/>
    </row>
    <row r="149" spans="3:14" x14ac:dyDescent="0.2">
      <c r="C149" s="255"/>
      <c r="D149" s="255"/>
      <c r="E149" s="255"/>
      <c r="F149" s="255"/>
      <c r="G149" s="255"/>
      <c r="H149" s="255"/>
      <c r="I149" s="255"/>
      <c r="J149" s="255"/>
      <c r="K149" s="255"/>
      <c r="L149" s="255"/>
      <c r="M149" s="255"/>
      <c r="N149" s="255"/>
    </row>
    <row r="150" spans="3:14" x14ac:dyDescent="0.2">
      <c r="C150" s="255"/>
      <c r="D150" s="255"/>
      <c r="E150" s="255"/>
      <c r="F150" s="255"/>
      <c r="G150" s="255"/>
      <c r="H150" s="255"/>
      <c r="I150" s="255"/>
      <c r="J150" s="255"/>
      <c r="K150" s="255"/>
      <c r="L150" s="255"/>
      <c r="M150" s="255"/>
      <c r="N150" s="255"/>
    </row>
    <row r="151" spans="3:14" x14ac:dyDescent="0.2">
      <c r="C151" s="255"/>
      <c r="D151" s="255"/>
      <c r="E151" s="255"/>
      <c r="F151" s="255"/>
      <c r="G151" s="255"/>
      <c r="H151" s="255"/>
      <c r="I151" s="255"/>
      <c r="J151" s="255"/>
      <c r="K151" s="255"/>
      <c r="L151" s="255"/>
      <c r="M151" s="255"/>
      <c r="N151" s="255"/>
    </row>
    <row r="152" spans="3:14" x14ac:dyDescent="0.2">
      <c r="C152" s="255"/>
      <c r="D152" s="255"/>
      <c r="E152" s="255"/>
      <c r="F152" s="255"/>
      <c r="G152" s="255"/>
      <c r="H152" s="255"/>
      <c r="I152" s="255"/>
      <c r="J152" s="255"/>
      <c r="K152" s="255"/>
      <c r="L152" s="255"/>
      <c r="M152" s="255"/>
      <c r="N152" s="255"/>
    </row>
    <row r="153" spans="3:14" x14ac:dyDescent="0.2">
      <c r="C153" s="255"/>
      <c r="D153" s="255"/>
      <c r="E153" s="255"/>
      <c r="F153" s="255"/>
      <c r="G153" s="255"/>
      <c r="H153" s="255"/>
      <c r="I153" s="255"/>
      <c r="J153" s="255"/>
      <c r="K153" s="255"/>
      <c r="L153" s="255"/>
      <c r="M153" s="255"/>
      <c r="N153" s="255"/>
    </row>
    <row r="154" spans="3:14" x14ac:dyDescent="0.2">
      <c r="C154" s="255"/>
      <c r="D154" s="255"/>
      <c r="E154" s="255"/>
      <c r="F154" s="255"/>
      <c r="G154" s="255"/>
      <c r="H154" s="255"/>
      <c r="I154" s="255"/>
      <c r="J154" s="255"/>
      <c r="K154" s="255"/>
      <c r="L154" s="255"/>
      <c r="M154" s="255"/>
      <c r="N154" s="255"/>
    </row>
    <row r="155" spans="3:14" x14ac:dyDescent="0.2">
      <c r="C155" s="255"/>
      <c r="D155" s="255"/>
      <c r="E155" s="255"/>
      <c r="F155" s="255"/>
      <c r="G155" s="255"/>
      <c r="H155" s="255"/>
      <c r="I155" s="255"/>
      <c r="J155" s="255"/>
      <c r="K155" s="255"/>
      <c r="L155" s="255"/>
      <c r="M155" s="255"/>
      <c r="N155" s="255"/>
    </row>
    <row r="156" spans="3:14" x14ac:dyDescent="0.2">
      <c r="C156" s="255"/>
      <c r="D156" s="255"/>
      <c r="E156" s="255"/>
      <c r="F156" s="255"/>
      <c r="G156" s="255"/>
      <c r="H156" s="255"/>
      <c r="I156" s="255"/>
      <c r="J156" s="255"/>
      <c r="K156" s="255"/>
      <c r="L156" s="255"/>
      <c r="M156" s="255"/>
      <c r="N156" s="255"/>
    </row>
    <row r="157" spans="3:14" x14ac:dyDescent="0.2">
      <c r="C157" s="255"/>
      <c r="D157" s="255"/>
      <c r="E157" s="255"/>
      <c r="F157" s="255"/>
      <c r="G157" s="255"/>
      <c r="H157" s="255"/>
      <c r="I157" s="255"/>
      <c r="J157" s="255"/>
      <c r="K157" s="255"/>
      <c r="L157" s="255"/>
      <c r="M157" s="255"/>
      <c r="N157" s="255"/>
    </row>
    <row r="158" spans="3:14" x14ac:dyDescent="0.2">
      <c r="C158" s="255"/>
      <c r="D158" s="255"/>
      <c r="E158" s="255"/>
      <c r="F158" s="255"/>
      <c r="G158" s="255"/>
      <c r="H158" s="255"/>
      <c r="I158" s="255"/>
      <c r="J158" s="255"/>
      <c r="K158" s="255"/>
      <c r="L158" s="255"/>
      <c r="M158" s="255"/>
      <c r="N158" s="255"/>
    </row>
    <row r="159" spans="3:14" x14ac:dyDescent="0.2">
      <c r="C159" s="255"/>
      <c r="D159" s="255"/>
      <c r="E159" s="255"/>
      <c r="F159" s="255"/>
      <c r="G159" s="255"/>
      <c r="H159" s="255"/>
      <c r="I159" s="255"/>
      <c r="J159" s="255"/>
      <c r="K159" s="255"/>
      <c r="L159" s="255"/>
      <c r="M159" s="255"/>
      <c r="N159" s="255"/>
    </row>
    <row r="160" spans="3:14" x14ac:dyDescent="0.2">
      <c r="C160" s="255"/>
      <c r="D160" s="255"/>
      <c r="E160" s="255"/>
      <c r="F160" s="255"/>
      <c r="G160" s="255"/>
      <c r="H160" s="255"/>
      <c r="I160" s="255"/>
      <c r="J160" s="255"/>
      <c r="K160" s="255"/>
      <c r="L160" s="255"/>
      <c r="M160" s="255"/>
      <c r="N160" s="255"/>
    </row>
    <row r="161" spans="3:14" x14ac:dyDescent="0.2">
      <c r="C161" s="255"/>
      <c r="D161" s="255"/>
      <c r="E161" s="255"/>
      <c r="F161" s="255"/>
      <c r="G161" s="255"/>
      <c r="H161" s="255"/>
      <c r="I161" s="255"/>
      <c r="J161" s="255"/>
      <c r="K161" s="255"/>
      <c r="L161" s="255"/>
      <c r="M161" s="255"/>
      <c r="N161" s="255"/>
    </row>
    <row r="162" spans="3:14" x14ac:dyDescent="0.2">
      <c r="C162" s="255"/>
      <c r="D162" s="255"/>
      <c r="E162" s="255"/>
      <c r="F162" s="255"/>
      <c r="G162" s="255"/>
      <c r="H162" s="255"/>
      <c r="I162" s="255"/>
      <c r="J162" s="255"/>
      <c r="K162" s="255"/>
      <c r="L162" s="255"/>
      <c r="M162" s="255"/>
      <c r="N162" s="255"/>
    </row>
    <row r="163" spans="3:14" x14ac:dyDescent="0.2">
      <c r="C163" s="255"/>
      <c r="D163" s="255"/>
      <c r="E163" s="255"/>
      <c r="F163" s="255"/>
      <c r="G163" s="255"/>
      <c r="H163" s="255"/>
      <c r="I163" s="255"/>
      <c r="J163" s="255"/>
      <c r="K163" s="255"/>
      <c r="L163" s="255"/>
      <c r="M163" s="255"/>
      <c r="N163" s="255"/>
    </row>
    <row r="164" spans="3:14" x14ac:dyDescent="0.2">
      <c r="C164" s="255"/>
      <c r="D164" s="255"/>
      <c r="E164" s="255"/>
      <c r="F164" s="255"/>
      <c r="G164" s="255"/>
      <c r="H164" s="255"/>
      <c r="I164" s="255"/>
      <c r="J164" s="255"/>
      <c r="K164" s="255"/>
      <c r="L164" s="255"/>
      <c r="M164" s="255"/>
      <c r="N164" s="255"/>
    </row>
    <row r="165" spans="3:14" x14ac:dyDescent="0.2">
      <c r="C165" s="255"/>
      <c r="D165" s="255"/>
      <c r="E165" s="255"/>
      <c r="F165" s="255"/>
      <c r="G165" s="255"/>
      <c r="H165" s="255"/>
      <c r="I165" s="255"/>
      <c r="J165" s="255"/>
      <c r="K165" s="255"/>
      <c r="L165" s="255"/>
      <c r="M165" s="255"/>
      <c r="N165" s="255"/>
    </row>
    <row r="166" spans="3:14" x14ac:dyDescent="0.2">
      <c r="C166" s="255"/>
      <c r="D166" s="255"/>
      <c r="E166" s="255"/>
      <c r="F166" s="255"/>
      <c r="G166" s="255"/>
      <c r="H166" s="255"/>
      <c r="I166" s="255"/>
      <c r="J166" s="255"/>
      <c r="K166" s="255"/>
      <c r="L166" s="255"/>
      <c r="M166" s="255"/>
      <c r="N166" s="255"/>
    </row>
    <row r="167" spans="3:14" x14ac:dyDescent="0.2">
      <c r="C167" s="255"/>
      <c r="D167" s="255"/>
      <c r="E167" s="255"/>
      <c r="F167" s="255"/>
      <c r="G167" s="255"/>
      <c r="H167" s="255"/>
      <c r="I167" s="255"/>
      <c r="J167" s="255"/>
      <c r="K167" s="255"/>
      <c r="L167" s="255"/>
      <c r="M167" s="255"/>
      <c r="N167" s="255"/>
    </row>
    <row r="168" spans="3:14" x14ac:dyDescent="0.2">
      <c r="C168" s="255"/>
      <c r="D168" s="255"/>
      <c r="E168" s="255"/>
      <c r="F168" s="255"/>
      <c r="G168" s="255"/>
      <c r="H168" s="255"/>
      <c r="I168" s="255"/>
      <c r="J168" s="255"/>
      <c r="K168" s="255"/>
      <c r="L168" s="255"/>
      <c r="M168" s="255"/>
      <c r="N168" s="255"/>
    </row>
    <row r="169" spans="3:14" x14ac:dyDescent="0.2">
      <c r="C169" s="255"/>
      <c r="D169" s="255"/>
      <c r="E169" s="255"/>
      <c r="F169" s="255"/>
      <c r="G169" s="255"/>
      <c r="H169" s="255"/>
      <c r="I169" s="255"/>
      <c r="J169" s="255"/>
      <c r="K169" s="255"/>
      <c r="L169" s="255"/>
      <c r="M169" s="255"/>
      <c r="N169" s="255"/>
    </row>
    <row r="170" spans="3:14" x14ac:dyDescent="0.2">
      <c r="C170" s="255"/>
      <c r="D170" s="255"/>
      <c r="E170" s="255"/>
      <c r="F170" s="255"/>
      <c r="G170" s="255"/>
      <c r="H170" s="255"/>
      <c r="I170" s="255"/>
      <c r="J170" s="255"/>
      <c r="K170" s="255"/>
      <c r="L170" s="255"/>
      <c r="M170" s="255"/>
      <c r="N170" s="255"/>
    </row>
    <row r="171" spans="3:14" x14ac:dyDescent="0.2">
      <c r="C171" s="255"/>
      <c r="D171" s="255"/>
      <c r="E171" s="255"/>
      <c r="F171" s="255"/>
      <c r="G171" s="255"/>
      <c r="H171" s="255"/>
      <c r="I171" s="255"/>
      <c r="J171" s="255"/>
      <c r="K171" s="255"/>
      <c r="L171" s="255"/>
      <c r="M171" s="255"/>
      <c r="N171" s="255"/>
    </row>
    <row r="172" spans="3:14" x14ac:dyDescent="0.2">
      <c r="C172" s="255"/>
      <c r="D172" s="255"/>
      <c r="E172" s="255"/>
      <c r="F172" s="255"/>
      <c r="G172" s="255"/>
      <c r="H172" s="255"/>
      <c r="I172" s="255"/>
      <c r="J172" s="255"/>
      <c r="K172" s="255"/>
      <c r="L172" s="255"/>
      <c r="M172" s="255"/>
      <c r="N172" s="255"/>
    </row>
    <row r="173" spans="3:14" x14ac:dyDescent="0.2">
      <c r="C173" s="255"/>
      <c r="D173" s="255"/>
      <c r="E173" s="255"/>
      <c r="F173" s="255"/>
      <c r="G173" s="255"/>
      <c r="H173" s="255"/>
      <c r="I173" s="255"/>
      <c r="J173" s="255"/>
      <c r="K173" s="255"/>
      <c r="L173" s="255"/>
      <c r="M173" s="255"/>
      <c r="N173" s="255"/>
    </row>
    <row r="174" spans="3:14" x14ac:dyDescent="0.2">
      <c r="C174" s="255"/>
      <c r="D174" s="255"/>
      <c r="E174" s="255"/>
      <c r="F174" s="255"/>
      <c r="G174" s="255"/>
      <c r="H174" s="255"/>
      <c r="I174" s="255"/>
      <c r="J174" s="255"/>
      <c r="K174" s="255"/>
      <c r="L174" s="255"/>
      <c r="M174" s="255"/>
      <c r="N174" s="255"/>
    </row>
    <row r="175" spans="3:14" x14ac:dyDescent="0.2">
      <c r="C175" s="255"/>
      <c r="D175" s="255"/>
      <c r="E175" s="255"/>
      <c r="F175" s="255"/>
      <c r="G175" s="255"/>
      <c r="H175" s="255"/>
      <c r="I175" s="255"/>
      <c r="J175" s="255"/>
      <c r="K175" s="255"/>
      <c r="L175" s="255"/>
      <c r="M175" s="255"/>
      <c r="N175" s="255"/>
    </row>
    <row r="176" spans="3:14" x14ac:dyDescent="0.2">
      <c r="C176" s="255"/>
      <c r="D176" s="255"/>
      <c r="E176" s="255"/>
      <c r="F176" s="255"/>
      <c r="G176" s="255"/>
      <c r="H176" s="255"/>
      <c r="I176" s="255"/>
      <c r="J176" s="255"/>
      <c r="K176" s="255"/>
      <c r="L176" s="255"/>
      <c r="M176" s="255"/>
      <c r="N176" s="255"/>
    </row>
    <row r="177" spans="3:14" x14ac:dyDescent="0.2">
      <c r="C177" s="255"/>
      <c r="D177" s="255"/>
      <c r="E177" s="255"/>
      <c r="F177" s="255"/>
      <c r="G177" s="255"/>
      <c r="H177" s="255"/>
      <c r="I177" s="255"/>
      <c r="J177" s="255"/>
      <c r="K177" s="255"/>
      <c r="L177" s="255"/>
      <c r="M177" s="255"/>
      <c r="N177" s="255"/>
    </row>
    <row r="178" spans="3:14" x14ac:dyDescent="0.2">
      <c r="C178" s="255"/>
      <c r="D178" s="255"/>
      <c r="E178" s="255"/>
      <c r="F178" s="255"/>
      <c r="G178" s="255"/>
      <c r="H178" s="255"/>
      <c r="I178" s="255"/>
      <c r="J178" s="255"/>
      <c r="K178" s="255"/>
      <c r="L178" s="255"/>
      <c r="M178" s="255"/>
      <c r="N178" s="255"/>
    </row>
    <row r="179" spans="3:14" x14ac:dyDescent="0.2">
      <c r="C179" s="255"/>
      <c r="D179" s="255"/>
      <c r="E179" s="255"/>
      <c r="F179" s="255"/>
      <c r="G179" s="255"/>
      <c r="H179" s="255"/>
      <c r="I179" s="255"/>
      <c r="J179" s="255"/>
      <c r="K179" s="255"/>
      <c r="L179" s="255"/>
      <c r="M179" s="255"/>
      <c r="N179" s="255"/>
    </row>
    <row r="180" spans="3:14" x14ac:dyDescent="0.2">
      <c r="C180" s="255"/>
      <c r="D180" s="255"/>
      <c r="E180" s="255"/>
      <c r="F180" s="255"/>
      <c r="G180" s="255"/>
      <c r="H180" s="255"/>
      <c r="I180" s="255"/>
      <c r="J180" s="255"/>
      <c r="K180" s="255"/>
      <c r="L180" s="255"/>
      <c r="M180" s="255"/>
      <c r="N180" s="255"/>
    </row>
    <row r="181" spans="3:14" x14ac:dyDescent="0.2">
      <c r="C181" s="255"/>
      <c r="D181" s="255"/>
      <c r="E181" s="255"/>
      <c r="F181" s="255"/>
      <c r="G181" s="255"/>
      <c r="H181" s="255"/>
      <c r="I181" s="255"/>
      <c r="J181" s="255"/>
      <c r="K181" s="255"/>
      <c r="L181" s="255"/>
      <c r="M181" s="255"/>
      <c r="N181" s="255"/>
    </row>
    <row r="182" spans="3:14" x14ac:dyDescent="0.2">
      <c r="C182" s="255"/>
      <c r="D182" s="255"/>
      <c r="E182" s="255"/>
      <c r="F182" s="255"/>
      <c r="G182" s="255"/>
      <c r="H182" s="255"/>
      <c r="I182" s="255"/>
      <c r="J182" s="255"/>
      <c r="K182" s="255"/>
      <c r="L182" s="255"/>
      <c r="M182" s="255"/>
      <c r="N182" s="255"/>
    </row>
    <row r="183" spans="3:14" x14ac:dyDescent="0.2">
      <c r="C183" s="255"/>
      <c r="D183" s="255"/>
      <c r="E183" s="255"/>
      <c r="F183" s="255"/>
      <c r="G183" s="255"/>
      <c r="H183" s="255"/>
      <c r="I183" s="255"/>
      <c r="J183" s="255"/>
      <c r="K183" s="255"/>
      <c r="L183" s="255"/>
      <c r="M183" s="255"/>
      <c r="N183" s="255"/>
    </row>
    <row r="184" spans="3:14" x14ac:dyDescent="0.2">
      <c r="C184" s="255"/>
      <c r="D184" s="255"/>
      <c r="E184" s="255"/>
      <c r="F184" s="255"/>
      <c r="G184" s="255"/>
      <c r="H184" s="255"/>
      <c r="I184" s="255"/>
      <c r="J184" s="255"/>
      <c r="K184" s="255"/>
      <c r="L184" s="255"/>
      <c r="M184" s="255"/>
      <c r="N184" s="255"/>
    </row>
    <row r="185" spans="3:14" x14ac:dyDescent="0.2">
      <c r="C185" s="255"/>
      <c r="D185" s="255"/>
      <c r="E185" s="255"/>
      <c r="F185" s="255"/>
      <c r="G185" s="255"/>
      <c r="H185" s="255"/>
      <c r="I185" s="255"/>
      <c r="J185" s="255"/>
      <c r="K185" s="255"/>
      <c r="L185" s="255"/>
      <c r="M185" s="255"/>
      <c r="N185" s="255"/>
    </row>
    <row r="186" spans="3:14" x14ac:dyDescent="0.2">
      <c r="C186" s="255"/>
      <c r="D186" s="255"/>
      <c r="E186" s="255"/>
      <c r="F186" s="255"/>
      <c r="G186" s="255"/>
      <c r="H186" s="255"/>
      <c r="I186" s="255"/>
      <c r="J186" s="255"/>
      <c r="K186" s="255"/>
      <c r="L186" s="255"/>
      <c r="M186" s="255"/>
      <c r="N186" s="255"/>
    </row>
    <row r="187" spans="3:14" x14ac:dyDescent="0.2">
      <c r="C187" s="255"/>
      <c r="D187" s="255"/>
      <c r="E187" s="255"/>
      <c r="F187" s="255"/>
      <c r="G187" s="255"/>
      <c r="H187" s="255"/>
      <c r="I187" s="255"/>
      <c r="J187" s="255"/>
      <c r="K187" s="255"/>
      <c r="L187" s="255"/>
      <c r="M187" s="255"/>
      <c r="N187" s="255"/>
    </row>
    <row r="188" spans="3:14" x14ac:dyDescent="0.2">
      <c r="C188" s="255"/>
      <c r="D188" s="255"/>
      <c r="E188" s="255"/>
      <c r="F188" s="255"/>
      <c r="G188" s="255"/>
      <c r="H188" s="255"/>
      <c r="I188" s="255"/>
      <c r="J188" s="255"/>
      <c r="K188" s="255"/>
      <c r="L188" s="255"/>
      <c r="M188" s="255"/>
      <c r="N188" s="255"/>
    </row>
    <row r="189" spans="3:14" x14ac:dyDescent="0.2">
      <c r="C189" s="255"/>
      <c r="D189" s="255"/>
      <c r="E189" s="255"/>
      <c r="F189" s="255"/>
      <c r="G189" s="255"/>
      <c r="H189" s="255"/>
      <c r="I189" s="255"/>
      <c r="J189" s="255"/>
      <c r="K189" s="255"/>
      <c r="L189" s="255"/>
      <c r="M189" s="255"/>
      <c r="N189" s="255"/>
    </row>
    <row r="190" spans="3:14" x14ac:dyDescent="0.2">
      <c r="C190" s="255"/>
      <c r="D190" s="255"/>
      <c r="E190" s="255"/>
      <c r="F190" s="255"/>
      <c r="G190" s="255"/>
      <c r="H190" s="255"/>
      <c r="I190" s="255"/>
      <c r="J190" s="255"/>
      <c r="K190" s="255"/>
      <c r="L190" s="255"/>
      <c r="M190" s="255"/>
      <c r="N190" s="255"/>
    </row>
    <row r="191" spans="3:14" x14ac:dyDescent="0.2">
      <c r="C191" s="255"/>
      <c r="D191" s="255"/>
      <c r="E191" s="255"/>
      <c r="F191" s="255"/>
      <c r="G191" s="255"/>
      <c r="H191" s="255"/>
      <c r="I191" s="255"/>
      <c r="J191" s="255"/>
      <c r="K191" s="255"/>
      <c r="L191" s="255"/>
      <c r="M191" s="255"/>
      <c r="N191" s="255"/>
    </row>
    <row r="192" spans="3:14" x14ac:dyDescent="0.2">
      <c r="C192" s="255"/>
      <c r="D192" s="255"/>
      <c r="E192" s="255"/>
      <c r="F192" s="255"/>
      <c r="G192" s="255"/>
      <c r="H192" s="255"/>
      <c r="I192" s="255"/>
      <c r="J192" s="255"/>
      <c r="K192" s="255"/>
      <c r="L192" s="255"/>
      <c r="M192" s="255"/>
      <c r="N192" s="255"/>
    </row>
    <row r="193" spans="3:14" x14ac:dyDescent="0.2">
      <c r="C193" s="255"/>
      <c r="D193" s="255"/>
      <c r="E193" s="255"/>
      <c r="F193" s="255"/>
      <c r="G193" s="255"/>
      <c r="H193" s="255"/>
      <c r="I193" s="255"/>
      <c r="J193" s="255"/>
      <c r="K193" s="255"/>
      <c r="L193" s="255"/>
      <c r="M193" s="255"/>
      <c r="N193" s="255"/>
    </row>
    <row r="194" spans="3:14" x14ac:dyDescent="0.2">
      <c r="C194" s="255"/>
      <c r="D194" s="255"/>
      <c r="E194" s="255"/>
      <c r="F194" s="255"/>
      <c r="G194" s="255"/>
      <c r="H194" s="255"/>
      <c r="I194" s="255"/>
      <c r="J194" s="255"/>
      <c r="K194" s="255"/>
      <c r="L194" s="255"/>
      <c r="M194" s="255"/>
      <c r="N194" s="255"/>
    </row>
    <row r="195" spans="3:14" x14ac:dyDescent="0.2">
      <c r="C195" s="255"/>
      <c r="D195" s="255"/>
      <c r="E195" s="255"/>
      <c r="F195" s="255"/>
      <c r="G195" s="255"/>
      <c r="H195" s="255"/>
      <c r="I195" s="255"/>
      <c r="J195" s="255"/>
      <c r="K195" s="255"/>
      <c r="L195" s="255"/>
      <c r="M195" s="255"/>
      <c r="N195" s="255"/>
    </row>
    <row r="196" spans="3:14" x14ac:dyDescent="0.2">
      <c r="C196" s="255"/>
      <c r="D196" s="255"/>
      <c r="E196" s="255"/>
      <c r="F196" s="255"/>
      <c r="G196" s="255"/>
      <c r="H196" s="255"/>
      <c r="I196" s="255"/>
      <c r="J196" s="255"/>
      <c r="K196" s="255"/>
      <c r="L196" s="255"/>
      <c r="M196" s="255"/>
      <c r="N196" s="255"/>
    </row>
    <row r="197" spans="3:14" x14ac:dyDescent="0.2">
      <c r="C197" s="255"/>
      <c r="D197" s="255"/>
      <c r="E197" s="255"/>
      <c r="F197" s="255"/>
      <c r="G197" s="255"/>
      <c r="H197" s="255"/>
      <c r="I197" s="255"/>
      <c r="J197" s="255"/>
      <c r="K197" s="255"/>
      <c r="L197" s="255"/>
      <c r="M197" s="255"/>
      <c r="N197" s="255"/>
    </row>
    <row r="198" spans="3:14" x14ac:dyDescent="0.2">
      <c r="C198" s="255"/>
      <c r="D198" s="255"/>
      <c r="E198" s="255"/>
      <c r="F198" s="255"/>
      <c r="G198" s="255"/>
      <c r="H198" s="255"/>
      <c r="I198" s="255"/>
      <c r="J198" s="255"/>
      <c r="K198" s="255"/>
      <c r="L198" s="255"/>
      <c r="M198" s="255"/>
      <c r="N198" s="255"/>
    </row>
    <row r="199" spans="3:14" x14ac:dyDescent="0.2">
      <c r="C199" s="255"/>
      <c r="D199" s="255"/>
      <c r="E199" s="255"/>
      <c r="F199" s="255"/>
      <c r="G199" s="255"/>
      <c r="H199" s="255"/>
      <c r="I199" s="255"/>
      <c r="J199" s="255"/>
      <c r="K199" s="255"/>
      <c r="L199" s="255"/>
      <c r="M199" s="255"/>
      <c r="N199" s="255"/>
    </row>
    <row r="200" spans="3:14" x14ac:dyDescent="0.2">
      <c r="C200" s="255"/>
      <c r="D200" s="255"/>
      <c r="E200" s="255"/>
      <c r="F200" s="255"/>
      <c r="G200" s="255"/>
      <c r="H200" s="255"/>
      <c r="I200" s="255"/>
      <c r="J200" s="255"/>
      <c r="K200" s="255"/>
      <c r="L200" s="255"/>
      <c r="M200" s="255"/>
      <c r="N200" s="255"/>
    </row>
    <row r="201" spans="3:14" x14ac:dyDescent="0.2">
      <c r="C201" s="255"/>
      <c r="D201" s="255"/>
      <c r="E201" s="255"/>
      <c r="F201" s="255"/>
      <c r="G201" s="255"/>
      <c r="H201" s="255"/>
      <c r="I201" s="255"/>
      <c r="J201" s="255"/>
      <c r="K201" s="255"/>
      <c r="L201" s="255"/>
      <c r="M201" s="255"/>
      <c r="N201" s="255"/>
    </row>
    <row r="202" spans="3:14" x14ac:dyDescent="0.2">
      <c r="C202" s="255"/>
      <c r="D202" s="255"/>
      <c r="E202" s="255"/>
      <c r="F202" s="255"/>
      <c r="G202" s="255"/>
      <c r="H202" s="255"/>
      <c r="I202" s="255"/>
      <c r="J202" s="255"/>
      <c r="K202" s="255"/>
      <c r="L202" s="255"/>
      <c r="M202" s="255"/>
      <c r="N202" s="255"/>
    </row>
    <row r="203" spans="3:14" x14ac:dyDescent="0.2">
      <c r="C203" s="255"/>
      <c r="D203" s="255"/>
      <c r="E203" s="255"/>
      <c r="F203" s="255"/>
      <c r="G203" s="255"/>
      <c r="H203" s="255"/>
      <c r="I203" s="255"/>
      <c r="J203" s="255"/>
      <c r="K203" s="255"/>
      <c r="L203" s="255"/>
      <c r="M203" s="255"/>
      <c r="N203" s="255"/>
    </row>
    <row r="204" spans="3:14" x14ac:dyDescent="0.2">
      <c r="C204" s="255"/>
      <c r="D204" s="255"/>
      <c r="E204" s="255"/>
      <c r="F204" s="255"/>
      <c r="G204" s="255"/>
      <c r="H204" s="255"/>
      <c r="I204" s="255"/>
      <c r="J204" s="255"/>
      <c r="K204" s="255"/>
      <c r="L204" s="255"/>
      <c r="M204" s="255"/>
      <c r="N204" s="255"/>
    </row>
    <row r="205" spans="3:14" x14ac:dyDescent="0.2">
      <c r="C205" s="255"/>
      <c r="D205" s="255"/>
      <c r="E205" s="255"/>
      <c r="F205" s="255"/>
      <c r="G205" s="255"/>
      <c r="H205" s="255"/>
      <c r="I205" s="255"/>
      <c r="J205" s="255"/>
      <c r="K205" s="255"/>
      <c r="L205" s="255"/>
      <c r="M205" s="255"/>
      <c r="N205" s="255"/>
    </row>
    <row r="206" spans="3:14" x14ac:dyDescent="0.2">
      <c r="C206" s="255"/>
      <c r="D206" s="255"/>
      <c r="E206" s="255"/>
      <c r="F206" s="255"/>
      <c r="G206" s="255"/>
      <c r="H206" s="255"/>
      <c r="I206" s="255"/>
      <c r="J206" s="255"/>
      <c r="K206" s="255"/>
      <c r="L206" s="255"/>
      <c r="M206" s="255"/>
      <c r="N206" s="255"/>
    </row>
    <row r="207" spans="3:14" x14ac:dyDescent="0.2">
      <c r="C207" s="255"/>
      <c r="D207" s="255"/>
      <c r="E207" s="255"/>
      <c r="F207" s="255"/>
      <c r="G207" s="255"/>
      <c r="H207" s="255"/>
      <c r="I207" s="255"/>
      <c r="J207" s="255"/>
      <c r="K207" s="255"/>
      <c r="L207" s="255"/>
      <c r="M207" s="255"/>
      <c r="N207" s="255"/>
    </row>
    <row r="208" spans="3:14" x14ac:dyDescent="0.2">
      <c r="C208" s="255"/>
      <c r="D208" s="255"/>
      <c r="E208" s="255"/>
      <c r="F208" s="255"/>
      <c r="G208" s="255"/>
      <c r="H208" s="255"/>
      <c r="I208" s="255"/>
      <c r="J208" s="255"/>
      <c r="K208" s="255"/>
      <c r="L208" s="255"/>
      <c r="M208" s="255"/>
      <c r="N208" s="255"/>
    </row>
    <row r="209" spans="3:14" x14ac:dyDescent="0.2">
      <c r="C209" s="255"/>
      <c r="D209" s="255"/>
      <c r="E209" s="255"/>
      <c r="F209" s="255"/>
      <c r="G209" s="255"/>
      <c r="H209" s="255"/>
      <c r="I209" s="255"/>
      <c r="J209" s="255"/>
      <c r="K209" s="255"/>
      <c r="L209" s="255"/>
      <c r="M209" s="255"/>
      <c r="N209" s="255"/>
    </row>
    <row r="210" spans="3:14" x14ac:dyDescent="0.2">
      <c r="C210" s="255"/>
      <c r="D210" s="255"/>
      <c r="E210" s="255"/>
      <c r="F210" s="255"/>
      <c r="G210" s="255"/>
      <c r="H210" s="255"/>
      <c r="I210" s="255"/>
      <c r="J210" s="255"/>
      <c r="K210" s="255"/>
      <c r="L210" s="255"/>
      <c r="M210" s="255"/>
      <c r="N210" s="255"/>
    </row>
    <row r="211" spans="3:14" x14ac:dyDescent="0.2">
      <c r="C211" s="255"/>
      <c r="D211" s="255"/>
      <c r="E211" s="255"/>
      <c r="F211" s="255"/>
      <c r="G211" s="255"/>
      <c r="H211" s="255"/>
      <c r="I211" s="255"/>
      <c r="J211" s="255"/>
      <c r="K211" s="255"/>
      <c r="L211" s="255"/>
      <c r="M211" s="255"/>
      <c r="N211" s="255"/>
    </row>
    <row r="212" spans="3:14" x14ac:dyDescent="0.2">
      <c r="C212" s="255"/>
      <c r="D212" s="255"/>
      <c r="E212" s="255"/>
      <c r="F212" s="255"/>
      <c r="G212" s="255"/>
      <c r="H212" s="255"/>
      <c r="I212" s="255"/>
      <c r="J212" s="255"/>
      <c r="K212" s="255"/>
      <c r="L212" s="255"/>
      <c r="M212" s="255"/>
      <c r="N212" s="255"/>
    </row>
    <row r="213" spans="3:14" x14ac:dyDescent="0.2">
      <c r="C213" s="255"/>
      <c r="D213" s="255"/>
      <c r="E213" s="255"/>
      <c r="F213" s="255"/>
      <c r="G213" s="255"/>
      <c r="H213" s="255"/>
      <c r="I213" s="255"/>
      <c r="J213" s="255"/>
      <c r="K213" s="255"/>
      <c r="L213" s="255"/>
      <c r="M213" s="255"/>
      <c r="N213" s="255"/>
    </row>
    <row r="214" spans="3:14" x14ac:dyDescent="0.2">
      <c r="C214" s="255"/>
      <c r="D214" s="255"/>
      <c r="E214" s="255"/>
      <c r="F214" s="255"/>
      <c r="G214" s="255"/>
      <c r="H214" s="255"/>
      <c r="I214" s="255"/>
      <c r="J214" s="255"/>
      <c r="K214" s="255"/>
      <c r="L214" s="255"/>
      <c r="M214" s="255"/>
      <c r="N214" s="255"/>
    </row>
    <row r="215" spans="3:14" x14ac:dyDescent="0.2">
      <c r="C215" s="255"/>
      <c r="D215" s="255"/>
      <c r="E215" s="255"/>
      <c r="F215" s="255"/>
      <c r="G215" s="255"/>
      <c r="H215" s="255"/>
      <c r="I215" s="255"/>
      <c r="J215" s="255"/>
      <c r="K215" s="255"/>
      <c r="L215" s="255"/>
      <c r="M215" s="255"/>
      <c r="N215" s="255"/>
    </row>
    <row r="216" spans="3:14" x14ac:dyDescent="0.2">
      <c r="C216" s="255"/>
      <c r="D216" s="255"/>
      <c r="E216" s="255"/>
      <c r="F216" s="255"/>
      <c r="G216" s="255"/>
      <c r="H216" s="255"/>
      <c r="I216" s="255"/>
      <c r="J216" s="255"/>
      <c r="K216" s="255"/>
      <c r="L216" s="255"/>
      <c r="M216" s="255"/>
      <c r="N216" s="255"/>
    </row>
    <row r="217" spans="3:14" x14ac:dyDescent="0.2">
      <c r="C217" s="255"/>
      <c r="D217" s="255"/>
      <c r="E217" s="255"/>
      <c r="F217" s="255"/>
      <c r="G217" s="255"/>
      <c r="H217" s="255"/>
      <c r="I217" s="255"/>
      <c r="J217" s="255"/>
      <c r="K217" s="255"/>
      <c r="L217" s="255"/>
      <c r="M217" s="255"/>
      <c r="N217" s="255"/>
    </row>
    <row r="218" spans="3:14" x14ac:dyDescent="0.2">
      <c r="C218" s="255"/>
      <c r="D218" s="255"/>
      <c r="E218" s="255"/>
      <c r="F218" s="255"/>
      <c r="G218" s="255"/>
      <c r="H218" s="255"/>
      <c r="I218" s="255"/>
      <c r="J218" s="255"/>
      <c r="K218" s="255"/>
      <c r="L218" s="255"/>
      <c r="M218" s="255"/>
      <c r="N218" s="255"/>
    </row>
    <row r="219" spans="3:14" x14ac:dyDescent="0.2">
      <c r="C219" s="255"/>
      <c r="D219" s="255"/>
      <c r="E219" s="255"/>
      <c r="F219" s="255"/>
      <c r="G219" s="255"/>
      <c r="H219" s="255"/>
      <c r="I219" s="255"/>
      <c r="J219" s="255"/>
      <c r="K219" s="255"/>
      <c r="L219" s="255"/>
      <c r="M219" s="255"/>
      <c r="N219" s="255"/>
    </row>
    <row r="220" spans="3:14" x14ac:dyDescent="0.2">
      <c r="C220" s="255"/>
      <c r="D220" s="255"/>
      <c r="E220" s="255"/>
      <c r="F220" s="255"/>
      <c r="G220" s="255"/>
      <c r="H220" s="255"/>
      <c r="I220" s="255"/>
      <c r="J220" s="255"/>
      <c r="K220" s="255"/>
      <c r="L220" s="255"/>
      <c r="M220" s="255"/>
      <c r="N220" s="255"/>
    </row>
    <row r="221" spans="3:14" x14ac:dyDescent="0.2">
      <c r="C221" s="255"/>
      <c r="D221" s="255"/>
      <c r="E221" s="255"/>
      <c r="F221" s="255"/>
      <c r="G221" s="255"/>
      <c r="H221" s="255"/>
      <c r="I221" s="255"/>
      <c r="J221" s="255"/>
      <c r="K221" s="255"/>
      <c r="L221" s="255"/>
      <c r="M221" s="255"/>
      <c r="N221" s="255"/>
    </row>
    <row r="222" spans="3:14" x14ac:dyDescent="0.2">
      <c r="C222" s="255"/>
      <c r="D222" s="255"/>
      <c r="E222" s="255"/>
      <c r="F222" s="255"/>
      <c r="G222" s="255"/>
      <c r="H222" s="255"/>
      <c r="I222" s="255"/>
      <c r="J222" s="255"/>
      <c r="K222" s="255"/>
      <c r="L222" s="255"/>
      <c r="M222" s="255"/>
      <c r="N222" s="255"/>
    </row>
    <row r="223" spans="3:14" x14ac:dyDescent="0.2">
      <c r="C223" s="255"/>
      <c r="D223" s="255"/>
      <c r="E223" s="255"/>
      <c r="F223" s="255"/>
      <c r="G223" s="255"/>
      <c r="H223" s="255"/>
      <c r="I223" s="255"/>
      <c r="J223" s="255"/>
      <c r="K223" s="255"/>
      <c r="L223" s="255"/>
      <c r="M223" s="255"/>
      <c r="N223" s="255"/>
    </row>
    <row r="224" spans="3:14" x14ac:dyDescent="0.2">
      <c r="C224" s="255"/>
      <c r="D224" s="255"/>
      <c r="E224" s="255"/>
      <c r="F224" s="255"/>
      <c r="G224" s="255"/>
      <c r="H224" s="255"/>
      <c r="I224" s="255"/>
      <c r="J224" s="255"/>
      <c r="K224" s="255"/>
      <c r="L224" s="255"/>
      <c r="M224" s="255"/>
      <c r="N224" s="255"/>
    </row>
    <row r="225" spans="3:14" x14ac:dyDescent="0.2">
      <c r="C225" s="255"/>
      <c r="D225" s="255"/>
      <c r="E225" s="255"/>
      <c r="F225" s="255"/>
      <c r="G225" s="255"/>
      <c r="H225" s="255"/>
      <c r="I225" s="255"/>
      <c r="J225" s="255"/>
      <c r="K225" s="255"/>
      <c r="L225" s="255"/>
      <c r="M225" s="255"/>
      <c r="N225" s="255"/>
    </row>
    <row r="226" spans="3:14" x14ac:dyDescent="0.2">
      <c r="C226" s="255"/>
      <c r="D226" s="255"/>
      <c r="E226" s="255"/>
      <c r="F226" s="255"/>
      <c r="G226" s="255"/>
      <c r="H226" s="255"/>
      <c r="I226" s="255"/>
      <c r="J226" s="255"/>
      <c r="K226" s="255"/>
      <c r="L226" s="255"/>
      <c r="M226" s="255"/>
      <c r="N226" s="255"/>
    </row>
    <row r="227" spans="3:14" x14ac:dyDescent="0.2">
      <c r="C227" s="255"/>
      <c r="D227" s="255"/>
      <c r="E227" s="255"/>
      <c r="F227" s="255"/>
      <c r="G227" s="255"/>
      <c r="H227" s="255"/>
      <c r="I227" s="255"/>
      <c r="J227" s="255"/>
      <c r="K227" s="255"/>
      <c r="L227" s="255"/>
      <c r="M227" s="255"/>
      <c r="N227" s="255"/>
    </row>
    <row r="228" spans="3:14" x14ac:dyDescent="0.2">
      <c r="C228" s="255"/>
      <c r="D228" s="255"/>
      <c r="E228" s="255"/>
      <c r="F228" s="255"/>
      <c r="G228" s="255"/>
      <c r="H228" s="255"/>
      <c r="I228" s="255"/>
      <c r="J228" s="255"/>
      <c r="K228" s="255"/>
      <c r="L228" s="255"/>
      <c r="M228" s="255"/>
      <c r="N228" s="255"/>
    </row>
    <row r="229" spans="3:14" x14ac:dyDescent="0.2">
      <c r="C229" s="255"/>
      <c r="D229" s="255"/>
      <c r="E229" s="255"/>
      <c r="F229" s="255"/>
      <c r="G229" s="255"/>
      <c r="H229" s="255"/>
      <c r="I229" s="255"/>
      <c r="J229" s="255"/>
      <c r="K229" s="255"/>
      <c r="L229" s="255"/>
      <c r="M229" s="255"/>
      <c r="N229" s="255"/>
    </row>
    <row r="230" spans="3:14" x14ac:dyDescent="0.2">
      <c r="C230" s="255"/>
      <c r="D230" s="255"/>
      <c r="E230" s="255"/>
      <c r="F230" s="255"/>
      <c r="G230" s="255"/>
      <c r="H230" s="255"/>
      <c r="I230" s="255"/>
      <c r="J230" s="255"/>
      <c r="K230" s="255"/>
      <c r="L230" s="255"/>
      <c r="M230" s="255"/>
      <c r="N230" s="255"/>
    </row>
    <row r="231" spans="3:14" x14ac:dyDescent="0.2">
      <c r="C231" s="255"/>
      <c r="D231" s="255"/>
      <c r="E231" s="255"/>
      <c r="F231" s="255"/>
      <c r="G231" s="255"/>
      <c r="H231" s="255"/>
      <c r="I231" s="255"/>
      <c r="J231" s="255"/>
      <c r="K231" s="255"/>
      <c r="L231" s="255"/>
      <c r="M231" s="255"/>
      <c r="N231" s="255"/>
    </row>
    <row r="232" spans="3:14" x14ac:dyDescent="0.2">
      <c r="C232" s="255"/>
      <c r="D232" s="255"/>
      <c r="E232" s="255"/>
      <c r="F232" s="255"/>
      <c r="G232" s="255"/>
      <c r="H232" s="255"/>
      <c r="I232" s="255"/>
      <c r="J232" s="255"/>
      <c r="K232" s="255"/>
      <c r="L232" s="255"/>
      <c r="M232" s="255"/>
      <c r="N232" s="255"/>
    </row>
    <row r="233" spans="3:14" x14ac:dyDescent="0.2">
      <c r="C233" s="255"/>
      <c r="D233" s="255"/>
      <c r="E233" s="255"/>
      <c r="F233" s="255"/>
      <c r="G233" s="255"/>
      <c r="H233" s="255"/>
      <c r="I233" s="255"/>
      <c r="J233" s="255"/>
      <c r="K233" s="255"/>
      <c r="L233" s="255"/>
      <c r="M233" s="255"/>
      <c r="N233" s="255"/>
    </row>
    <row r="234" spans="3:14" x14ac:dyDescent="0.2">
      <c r="C234" s="255"/>
      <c r="D234" s="255"/>
      <c r="E234" s="255"/>
      <c r="F234" s="255"/>
      <c r="G234" s="255"/>
      <c r="H234" s="255"/>
      <c r="I234" s="255"/>
      <c r="J234" s="255"/>
      <c r="K234" s="255"/>
      <c r="L234" s="255"/>
      <c r="M234" s="255"/>
      <c r="N234" s="255"/>
    </row>
    <row r="235" spans="3:14" x14ac:dyDescent="0.2">
      <c r="C235" s="255"/>
      <c r="D235" s="255"/>
      <c r="E235" s="255"/>
      <c r="F235" s="255"/>
      <c r="G235" s="255"/>
      <c r="H235" s="255"/>
      <c r="I235" s="255"/>
      <c r="J235" s="255"/>
      <c r="K235" s="255"/>
      <c r="L235" s="255"/>
      <c r="M235" s="255"/>
      <c r="N235" s="255"/>
    </row>
    <row r="236" spans="3:14" x14ac:dyDescent="0.2">
      <c r="C236" s="255"/>
      <c r="D236" s="255"/>
      <c r="E236" s="255"/>
      <c r="F236" s="255"/>
      <c r="G236" s="255"/>
      <c r="H236" s="255"/>
      <c r="I236" s="255"/>
      <c r="J236" s="255"/>
      <c r="K236" s="255"/>
      <c r="L236" s="255"/>
      <c r="M236" s="255"/>
      <c r="N236" s="255"/>
    </row>
    <row r="237" spans="3:14" x14ac:dyDescent="0.2">
      <c r="C237" s="255"/>
      <c r="D237" s="255"/>
      <c r="E237" s="255"/>
      <c r="F237" s="255"/>
      <c r="G237" s="255"/>
      <c r="H237" s="255"/>
      <c r="I237" s="255"/>
      <c r="J237" s="255"/>
      <c r="K237" s="255"/>
      <c r="L237" s="255"/>
      <c r="M237" s="255"/>
      <c r="N237" s="255"/>
    </row>
    <row r="238" spans="3:14" x14ac:dyDescent="0.2">
      <c r="C238" s="255"/>
      <c r="D238" s="255"/>
      <c r="E238" s="255"/>
      <c r="F238" s="255"/>
      <c r="G238" s="255"/>
      <c r="H238" s="255"/>
      <c r="I238" s="255"/>
      <c r="J238" s="255"/>
      <c r="K238" s="255"/>
      <c r="L238" s="255"/>
      <c r="M238" s="255"/>
      <c r="N238" s="255"/>
    </row>
    <row r="239" spans="3:14" x14ac:dyDescent="0.2">
      <c r="C239" s="255"/>
      <c r="D239" s="255"/>
      <c r="E239" s="255"/>
      <c r="F239" s="255"/>
      <c r="G239" s="255"/>
      <c r="H239" s="255"/>
      <c r="I239" s="255"/>
      <c r="J239" s="255"/>
      <c r="K239" s="255"/>
      <c r="L239" s="255"/>
      <c r="M239" s="255"/>
      <c r="N239" s="255"/>
    </row>
    <row r="240" spans="3:14" x14ac:dyDescent="0.2">
      <c r="C240" s="255"/>
      <c r="D240" s="255"/>
      <c r="E240" s="255"/>
      <c r="F240" s="255"/>
      <c r="G240" s="255"/>
      <c r="H240" s="255"/>
      <c r="I240" s="255"/>
      <c r="J240" s="255"/>
      <c r="K240" s="255"/>
      <c r="L240" s="255"/>
      <c r="M240" s="255"/>
      <c r="N240" s="255"/>
    </row>
    <row r="241" spans="3:14" x14ac:dyDescent="0.2">
      <c r="C241" s="255"/>
      <c r="D241" s="255"/>
      <c r="E241" s="255"/>
      <c r="F241" s="255"/>
      <c r="G241" s="255"/>
      <c r="H241" s="255"/>
      <c r="I241" s="255"/>
      <c r="J241" s="255"/>
      <c r="K241" s="255"/>
      <c r="L241" s="255"/>
      <c r="M241" s="255"/>
      <c r="N241" s="255"/>
    </row>
    <row r="242" spans="3:14" x14ac:dyDescent="0.2">
      <c r="C242" s="255"/>
      <c r="D242" s="255"/>
      <c r="E242" s="255"/>
      <c r="F242" s="255"/>
      <c r="G242" s="255"/>
      <c r="H242" s="255"/>
      <c r="I242" s="255"/>
      <c r="J242" s="255"/>
      <c r="K242" s="255"/>
      <c r="L242" s="255"/>
      <c r="M242" s="255"/>
      <c r="N242" s="255"/>
    </row>
    <row r="243" spans="3:14" x14ac:dyDescent="0.2">
      <c r="C243" s="255"/>
      <c r="D243" s="255"/>
      <c r="E243" s="255"/>
      <c r="F243" s="255"/>
      <c r="G243" s="255"/>
      <c r="H243" s="255"/>
      <c r="I243" s="255"/>
      <c r="J243" s="255"/>
      <c r="K243" s="255"/>
      <c r="L243" s="255"/>
      <c r="M243" s="255"/>
      <c r="N243" s="255"/>
    </row>
    <row r="244" spans="3:14" x14ac:dyDescent="0.2">
      <c r="C244" s="255"/>
      <c r="D244" s="255"/>
      <c r="E244" s="255"/>
      <c r="F244" s="255"/>
      <c r="G244" s="255"/>
      <c r="H244" s="255"/>
      <c r="I244" s="255"/>
      <c r="J244" s="255"/>
      <c r="K244" s="255"/>
      <c r="L244" s="255"/>
      <c r="M244" s="255"/>
      <c r="N244" s="255"/>
    </row>
    <row r="245" spans="3:14" x14ac:dyDescent="0.2">
      <c r="C245" s="255"/>
      <c r="D245" s="255"/>
      <c r="E245" s="255"/>
      <c r="F245" s="255"/>
      <c r="G245" s="255"/>
      <c r="H245" s="255"/>
      <c r="I245" s="255"/>
      <c r="J245" s="255"/>
      <c r="K245" s="255"/>
      <c r="L245" s="255"/>
      <c r="M245" s="255"/>
      <c r="N245" s="255"/>
    </row>
    <row r="246" spans="3:14" x14ac:dyDescent="0.2">
      <c r="C246" s="255"/>
      <c r="D246" s="255"/>
      <c r="E246" s="255"/>
      <c r="F246" s="255"/>
      <c r="G246" s="255"/>
      <c r="H246" s="255"/>
      <c r="I246" s="255"/>
      <c r="J246" s="255"/>
      <c r="K246" s="255"/>
      <c r="L246" s="255"/>
      <c r="M246" s="255"/>
      <c r="N246" s="255"/>
    </row>
    <row r="247" spans="3:14" x14ac:dyDescent="0.2">
      <c r="C247" s="255"/>
      <c r="D247" s="255"/>
      <c r="E247" s="255"/>
      <c r="F247" s="255"/>
      <c r="G247" s="255"/>
      <c r="H247" s="255"/>
      <c r="I247" s="255"/>
      <c r="J247" s="255"/>
      <c r="K247" s="255"/>
      <c r="L247" s="255"/>
      <c r="M247" s="255"/>
      <c r="N247" s="255"/>
    </row>
    <row r="248" spans="3:14" x14ac:dyDescent="0.2">
      <c r="C248" s="255"/>
      <c r="D248" s="255"/>
      <c r="E248" s="255"/>
      <c r="F248" s="255"/>
      <c r="G248" s="255"/>
      <c r="H248" s="255"/>
      <c r="I248" s="255"/>
      <c r="J248" s="255"/>
      <c r="K248" s="255"/>
      <c r="L248" s="255"/>
      <c r="M248" s="255"/>
      <c r="N248" s="255"/>
    </row>
    <row r="249" spans="3:14" x14ac:dyDescent="0.2">
      <c r="C249" s="255"/>
      <c r="D249" s="255"/>
      <c r="E249" s="255"/>
      <c r="F249" s="255"/>
      <c r="G249" s="255"/>
      <c r="H249" s="255"/>
      <c r="I249" s="255"/>
      <c r="J249" s="255"/>
      <c r="K249" s="255"/>
      <c r="L249" s="255"/>
      <c r="M249" s="255"/>
      <c r="N249" s="255"/>
    </row>
    <row r="250" spans="3:14" x14ac:dyDescent="0.2">
      <c r="C250" s="255"/>
      <c r="D250" s="255"/>
      <c r="E250" s="255"/>
      <c r="F250" s="255"/>
      <c r="G250" s="255"/>
      <c r="H250" s="255"/>
      <c r="I250" s="255"/>
      <c r="J250" s="255"/>
      <c r="K250" s="255"/>
      <c r="L250" s="255"/>
      <c r="M250" s="255"/>
      <c r="N250" s="255"/>
    </row>
    <row r="251" spans="3:14" x14ac:dyDescent="0.2">
      <c r="C251" s="255"/>
      <c r="D251" s="255"/>
      <c r="E251" s="255"/>
      <c r="F251" s="255"/>
      <c r="G251" s="255"/>
      <c r="H251" s="255"/>
      <c r="I251" s="255"/>
      <c r="J251" s="255"/>
      <c r="K251" s="255"/>
      <c r="L251" s="255"/>
      <c r="M251" s="255"/>
      <c r="N251" s="255"/>
    </row>
    <row r="252" spans="3:14" x14ac:dyDescent="0.2">
      <c r="C252" s="255"/>
      <c r="D252" s="255"/>
      <c r="E252" s="255"/>
      <c r="F252" s="255"/>
      <c r="G252" s="255"/>
      <c r="H252" s="255"/>
      <c r="I252" s="255"/>
      <c r="J252" s="255"/>
      <c r="K252" s="255"/>
      <c r="L252" s="255"/>
      <c r="M252" s="255"/>
      <c r="N252" s="255"/>
    </row>
    <row r="253" spans="3:14" x14ac:dyDescent="0.2">
      <c r="C253" s="255"/>
      <c r="D253" s="255"/>
      <c r="E253" s="255"/>
      <c r="F253" s="255"/>
      <c r="G253" s="255"/>
      <c r="H253" s="255"/>
      <c r="I253" s="255"/>
      <c r="J253" s="255"/>
      <c r="K253" s="255"/>
      <c r="L253" s="255"/>
      <c r="M253" s="255"/>
      <c r="N253" s="255"/>
    </row>
    <row r="254" spans="3:14" x14ac:dyDescent="0.2">
      <c r="C254" s="255"/>
      <c r="D254" s="255"/>
      <c r="E254" s="255"/>
      <c r="F254" s="255"/>
      <c r="G254" s="255"/>
      <c r="H254" s="255"/>
      <c r="I254" s="255"/>
      <c r="J254" s="255"/>
      <c r="K254" s="255"/>
      <c r="L254" s="255"/>
      <c r="M254" s="255"/>
      <c r="N254" s="255"/>
    </row>
    <row r="255" spans="3:14" x14ac:dyDescent="0.2">
      <c r="C255" s="255"/>
      <c r="D255" s="255"/>
      <c r="E255" s="255"/>
      <c r="F255" s="255"/>
      <c r="G255" s="255"/>
      <c r="H255" s="255"/>
      <c r="I255" s="255"/>
      <c r="J255" s="255"/>
      <c r="K255" s="255"/>
      <c r="L255" s="255"/>
      <c r="M255" s="255"/>
      <c r="N255" s="255"/>
    </row>
    <row r="256" spans="3:14" x14ac:dyDescent="0.2">
      <c r="C256" s="255"/>
      <c r="D256" s="255"/>
      <c r="E256" s="255"/>
      <c r="F256" s="255"/>
      <c r="G256" s="255"/>
      <c r="H256" s="255"/>
      <c r="I256" s="255"/>
      <c r="J256" s="255"/>
      <c r="K256" s="255"/>
      <c r="L256" s="255"/>
      <c r="M256" s="255"/>
      <c r="N256" s="255"/>
    </row>
    <row r="257" spans="3:14" x14ac:dyDescent="0.2">
      <c r="C257" s="255"/>
      <c r="D257" s="255"/>
      <c r="E257" s="255"/>
      <c r="F257" s="255"/>
      <c r="G257" s="255"/>
      <c r="H257" s="255"/>
      <c r="I257" s="255"/>
      <c r="J257" s="255"/>
      <c r="K257" s="255"/>
      <c r="L257" s="255"/>
      <c r="M257" s="255"/>
      <c r="N257" s="255"/>
    </row>
    <row r="258" spans="3:14" x14ac:dyDescent="0.2">
      <c r="C258" s="255"/>
      <c r="D258" s="255"/>
      <c r="E258" s="255"/>
      <c r="F258" s="255"/>
      <c r="G258" s="255"/>
      <c r="H258" s="255"/>
      <c r="I258" s="255"/>
      <c r="J258" s="255"/>
      <c r="K258" s="255"/>
      <c r="L258" s="255"/>
      <c r="M258" s="255"/>
      <c r="N258" s="255"/>
    </row>
    <row r="259" spans="3:14" x14ac:dyDescent="0.2">
      <c r="C259" s="255"/>
      <c r="D259" s="255"/>
      <c r="E259" s="255"/>
      <c r="F259" s="255"/>
      <c r="G259" s="255"/>
      <c r="H259" s="255"/>
      <c r="I259" s="255"/>
      <c r="J259" s="255"/>
      <c r="K259" s="255"/>
      <c r="L259" s="255"/>
      <c r="M259" s="255"/>
      <c r="N259" s="255"/>
    </row>
    <row r="260" spans="3:14" x14ac:dyDescent="0.2">
      <c r="C260" s="255"/>
      <c r="D260" s="255"/>
      <c r="E260" s="255"/>
      <c r="F260" s="255"/>
      <c r="G260" s="255"/>
      <c r="H260" s="255"/>
      <c r="I260" s="255"/>
      <c r="J260" s="255"/>
      <c r="K260" s="255"/>
      <c r="L260" s="255"/>
      <c r="M260" s="255"/>
      <c r="N260" s="255"/>
    </row>
    <row r="261" spans="3:14" x14ac:dyDescent="0.2">
      <c r="C261" s="255"/>
      <c r="D261" s="255"/>
      <c r="E261" s="255"/>
      <c r="F261" s="255"/>
      <c r="G261" s="255"/>
      <c r="H261" s="255"/>
      <c r="I261" s="255"/>
      <c r="J261" s="255"/>
      <c r="K261" s="255"/>
      <c r="L261" s="255"/>
      <c r="M261" s="255"/>
      <c r="N261" s="255"/>
    </row>
    <row r="262" spans="3:14" x14ac:dyDescent="0.2">
      <c r="C262" s="255"/>
      <c r="D262" s="255"/>
      <c r="E262" s="255"/>
      <c r="F262" s="255"/>
      <c r="G262" s="255"/>
      <c r="H262" s="255"/>
      <c r="I262" s="255"/>
      <c r="J262" s="255"/>
      <c r="K262" s="255"/>
      <c r="L262" s="255"/>
      <c r="M262" s="255"/>
      <c r="N262" s="255"/>
    </row>
    <row r="263" spans="3:14" x14ac:dyDescent="0.2">
      <c r="C263" s="255"/>
      <c r="D263" s="255"/>
      <c r="E263" s="255"/>
      <c r="F263" s="255"/>
      <c r="G263" s="255"/>
      <c r="H263" s="255"/>
      <c r="I263" s="255"/>
      <c r="J263" s="255"/>
      <c r="K263" s="255"/>
      <c r="L263" s="255"/>
      <c r="M263" s="255"/>
      <c r="N263" s="255"/>
    </row>
    <row r="264" spans="3:14" x14ac:dyDescent="0.2">
      <c r="C264" s="255"/>
      <c r="D264" s="255"/>
      <c r="E264" s="255"/>
      <c r="F264" s="255"/>
      <c r="G264" s="255"/>
      <c r="H264" s="255"/>
      <c r="I264" s="255"/>
      <c r="J264" s="255"/>
      <c r="K264" s="255"/>
      <c r="L264" s="255"/>
      <c r="M264" s="255"/>
      <c r="N264" s="255"/>
    </row>
    <row r="265" spans="3:14" x14ac:dyDescent="0.2">
      <c r="C265" s="255"/>
      <c r="D265" s="255"/>
      <c r="E265" s="255"/>
      <c r="F265" s="255"/>
      <c r="G265" s="255"/>
      <c r="H265" s="255"/>
      <c r="I265" s="255"/>
      <c r="J265" s="255"/>
      <c r="K265" s="255"/>
      <c r="L265" s="255"/>
      <c r="M265" s="255"/>
      <c r="N265" s="255"/>
    </row>
    <row r="266" spans="3:14" x14ac:dyDescent="0.2">
      <c r="C266" s="255"/>
      <c r="D266" s="255"/>
      <c r="E266" s="255"/>
      <c r="F266" s="255"/>
      <c r="G266" s="255"/>
      <c r="H266" s="255"/>
      <c r="I266" s="255"/>
      <c r="J266" s="255"/>
      <c r="K266" s="255"/>
      <c r="L266" s="255"/>
      <c r="M266" s="255"/>
      <c r="N266" s="255"/>
    </row>
    <row r="267" spans="3:14" x14ac:dyDescent="0.2">
      <c r="C267" s="255"/>
      <c r="D267" s="255"/>
      <c r="E267" s="255"/>
      <c r="F267" s="255"/>
      <c r="G267" s="255"/>
      <c r="H267" s="255"/>
      <c r="I267" s="255"/>
      <c r="J267" s="255"/>
      <c r="K267" s="255"/>
      <c r="L267" s="255"/>
      <c r="M267" s="255"/>
      <c r="N267" s="255"/>
    </row>
    <row r="268" spans="3:14" x14ac:dyDescent="0.2">
      <c r="C268" s="255"/>
      <c r="D268" s="255"/>
      <c r="E268" s="255"/>
      <c r="F268" s="255"/>
      <c r="G268" s="255"/>
      <c r="H268" s="255"/>
      <c r="I268" s="255"/>
      <c r="J268" s="255"/>
      <c r="K268" s="255"/>
      <c r="L268" s="255"/>
      <c r="M268" s="255"/>
      <c r="N268" s="255"/>
    </row>
    <row r="269" spans="3:14" x14ac:dyDescent="0.2">
      <c r="C269" s="255"/>
      <c r="D269" s="255"/>
      <c r="E269" s="255"/>
      <c r="F269" s="255"/>
      <c r="G269" s="255"/>
      <c r="H269" s="255"/>
      <c r="I269" s="255"/>
      <c r="J269" s="255"/>
      <c r="K269" s="255"/>
      <c r="L269" s="255"/>
      <c r="M269" s="255"/>
      <c r="N269" s="255"/>
    </row>
    <row r="270" spans="3:14" x14ac:dyDescent="0.2">
      <c r="C270" s="255"/>
      <c r="D270" s="255"/>
      <c r="E270" s="255"/>
      <c r="F270" s="255"/>
      <c r="G270" s="255"/>
      <c r="H270" s="255"/>
      <c r="I270" s="255"/>
      <c r="J270" s="255"/>
      <c r="K270" s="255"/>
      <c r="L270" s="255"/>
      <c r="M270" s="255"/>
      <c r="N270" s="255"/>
    </row>
    <row r="271" spans="3:14" x14ac:dyDescent="0.2">
      <c r="C271" s="255"/>
      <c r="D271" s="255"/>
      <c r="E271" s="255"/>
      <c r="F271" s="255"/>
      <c r="G271" s="255"/>
      <c r="H271" s="255"/>
      <c r="I271" s="255"/>
      <c r="J271" s="255"/>
      <c r="K271" s="255"/>
      <c r="L271" s="255"/>
      <c r="M271" s="255"/>
      <c r="N271" s="255"/>
    </row>
    <row r="272" spans="3:14" x14ac:dyDescent="0.2">
      <c r="C272" s="255"/>
      <c r="D272" s="255"/>
      <c r="E272" s="255"/>
      <c r="F272" s="255"/>
      <c r="G272" s="255"/>
      <c r="H272" s="255"/>
      <c r="I272" s="255"/>
      <c r="J272" s="255"/>
      <c r="K272" s="255"/>
      <c r="L272" s="255"/>
      <c r="M272" s="255"/>
      <c r="N272" s="255"/>
    </row>
    <row r="273" spans="3:14" x14ac:dyDescent="0.2">
      <c r="C273" s="255"/>
      <c r="D273" s="255"/>
      <c r="E273" s="255"/>
      <c r="F273" s="255"/>
      <c r="G273" s="255"/>
      <c r="H273" s="255"/>
      <c r="I273" s="255"/>
      <c r="J273" s="255"/>
      <c r="K273" s="255"/>
      <c r="L273" s="255"/>
      <c r="M273" s="255"/>
      <c r="N273" s="255"/>
    </row>
    <row r="274" spans="3:14" x14ac:dyDescent="0.2">
      <c r="C274" s="255"/>
      <c r="D274" s="255"/>
      <c r="E274" s="255"/>
      <c r="F274" s="255"/>
      <c r="G274" s="255"/>
      <c r="H274" s="255"/>
      <c r="I274" s="255"/>
      <c r="J274" s="255"/>
      <c r="K274" s="255"/>
      <c r="L274" s="255"/>
      <c r="M274" s="255"/>
      <c r="N274" s="255"/>
    </row>
    <row r="275" spans="3:14" x14ac:dyDescent="0.2">
      <c r="C275" s="255"/>
      <c r="D275" s="255"/>
      <c r="E275" s="255"/>
      <c r="F275" s="255"/>
      <c r="G275" s="255"/>
      <c r="H275" s="255"/>
      <c r="I275" s="255"/>
      <c r="J275" s="255"/>
      <c r="K275" s="255"/>
      <c r="L275" s="255"/>
      <c r="M275" s="255"/>
      <c r="N275" s="255"/>
    </row>
    <row r="276" spans="3:14" x14ac:dyDescent="0.2">
      <c r="C276" s="255"/>
      <c r="D276" s="255"/>
      <c r="E276" s="255"/>
      <c r="F276" s="255"/>
      <c r="G276" s="255"/>
      <c r="H276" s="255"/>
      <c r="I276" s="255"/>
      <c r="J276" s="255"/>
      <c r="K276" s="255"/>
      <c r="L276" s="255"/>
      <c r="M276" s="255"/>
      <c r="N276" s="255"/>
    </row>
    <row r="277" spans="3:14" x14ac:dyDescent="0.2">
      <c r="C277" s="255"/>
      <c r="D277" s="255"/>
      <c r="E277" s="255"/>
      <c r="F277" s="255"/>
      <c r="G277" s="255"/>
      <c r="H277" s="255"/>
      <c r="I277" s="255"/>
      <c r="J277" s="255"/>
      <c r="K277" s="255"/>
      <c r="L277" s="255"/>
      <c r="M277" s="255"/>
      <c r="N277" s="255"/>
    </row>
    <row r="278" spans="3:14" x14ac:dyDescent="0.2">
      <c r="C278" s="255"/>
      <c r="D278" s="255"/>
      <c r="E278" s="255"/>
      <c r="F278" s="255"/>
      <c r="G278" s="255"/>
      <c r="H278" s="255"/>
      <c r="I278" s="255"/>
      <c r="J278" s="255"/>
      <c r="K278" s="255"/>
      <c r="L278" s="255"/>
      <c r="M278" s="255"/>
      <c r="N278" s="255"/>
    </row>
    <row r="279" spans="3:14" x14ac:dyDescent="0.2">
      <c r="C279" s="255"/>
      <c r="D279" s="255"/>
      <c r="E279" s="255"/>
      <c r="F279" s="255"/>
      <c r="G279" s="255"/>
      <c r="H279" s="255"/>
      <c r="I279" s="255"/>
      <c r="J279" s="255"/>
      <c r="K279" s="255"/>
      <c r="L279" s="255"/>
      <c r="M279" s="255"/>
      <c r="N279" s="255"/>
    </row>
    <row r="280" spans="3:14" x14ac:dyDescent="0.2">
      <c r="C280" s="255"/>
      <c r="D280" s="255"/>
      <c r="E280" s="255"/>
      <c r="F280" s="255"/>
      <c r="G280" s="255"/>
      <c r="H280" s="255"/>
      <c r="I280" s="255"/>
      <c r="J280" s="255"/>
      <c r="K280" s="255"/>
      <c r="L280" s="255"/>
      <c r="M280" s="255"/>
      <c r="N280" s="255"/>
    </row>
    <row r="281" spans="3:14" x14ac:dyDescent="0.2">
      <c r="C281" s="255"/>
      <c r="D281" s="255"/>
      <c r="E281" s="255"/>
      <c r="F281" s="255"/>
      <c r="G281" s="255"/>
      <c r="H281" s="255"/>
      <c r="I281" s="255"/>
      <c r="J281" s="255"/>
      <c r="K281" s="255"/>
      <c r="L281" s="255"/>
      <c r="M281" s="255"/>
      <c r="N281" s="255"/>
    </row>
    <row r="282" spans="3:14" x14ac:dyDescent="0.2">
      <c r="C282" s="255"/>
      <c r="D282" s="255"/>
      <c r="E282" s="255"/>
      <c r="F282" s="255"/>
      <c r="G282" s="255"/>
      <c r="H282" s="255"/>
      <c r="I282" s="255"/>
      <c r="J282" s="255"/>
      <c r="K282" s="255"/>
      <c r="L282" s="255"/>
      <c r="M282" s="255"/>
      <c r="N282" s="255"/>
    </row>
    <row r="283" spans="3:14" x14ac:dyDescent="0.2">
      <c r="C283" s="255"/>
      <c r="D283" s="255"/>
      <c r="E283" s="255"/>
      <c r="F283" s="255"/>
      <c r="G283" s="255"/>
      <c r="H283" s="255"/>
      <c r="I283" s="255"/>
      <c r="J283" s="255"/>
      <c r="K283" s="255"/>
      <c r="L283" s="255"/>
      <c r="M283" s="255"/>
      <c r="N283" s="255"/>
    </row>
    <row r="284" spans="3:14" x14ac:dyDescent="0.2">
      <c r="C284" s="255"/>
      <c r="D284" s="255"/>
      <c r="E284" s="255"/>
      <c r="F284" s="255"/>
      <c r="G284" s="255"/>
      <c r="H284" s="255"/>
      <c r="I284" s="255"/>
      <c r="J284" s="255"/>
      <c r="K284" s="255"/>
      <c r="L284" s="255"/>
      <c r="M284" s="255"/>
      <c r="N284" s="255"/>
    </row>
    <row r="285" spans="3:14" x14ac:dyDescent="0.2">
      <c r="C285" s="255"/>
      <c r="D285" s="255"/>
      <c r="E285" s="255"/>
      <c r="F285" s="255"/>
      <c r="G285" s="255"/>
      <c r="H285" s="255"/>
      <c r="I285" s="255"/>
      <c r="J285" s="255"/>
      <c r="K285" s="255"/>
      <c r="L285" s="255"/>
      <c r="M285" s="255"/>
      <c r="N285" s="255"/>
    </row>
    <row r="286" spans="3:14" x14ac:dyDescent="0.2">
      <c r="C286" s="255"/>
      <c r="D286" s="255"/>
      <c r="E286" s="255"/>
      <c r="F286" s="255"/>
      <c r="G286" s="255"/>
      <c r="H286" s="255"/>
      <c r="I286" s="255"/>
      <c r="J286" s="255"/>
      <c r="K286" s="255"/>
      <c r="L286" s="255"/>
      <c r="M286" s="255"/>
      <c r="N286" s="255"/>
    </row>
    <row r="287" spans="3:14" x14ac:dyDescent="0.2">
      <c r="C287" s="255"/>
      <c r="D287" s="255"/>
      <c r="E287" s="255"/>
      <c r="F287" s="255"/>
      <c r="G287" s="255"/>
      <c r="H287" s="255"/>
      <c r="I287" s="255"/>
      <c r="J287" s="255"/>
      <c r="K287" s="255"/>
      <c r="L287" s="255"/>
      <c r="M287" s="255"/>
      <c r="N287" s="255"/>
    </row>
    <row r="288" spans="3:14" x14ac:dyDescent="0.2">
      <c r="C288" s="255"/>
      <c r="D288" s="255"/>
      <c r="E288" s="255"/>
      <c r="F288" s="255"/>
      <c r="G288" s="255"/>
      <c r="H288" s="255"/>
      <c r="I288" s="255"/>
      <c r="J288" s="255"/>
      <c r="K288" s="255"/>
      <c r="L288" s="255"/>
      <c r="M288" s="255"/>
      <c r="N288" s="255"/>
    </row>
    <row r="289" spans="3:14" x14ac:dyDescent="0.2">
      <c r="C289" s="255"/>
      <c r="D289" s="255"/>
      <c r="E289" s="255"/>
      <c r="F289" s="255"/>
      <c r="G289" s="255"/>
      <c r="H289" s="255"/>
      <c r="I289" s="255"/>
      <c r="J289" s="255"/>
      <c r="K289" s="255"/>
      <c r="L289" s="255"/>
      <c r="M289" s="255"/>
      <c r="N289" s="255"/>
    </row>
    <row r="290" spans="3:14" x14ac:dyDescent="0.2">
      <c r="C290" s="255"/>
      <c r="D290" s="255"/>
      <c r="E290" s="255"/>
      <c r="F290" s="255"/>
      <c r="G290" s="255"/>
      <c r="H290" s="255"/>
      <c r="I290" s="255"/>
      <c r="J290" s="255"/>
      <c r="K290" s="255"/>
      <c r="L290" s="255"/>
      <c r="M290" s="255"/>
      <c r="N290" s="255"/>
    </row>
    <row r="291" spans="3:14" x14ac:dyDescent="0.2">
      <c r="C291" s="255"/>
      <c r="D291" s="255"/>
      <c r="E291" s="255"/>
      <c r="F291" s="255"/>
      <c r="G291" s="255"/>
      <c r="H291" s="255"/>
      <c r="I291" s="255"/>
      <c r="J291" s="255"/>
      <c r="K291" s="255"/>
      <c r="L291" s="255"/>
      <c r="M291" s="255"/>
      <c r="N291" s="255"/>
    </row>
    <row r="292" spans="3:14" x14ac:dyDescent="0.2">
      <c r="C292" s="255"/>
      <c r="D292" s="255"/>
      <c r="E292" s="255"/>
      <c r="F292" s="255"/>
      <c r="G292" s="255"/>
      <c r="H292" s="255"/>
      <c r="I292" s="255"/>
      <c r="J292" s="255"/>
      <c r="K292" s="255"/>
      <c r="L292" s="255"/>
      <c r="M292" s="255"/>
      <c r="N292" s="255"/>
    </row>
    <row r="293" spans="3:14" x14ac:dyDescent="0.2">
      <c r="C293" s="255"/>
      <c r="D293" s="255"/>
      <c r="E293" s="255"/>
      <c r="F293" s="255"/>
      <c r="G293" s="255"/>
      <c r="H293" s="255"/>
      <c r="I293" s="255"/>
      <c r="J293" s="255"/>
      <c r="K293" s="255"/>
      <c r="L293" s="255"/>
      <c r="M293" s="255"/>
      <c r="N293" s="255"/>
    </row>
    <row r="294" spans="3:14" x14ac:dyDescent="0.2">
      <c r="C294" s="255"/>
      <c r="D294" s="255"/>
      <c r="E294" s="255"/>
      <c r="F294" s="255"/>
      <c r="G294" s="255"/>
      <c r="H294" s="255"/>
      <c r="I294" s="255"/>
      <c r="J294" s="255"/>
      <c r="K294" s="255"/>
      <c r="L294" s="255"/>
      <c r="M294" s="255"/>
      <c r="N294" s="255"/>
    </row>
    <row r="295" spans="3:14" x14ac:dyDescent="0.2">
      <c r="C295" s="255"/>
      <c r="D295" s="255"/>
      <c r="E295" s="255"/>
      <c r="F295" s="255"/>
      <c r="G295" s="255"/>
      <c r="H295" s="255"/>
      <c r="I295" s="255"/>
      <c r="J295" s="255"/>
      <c r="K295" s="255"/>
      <c r="L295" s="255"/>
      <c r="M295" s="255"/>
      <c r="N295" s="255"/>
    </row>
    <row r="296" spans="3:14" x14ac:dyDescent="0.2">
      <c r="C296" s="255"/>
      <c r="D296" s="255"/>
      <c r="E296" s="255"/>
      <c r="F296" s="255"/>
      <c r="G296" s="255"/>
      <c r="H296" s="255"/>
      <c r="I296" s="255"/>
      <c r="J296" s="255"/>
      <c r="K296" s="255"/>
      <c r="L296" s="255"/>
      <c r="M296" s="255"/>
      <c r="N296" s="255"/>
    </row>
    <row r="297" spans="3:14" x14ac:dyDescent="0.2">
      <c r="C297" s="255"/>
      <c r="D297" s="255"/>
      <c r="E297" s="255"/>
      <c r="F297" s="255"/>
      <c r="G297" s="255"/>
      <c r="H297" s="255"/>
      <c r="I297" s="255"/>
      <c r="J297" s="255"/>
      <c r="K297" s="255"/>
      <c r="L297" s="255"/>
      <c r="M297" s="255"/>
      <c r="N297" s="255"/>
    </row>
    <row r="298" spans="3:14" x14ac:dyDescent="0.2">
      <c r="C298" s="255"/>
      <c r="D298" s="255"/>
      <c r="E298" s="255"/>
      <c r="F298" s="255"/>
      <c r="G298" s="255"/>
      <c r="H298" s="255"/>
      <c r="I298" s="255"/>
      <c r="J298" s="255"/>
      <c r="K298" s="255"/>
      <c r="L298" s="255"/>
      <c r="M298" s="255"/>
      <c r="N298" s="255"/>
    </row>
    <row r="299" spans="3:14" x14ac:dyDescent="0.2">
      <c r="C299" s="255"/>
      <c r="D299" s="255"/>
      <c r="E299" s="255"/>
      <c r="F299" s="255"/>
      <c r="G299" s="255"/>
      <c r="H299" s="255"/>
      <c r="I299" s="255"/>
      <c r="J299" s="255"/>
      <c r="K299" s="255"/>
      <c r="L299" s="255"/>
      <c r="M299" s="255"/>
      <c r="N299" s="255"/>
    </row>
    <row r="300" spans="3:14" x14ac:dyDescent="0.2">
      <c r="C300" s="255"/>
      <c r="D300" s="255"/>
      <c r="E300" s="255"/>
      <c r="F300" s="255"/>
      <c r="G300" s="255"/>
      <c r="H300" s="255"/>
      <c r="I300" s="255"/>
      <c r="J300" s="255"/>
      <c r="K300" s="255"/>
      <c r="L300" s="255"/>
      <c r="M300" s="255"/>
      <c r="N300" s="255"/>
    </row>
    <row r="301" spans="3:14" x14ac:dyDescent="0.2">
      <c r="C301" s="255"/>
      <c r="D301" s="255"/>
      <c r="E301" s="255"/>
      <c r="F301" s="255"/>
      <c r="G301" s="255"/>
      <c r="H301" s="255"/>
      <c r="I301" s="255"/>
      <c r="J301" s="255"/>
      <c r="K301" s="255"/>
      <c r="L301" s="255"/>
      <c r="M301" s="255"/>
      <c r="N301" s="255"/>
    </row>
    <row r="302" spans="3:14" x14ac:dyDescent="0.2">
      <c r="C302" s="255"/>
      <c r="D302" s="255"/>
      <c r="E302" s="255"/>
      <c r="F302" s="255"/>
      <c r="G302" s="255"/>
      <c r="H302" s="255"/>
      <c r="I302" s="255"/>
      <c r="J302" s="255"/>
      <c r="K302" s="255"/>
      <c r="L302" s="255"/>
      <c r="M302" s="255"/>
      <c r="N302" s="255"/>
    </row>
    <row r="303" spans="3:14" x14ac:dyDescent="0.2">
      <c r="C303" s="255"/>
      <c r="D303" s="255"/>
      <c r="E303" s="255"/>
      <c r="F303" s="255"/>
      <c r="G303" s="255"/>
      <c r="H303" s="255"/>
      <c r="I303" s="255"/>
      <c r="J303" s="255"/>
      <c r="K303" s="255"/>
      <c r="L303" s="255"/>
      <c r="M303" s="255"/>
      <c r="N303" s="255"/>
    </row>
    <row r="304" spans="3:14" x14ac:dyDescent="0.2">
      <c r="C304" s="255"/>
      <c r="D304" s="255"/>
      <c r="E304" s="255"/>
      <c r="F304" s="255"/>
      <c r="G304" s="255"/>
      <c r="H304" s="255"/>
      <c r="I304" s="255"/>
      <c r="J304" s="255"/>
      <c r="K304" s="255"/>
      <c r="L304" s="255"/>
      <c r="M304" s="255"/>
      <c r="N304" s="255"/>
    </row>
    <row r="305" spans="3:14" x14ac:dyDescent="0.2">
      <c r="C305" s="255"/>
      <c r="D305" s="255"/>
      <c r="E305" s="255"/>
      <c r="F305" s="255"/>
      <c r="G305" s="255"/>
      <c r="H305" s="255"/>
      <c r="I305" s="255"/>
      <c r="J305" s="255"/>
      <c r="K305" s="255"/>
      <c r="L305" s="255"/>
      <c r="M305" s="255"/>
      <c r="N305" s="255"/>
    </row>
    <row r="306" spans="3:14" x14ac:dyDescent="0.2">
      <c r="C306" s="255"/>
      <c r="D306" s="255"/>
      <c r="E306" s="255"/>
      <c r="F306" s="255"/>
      <c r="G306" s="255"/>
      <c r="H306" s="255"/>
      <c r="I306" s="255"/>
      <c r="J306" s="255"/>
      <c r="K306" s="255"/>
      <c r="L306" s="255"/>
      <c r="M306" s="255"/>
      <c r="N306" s="255"/>
    </row>
    <row r="307" spans="3:14" x14ac:dyDescent="0.2">
      <c r="C307" s="255"/>
      <c r="D307" s="255"/>
      <c r="E307" s="255"/>
      <c r="F307" s="255"/>
      <c r="G307" s="255"/>
      <c r="H307" s="255"/>
      <c r="I307" s="255"/>
      <c r="J307" s="255"/>
      <c r="K307" s="255"/>
      <c r="L307" s="255"/>
      <c r="M307" s="255"/>
      <c r="N307" s="255"/>
    </row>
    <row r="308" spans="3:14" x14ac:dyDescent="0.2">
      <c r="C308" s="255"/>
      <c r="D308" s="255"/>
      <c r="E308" s="255"/>
      <c r="F308" s="255"/>
      <c r="G308" s="255"/>
      <c r="H308" s="255"/>
      <c r="I308" s="255"/>
      <c r="J308" s="255"/>
      <c r="K308" s="255"/>
      <c r="L308" s="255"/>
      <c r="M308" s="255"/>
      <c r="N308" s="255"/>
    </row>
    <row r="309" spans="3:14" x14ac:dyDescent="0.2">
      <c r="C309" s="255"/>
      <c r="D309" s="255"/>
      <c r="E309" s="255"/>
      <c r="F309" s="255"/>
      <c r="G309" s="255"/>
      <c r="H309" s="255"/>
      <c r="I309" s="255"/>
      <c r="J309" s="255"/>
      <c r="K309" s="255"/>
      <c r="L309" s="255"/>
      <c r="M309" s="255"/>
      <c r="N309" s="255"/>
    </row>
    <row r="310" spans="3:14" x14ac:dyDescent="0.2">
      <c r="C310" s="255"/>
      <c r="D310" s="255"/>
      <c r="E310" s="255"/>
      <c r="F310" s="255"/>
      <c r="G310" s="255"/>
      <c r="H310" s="255"/>
      <c r="I310" s="255"/>
      <c r="J310" s="255"/>
      <c r="K310" s="255"/>
      <c r="L310" s="255"/>
      <c r="M310" s="255"/>
      <c r="N310" s="255"/>
    </row>
    <row r="311" spans="3:14" x14ac:dyDescent="0.2">
      <c r="C311" s="255"/>
      <c r="D311" s="255"/>
      <c r="E311" s="255"/>
      <c r="F311" s="255"/>
      <c r="G311" s="255"/>
      <c r="H311" s="255"/>
      <c r="I311" s="255"/>
      <c r="J311" s="255"/>
      <c r="K311" s="255"/>
      <c r="L311" s="255"/>
      <c r="M311" s="255"/>
      <c r="N311" s="255"/>
    </row>
    <row r="312" spans="3:14" x14ac:dyDescent="0.2">
      <c r="C312" s="255"/>
      <c r="D312" s="255"/>
      <c r="E312" s="255"/>
      <c r="F312" s="255"/>
      <c r="G312" s="255"/>
      <c r="H312" s="255"/>
      <c r="I312" s="255"/>
      <c r="J312" s="255"/>
      <c r="K312" s="255"/>
      <c r="L312" s="255"/>
      <c r="M312" s="255"/>
      <c r="N312" s="255"/>
    </row>
    <row r="313" spans="3:14" x14ac:dyDescent="0.2">
      <c r="C313" s="255"/>
      <c r="D313" s="255"/>
      <c r="E313" s="255"/>
      <c r="F313" s="255"/>
      <c r="G313" s="255"/>
      <c r="H313" s="255"/>
      <c r="I313" s="255"/>
      <c r="J313" s="255"/>
      <c r="K313" s="255"/>
      <c r="L313" s="255"/>
      <c r="M313" s="255"/>
      <c r="N313" s="255"/>
    </row>
    <row r="314" spans="3:14" x14ac:dyDescent="0.2">
      <c r="C314" s="255"/>
      <c r="D314" s="255"/>
      <c r="E314" s="255"/>
      <c r="F314" s="255"/>
      <c r="G314" s="255"/>
      <c r="H314" s="255"/>
      <c r="I314" s="255"/>
      <c r="J314" s="255"/>
      <c r="K314" s="255"/>
      <c r="L314" s="255"/>
      <c r="M314" s="255"/>
      <c r="N314" s="255"/>
    </row>
    <row r="315" spans="3:14" x14ac:dyDescent="0.2">
      <c r="C315" s="255"/>
      <c r="D315" s="255"/>
      <c r="E315" s="255"/>
      <c r="F315" s="255"/>
      <c r="G315" s="255"/>
      <c r="H315" s="255"/>
      <c r="I315" s="255"/>
      <c r="J315" s="255"/>
      <c r="K315" s="255"/>
      <c r="L315" s="255"/>
      <c r="M315" s="255"/>
      <c r="N315" s="255"/>
    </row>
    <row r="316" spans="3:14" x14ac:dyDescent="0.2">
      <c r="C316" s="255"/>
      <c r="D316" s="255"/>
      <c r="E316" s="255"/>
      <c r="F316" s="255"/>
      <c r="G316" s="255"/>
      <c r="H316" s="255"/>
      <c r="I316" s="255"/>
      <c r="J316" s="255"/>
      <c r="K316" s="255"/>
      <c r="L316" s="255"/>
      <c r="M316" s="255"/>
      <c r="N316" s="255"/>
    </row>
    <row r="317" spans="3:14" x14ac:dyDescent="0.2">
      <c r="C317" s="255"/>
      <c r="D317" s="255"/>
      <c r="E317" s="255"/>
      <c r="F317" s="255"/>
      <c r="G317" s="255"/>
      <c r="H317" s="255"/>
      <c r="I317" s="255"/>
      <c r="J317" s="255"/>
      <c r="K317" s="255"/>
      <c r="L317" s="255"/>
      <c r="M317" s="255"/>
      <c r="N317" s="255"/>
    </row>
    <row r="318" spans="3:14" x14ac:dyDescent="0.2">
      <c r="C318" s="255"/>
      <c r="D318" s="255"/>
      <c r="E318" s="255"/>
      <c r="F318" s="255"/>
      <c r="G318" s="255"/>
      <c r="H318" s="255"/>
      <c r="I318" s="255"/>
      <c r="J318" s="255"/>
      <c r="K318" s="255"/>
      <c r="L318" s="255"/>
      <c r="M318" s="255"/>
      <c r="N318" s="255"/>
    </row>
    <row r="319" spans="3:14" x14ac:dyDescent="0.2">
      <c r="C319" s="255"/>
      <c r="D319" s="255"/>
      <c r="E319" s="255"/>
      <c r="F319" s="255"/>
      <c r="G319" s="255"/>
      <c r="H319" s="255"/>
      <c r="I319" s="255"/>
      <c r="J319" s="255"/>
      <c r="K319" s="255"/>
      <c r="L319" s="255"/>
      <c r="M319" s="255"/>
      <c r="N319" s="255"/>
    </row>
    <row r="320" spans="3:14" x14ac:dyDescent="0.2">
      <c r="C320" s="255"/>
      <c r="D320" s="255"/>
      <c r="E320" s="255"/>
      <c r="F320" s="255"/>
      <c r="G320" s="255"/>
      <c r="H320" s="255"/>
      <c r="I320" s="255"/>
      <c r="J320" s="255"/>
      <c r="K320" s="255"/>
      <c r="L320" s="255"/>
      <c r="M320" s="255"/>
      <c r="N320" s="255"/>
    </row>
    <row r="321" spans="3:14" x14ac:dyDescent="0.2">
      <c r="C321" s="255"/>
      <c r="D321" s="255"/>
      <c r="E321" s="255"/>
      <c r="F321" s="255"/>
      <c r="G321" s="255"/>
      <c r="H321" s="255"/>
      <c r="I321" s="255"/>
      <c r="J321" s="255"/>
      <c r="K321" s="255"/>
      <c r="L321" s="255"/>
      <c r="M321" s="255"/>
      <c r="N321" s="255"/>
    </row>
    <row r="322" spans="3:14" x14ac:dyDescent="0.2">
      <c r="C322" s="255"/>
      <c r="D322" s="255"/>
      <c r="E322" s="255"/>
      <c r="F322" s="255"/>
      <c r="G322" s="255"/>
      <c r="H322" s="255"/>
      <c r="I322" s="255"/>
      <c r="J322" s="255"/>
      <c r="K322" s="255"/>
      <c r="L322" s="255"/>
      <c r="M322" s="255"/>
      <c r="N322" s="255"/>
    </row>
    <row r="323" spans="3:14" x14ac:dyDescent="0.2">
      <c r="C323" s="255"/>
      <c r="D323" s="255"/>
      <c r="E323" s="255"/>
      <c r="F323" s="255"/>
      <c r="G323" s="255"/>
      <c r="H323" s="255"/>
      <c r="I323" s="255"/>
      <c r="J323" s="255"/>
      <c r="K323" s="255"/>
      <c r="L323" s="255"/>
      <c r="M323" s="255"/>
      <c r="N323" s="255"/>
    </row>
    <row r="324" spans="3:14" x14ac:dyDescent="0.2">
      <c r="C324" s="255"/>
      <c r="D324" s="255"/>
      <c r="E324" s="255"/>
      <c r="F324" s="255"/>
      <c r="G324" s="255"/>
      <c r="H324" s="255"/>
      <c r="I324" s="255"/>
      <c r="J324" s="255"/>
      <c r="K324" s="255"/>
      <c r="L324" s="255"/>
      <c r="M324" s="255"/>
      <c r="N324" s="255"/>
    </row>
    <row r="325" spans="3:14" x14ac:dyDescent="0.2">
      <c r="C325" s="255"/>
      <c r="D325" s="255"/>
      <c r="E325" s="255"/>
      <c r="F325" s="255"/>
      <c r="G325" s="255"/>
      <c r="H325" s="255"/>
      <c r="I325" s="255"/>
      <c r="J325" s="255"/>
      <c r="K325" s="255"/>
      <c r="L325" s="255"/>
      <c r="M325" s="255"/>
      <c r="N325" s="255"/>
    </row>
    <row r="326" spans="3:14" x14ac:dyDescent="0.2">
      <c r="C326" s="255"/>
      <c r="D326" s="255"/>
      <c r="E326" s="255"/>
      <c r="F326" s="255"/>
      <c r="G326" s="255"/>
      <c r="H326" s="255"/>
      <c r="I326" s="255"/>
      <c r="J326" s="255"/>
      <c r="K326" s="255"/>
      <c r="L326" s="255"/>
      <c r="M326" s="255"/>
      <c r="N326" s="255"/>
    </row>
    <row r="327" spans="3:14" x14ac:dyDescent="0.2">
      <c r="C327" s="255"/>
      <c r="D327" s="255"/>
      <c r="E327" s="255"/>
      <c r="F327" s="255"/>
      <c r="G327" s="255"/>
      <c r="H327" s="255"/>
      <c r="I327" s="255"/>
      <c r="J327" s="255"/>
      <c r="K327" s="255"/>
      <c r="L327" s="255"/>
      <c r="M327" s="255"/>
      <c r="N327" s="255"/>
    </row>
    <row r="328" spans="3:14" x14ac:dyDescent="0.2">
      <c r="C328" s="255"/>
      <c r="D328" s="255"/>
      <c r="E328" s="255"/>
      <c r="F328" s="255"/>
      <c r="G328" s="255"/>
      <c r="H328" s="255"/>
      <c r="I328" s="255"/>
      <c r="J328" s="255"/>
      <c r="K328" s="255"/>
      <c r="L328" s="255"/>
      <c r="M328" s="255"/>
      <c r="N328" s="255"/>
    </row>
    <row r="329" spans="3:14" x14ac:dyDescent="0.2">
      <c r="C329" s="255"/>
      <c r="D329" s="255"/>
      <c r="E329" s="255"/>
      <c r="F329" s="255"/>
      <c r="G329" s="255"/>
      <c r="H329" s="255"/>
      <c r="I329" s="255"/>
      <c r="J329" s="255"/>
      <c r="K329" s="255"/>
      <c r="L329" s="255"/>
      <c r="M329" s="255"/>
      <c r="N329" s="255"/>
    </row>
    <row r="330" spans="3:14" x14ac:dyDescent="0.2">
      <c r="C330" s="255"/>
      <c r="D330" s="255"/>
      <c r="E330" s="255"/>
      <c r="F330" s="255"/>
      <c r="G330" s="255"/>
      <c r="H330" s="255"/>
      <c r="I330" s="255"/>
      <c r="J330" s="255"/>
      <c r="K330" s="255"/>
      <c r="L330" s="255"/>
      <c r="M330" s="255"/>
      <c r="N330" s="255"/>
    </row>
    <row r="331" spans="3:14" x14ac:dyDescent="0.2">
      <c r="C331" s="255"/>
      <c r="D331" s="255"/>
      <c r="E331" s="255"/>
      <c r="F331" s="255"/>
      <c r="G331" s="255"/>
      <c r="H331" s="255"/>
      <c r="I331" s="255"/>
      <c r="J331" s="255"/>
      <c r="K331" s="255"/>
      <c r="L331" s="255"/>
      <c r="M331" s="255"/>
      <c r="N331" s="255"/>
    </row>
    <row r="332" spans="3:14" x14ac:dyDescent="0.2">
      <c r="C332" s="255"/>
      <c r="D332" s="255"/>
      <c r="E332" s="255"/>
      <c r="F332" s="255"/>
      <c r="G332" s="255"/>
      <c r="H332" s="255"/>
      <c r="I332" s="255"/>
      <c r="J332" s="255"/>
      <c r="K332" s="255"/>
      <c r="L332" s="255"/>
      <c r="M332" s="255"/>
      <c r="N332" s="255"/>
    </row>
    <row r="333" spans="3:14" x14ac:dyDescent="0.2">
      <c r="C333" s="255"/>
      <c r="D333" s="255"/>
      <c r="E333" s="255"/>
      <c r="F333" s="255"/>
      <c r="G333" s="255"/>
      <c r="H333" s="255"/>
      <c r="I333" s="255"/>
      <c r="J333" s="255"/>
      <c r="K333" s="255"/>
      <c r="L333" s="255"/>
      <c r="M333" s="255"/>
      <c r="N333" s="255"/>
    </row>
    <row r="334" spans="3:14" x14ac:dyDescent="0.2">
      <c r="C334" s="255"/>
      <c r="D334" s="255"/>
      <c r="E334" s="255"/>
      <c r="F334" s="255"/>
      <c r="G334" s="255"/>
      <c r="H334" s="255"/>
      <c r="I334" s="255"/>
      <c r="J334" s="255"/>
      <c r="K334" s="255"/>
      <c r="L334" s="255"/>
      <c r="M334" s="255"/>
      <c r="N334" s="255"/>
    </row>
    <row r="335" spans="3:14" x14ac:dyDescent="0.2">
      <c r="C335" s="255"/>
      <c r="D335" s="255"/>
      <c r="E335" s="255"/>
      <c r="F335" s="255"/>
      <c r="G335" s="255"/>
      <c r="H335" s="255"/>
      <c r="I335" s="255"/>
      <c r="J335" s="255"/>
      <c r="K335" s="255"/>
      <c r="L335" s="255"/>
      <c r="M335" s="255"/>
      <c r="N335" s="255"/>
    </row>
    <row r="336" spans="3:14" x14ac:dyDescent="0.2">
      <c r="C336" s="255"/>
      <c r="D336" s="255"/>
      <c r="E336" s="255"/>
      <c r="F336" s="255"/>
      <c r="G336" s="255"/>
      <c r="H336" s="255"/>
      <c r="I336" s="255"/>
      <c r="J336" s="255"/>
      <c r="K336" s="255"/>
      <c r="L336" s="255"/>
      <c r="M336" s="255"/>
      <c r="N336" s="255"/>
    </row>
    <row r="337" spans="3:14" x14ac:dyDescent="0.2">
      <c r="C337" s="255"/>
      <c r="D337" s="255"/>
      <c r="E337" s="255"/>
      <c r="F337" s="255"/>
      <c r="G337" s="255"/>
      <c r="H337" s="255"/>
      <c r="I337" s="255"/>
      <c r="J337" s="255"/>
      <c r="K337" s="255"/>
      <c r="L337" s="255"/>
      <c r="M337" s="255"/>
      <c r="N337" s="255"/>
    </row>
    <row r="338" spans="3:14" x14ac:dyDescent="0.2">
      <c r="C338" s="255"/>
      <c r="D338" s="255"/>
      <c r="E338" s="255"/>
      <c r="F338" s="255"/>
      <c r="G338" s="255"/>
      <c r="H338" s="255"/>
      <c r="I338" s="255"/>
      <c r="J338" s="255"/>
      <c r="K338" s="255"/>
      <c r="L338" s="255"/>
      <c r="M338" s="255"/>
      <c r="N338" s="255"/>
    </row>
    <row r="339" spans="3:14" x14ac:dyDescent="0.2">
      <c r="C339" s="255"/>
      <c r="D339" s="255"/>
      <c r="E339" s="255"/>
      <c r="F339" s="255"/>
      <c r="G339" s="255"/>
      <c r="H339" s="255"/>
      <c r="I339" s="255"/>
      <c r="J339" s="255"/>
      <c r="K339" s="255"/>
      <c r="L339" s="255"/>
      <c r="M339" s="255"/>
      <c r="N339" s="255"/>
    </row>
    <row r="340" spans="3:14" x14ac:dyDescent="0.2">
      <c r="C340" s="255"/>
      <c r="D340" s="255"/>
      <c r="E340" s="255"/>
      <c r="F340" s="255"/>
      <c r="G340" s="255"/>
      <c r="H340" s="255"/>
      <c r="I340" s="255"/>
      <c r="J340" s="255"/>
      <c r="K340" s="255"/>
      <c r="L340" s="255"/>
      <c r="M340" s="255"/>
      <c r="N340" s="255"/>
    </row>
    <row r="341" spans="3:14" x14ac:dyDescent="0.2">
      <c r="C341" s="255"/>
      <c r="D341" s="255"/>
      <c r="E341" s="255"/>
      <c r="F341" s="255"/>
      <c r="G341" s="255"/>
      <c r="H341" s="255"/>
      <c r="I341" s="255"/>
      <c r="J341" s="255"/>
      <c r="K341" s="255"/>
      <c r="L341" s="255"/>
      <c r="M341" s="255"/>
      <c r="N341" s="255"/>
    </row>
    <row r="342" spans="3:14" x14ac:dyDescent="0.2">
      <c r="C342" s="255"/>
      <c r="D342" s="255"/>
      <c r="E342" s="255"/>
      <c r="F342" s="255"/>
      <c r="G342" s="255"/>
      <c r="H342" s="255"/>
      <c r="I342" s="255"/>
      <c r="J342" s="255"/>
      <c r="K342" s="255"/>
      <c r="L342" s="255"/>
      <c r="M342" s="255"/>
      <c r="N342" s="255"/>
    </row>
    <row r="343" spans="3:14" x14ac:dyDescent="0.2">
      <c r="C343" s="255"/>
      <c r="D343" s="255"/>
      <c r="E343" s="255"/>
      <c r="F343" s="255"/>
      <c r="G343" s="255"/>
      <c r="H343" s="255"/>
      <c r="I343" s="255"/>
      <c r="J343" s="255"/>
      <c r="K343" s="255"/>
      <c r="L343" s="255"/>
      <c r="M343" s="255"/>
      <c r="N343" s="255"/>
    </row>
    <row r="344" spans="3:14" x14ac:dyDescent="0.2">
      <c r="C344" s="255"/>
      <c r="D344" s="255"/>
      <c r="E344" s="255"/>
      <c r="F344" s="255"/>
      <c r="G344" s="255"/>
      <c r="H344" s="255"/>
      <c r="I344" s="255"/>
      <c r="J344" s="255"/>
      <c r="K344" s="255"/>
      <c r="L344" s="255"/>
      <c r="M344" s="255"/>
      <c r="N344" s="255"/>
    </row>
    <row r="345" spans="3:14" x14ac:dyDescent="0.2">
      <c r="C345" s="255"/>
      <c r="D345" s="255"/>
      <c r="E345" s="255"/>
      <c r="F345" s="255"/>
      <c r="G345" s="255"/>
      <c r="H345" s="255"/>
      <c r="I345" s="255"/>
      <c r="J345" s="255"/>
      <c r="K345" s="255"/>
      <c r="L345" s="255"/>
      <c r="M345" s="255"/>
      <c r="N345" s="255"/>
    </row>
    <row r="346" spans="3:14" x14ac:dyDescent="0.2">
      <c r="C346" s="255"/>
      <c r="D346" s="255"/>
      <c r="E346" s="255"/>
      <c r="F346" s="255"/>
      <c r="G346" s="255"/>
      <c r="H346" s="255"/>
      <c r="I346" s="255"/>
      <c r="J346" s="255"/>
      <c r="K346" s="255"/>
      <c r="L346" s="255"/>
      <c r="M346" s="255"/>
      <c r="N346" s="255"/>
    </row>
    <row r="347" spans="3:14" x14ac:dyDescent="0.2">
      <c r="C347" s="255"/>
      <c r="D347" s="255"/>
      <c r="E347" s="255"/>
      <c r="F347" s="255"/>
      <c r="G347" s="255"/>
      <c r="H347" s="255"/>
      <c r="I347" s="255"/>
      <c r="J347" s="255"/>
      <c r="K347" s="255"/>
      <c r="L347" s="255"/>
      <c r="M347" s="255"/>
      <c r="N347" s="255"/>
    </row>
    <row r="348" spans="3:14" x14ac:dyDescent="0.2">
      <c r="C348" s="255"/>
      <c r="D348" s="255"/>
      <c r="E348" s="255"/>
      <c r="F348" s="255"/>
      <c r="G348" s="255"/>
      <c r="H348" s="255"/>
      <c r="I348" s="255"/>
      <c r="J348" s="255"/>
      <c r="K348" s="255"/>
      <c r="L348" s="255"/>
      <c r="M348" s="255"/>
      <c r="N348" s="255"/>
    </row>
    <row r="349" spans="3:14" x14ac:dyDescent="0.2">
      <c r="C349" s="255"/>
      <c r="D349" s="255"/>
      <c r="E349" s="255"/>
      <c r="F349" s="255"/>
      <c r="G349" s="255"/>
      <c r="H349" s="255"/>
      <c r="I349" s="255"/>
      <c r="J349" s="255"/>
      <c r="K349" s="255"/>
      <c r="L349" s="255"/>
      <c r="M349" s="255"/>
      <c r="N349" s="255"/>
    </row>
    <row r="350" spans="3:14" x14ac:dyDescent="0.2">
      <c r="C350" s="255"/>
      <c r="D350" s="255"/>
      <c r="E350" s="255"/>
      <c r="F350" s="255"/>
      <c r="G350" s="255"/>
      <c r="H350" s="255"/>
      <c r="I350" s="255"/>
      <c r="J350" s="255"/>
      <c r="K350" s="255"/>
      <c r="L350" s="255"/>
      <c r="M350" s="255"/>
      <c r="N350" s="255"/>
    </row>
    <row r="351" spans="3:14" x14ac:dyDescent="0.2">
      <c r="C351" s="255"/>
      <c r="D351" s="255"/>
      <c r="E351" s="255"/>
      <c r="F351" s="255"/>
      <c r="G351" s="255"/>
      <c r="H351" s="255"/>
      <c r="I351" s="255"/>
      <c r="J351" s="255"/>
      <c r="K351" s="255"/>
      <c r="L351" s="255"/>
      <c r="M351" s="255"/>
      <c r="N351" s="255"/>
    </row>
    <row r="352" spans="3:14" x14ac:dyDescent="0.2">
      <c r="C352" s="255"/>
      <c r="D352" s="255"/>
      <c r="E352" s="255"/>
      <c r="F352" s="255"/>
      <c r="G352" s="255"/>
      <c r="H352" s="255"/>
      <c r="I352" s="255"/>
      <c r="J352" s="255"/>
      <c r="K352" s="255"/>
      <c r="L352" s="255"/>
      <c r="M352" s="255"/>
      <c r="N352" s="255"/>
    </row>
    <row r="353" spans="3:14" x14ac:dyDescent="0.2">
      <c r="C353" s="255"/>
      <c r="D353" s="255"/>
      <c r="E353" s="255"/>
      <c r="F353" s="255"/>
      <c r="G353" s="255"/>
      <c r="H353" s="255"/>
      <c r="I353" s="255"/>
      <c r="J353" s="255"/>
      <c r="K353" s="255"/>
      <c r="L353" s="255"/>
      <c r="M353" s="255"/>
      <c r="N353" s="255"/>
    </row>
    <row r="354" spans="3:14" x14ac:dyDescent="0.2">
      <c r="C354" s="255"/>
      <c r="D354" s="255"/>
      <c r="E354" s="255"/>
      <c r="F354" s="255"/>
      <c r="G354" s="255"/>
      <c r="H354" s="255"/>
      <c r="I354" s="255"/>
      <c r="J354" s="255"/>
      <c r="K354" s="255"/>
      <c r="L354" s="255"/>
      <c r="M354" s="255"/>
      <c r="N354" s="255"/>
    </row>
    <row r="355" spans="3:14" x14ac:dyDescent="0.2">
      <c r="C355" s="255"/>
      <c r="D355" s="255"/>
      <c r="E355" s="255"/>
      <c r="F355" s="255"/>
      <c r="G355" s="255"/>
      <c r="H355" s="255"/>
      <c r="I355" s="255"/>
      <c r="J355" s="255"/>
      <c r="K355" s="255"/>
      <c r="L355" s="255"/>
      <c r="M355" s="255"/>
      <c r="N355" s="255"/>
    </row>
    <row r="356" spans="3:14" x14ac:dyDescent="0.2">
      <c r="C356" s="255"/>
      <c r="D356" s="255"/>
      <c r="E356" s="255"/>
      <c r="F356" s="255"/>
      <c r="G356" s="255"/>
      <c r="H356" s="255"/>
      <c r="I356" s="255"/>
      <c r="J356" s="255"/>
      <c r="K356" s="255"/>
      <c r="L356" s="255"/>
      <c r="M356" s="255"/>
      <c r="N356" s="255"/>
    </row>
    <row r="357" spans="3:14" x14ac:dyDescent="0.2">
      <c r="C357" s="255"/>
      <c r="D357" s="255"/>
      <c r="E357" s="255"/>
      <c r="F357" s="255"/>
      <c r="G357" s="255"/>
      <c r="H357" s="255"/>
      <c r="I357" s="255"/>
      <c r="J357" s="255"/>
      <c r="K357" s="255"/>
      <c r="L357" s="255"/>
      <c r="M357" s="255"/>
      <c r="N357" s="255"/>
    </row>
    <row r="358" spans="3:14" x14ac:dyDescent="0.2">
      <c r="C358" s="255"/>
      <c r="D358" s="255"/>
      <c r="E358" s="255"/>
      <c r="F358" s="255"/>
      <c r="G358" s="255"/>
      <c r="H358" s="255"/>
      <c r="I358" s="255"/>
      <c r="J358" s="255"/>
      <c r="K358" s="255"/>
      <c r="L358" s="255"/>
      <c r="M358" s="255"/>
      <c r="N358" s="255"/>
    </row>
    <row r="359" spans="3:14" x14ac:dyDescent="0.2">
      <c r="C359" s="255"/>
      <c r="D359" s="255"/>
      <c r="E359" s="255"/>
      <c r="F359" s="255"/>
      <c r="G359" s="255"/>
      <c r="H359" s="255"/>
      <c r="I359" s="255"/>
      <c r="J359" s="255"/>
      <c r="K359" s="255"/>
      <c r="L359" s="255"/>
      <c r="M359" s="255"/>
      <c r="N359" s="255"/>
    </row>
    <row r="360" spans="3:14" x14ac:dyDescent="0.2">
      <c r="C360" s="255"/>
      <c r="D360" s="255"/>
      <c r="E360" s="255"/>
      <c r="F360" s="255"/>
      <c r="G360" s="255"/>
      <c r="H360" s="255"/>
      <c r="I360" s="255"/>
      <c r="J360" s="255"/>
      <c r="K360" s="255"/>
      <c r="L360" s="255"/>
      <c r="M360" s="255"/>
      <c r="N360" s="255"/>
    </row>
    <row r="361" spans="3:14" x14ac:dyDescent="0.2">
      <c r="C361" s="255"/>
      <c r="D361" s="255"/>
      <c r="E361" s="255"/>
      <c r="F361" s="255"/>
      <c r="G361" s="255"/>
      <c r="H361" s="255"/>
      <c r="I361" s="255"/>
      <c r="J361" s="255"/>
      <c r="K361" s="255"/>
      <c r="L361" s="255"/>
      <c r="M361" s="255"/>
      <c r="N361" s="255"/>
    </row>
    <row r="362" spans="3:14" x14ac:dyDescent="0.2">
      <c r="C362" s="255"/>
      <c r="D362" s="255"/>
      <c r="E362" s="255"/>
      <c r="F362" s="255"/>
      <c r="G362" s="255"/>
      <c r="H362" s="255"/>
      <c r="I362" s="255"/>
      <c r="J362" s="255"/>
      <c r="K362" s="255"/>
      <c r="L362" s="255"/>
      <c r="M362" s="255"/>
      <c r="N362" s="255"/>
    </row>
    <row r="363" spans="3:14" x14ac:dyDescent="0.2">
      <c r="C363" s="255"/>
      <c r="D363" s="255"/>
      <c r="E363" s="255"/>
      <c r="F363" s="255"/>
      <c r="G363" s="255"/>
      <c r="H363" s="255"/>
      <c r="I363" s="255"/>
      <c r="J363" s="255"/>
      <c r="K363" s="255"/>
      <c r="L363" s="255"/>
      <c r="M363" s="255"/>
      <c r="N363" s="255"/>
    </row>
    <row r="364" spans="3:14" x14ac:dyDescent="0.2">
      <c r="C364" s="255"/>
      <c r="D364" s="255"/>
      <c r="E364" s="255"/>
      <c r="F364" s="255"/>
      <c r="G364" s="255"/>
      <c r="H364" s="255"/>
      <c r="I364" s="255"/>
      <c r="J364" s="255"/>
      <c r="K364" s="255"/>
      <c r="L364" s="255"/>
      <c r="M364" s="255"/>
      <c r="N364" s="255"/>
    </row>
    <row r="365" spans="3:14" x14ac:dyDescent="0.2">
      <c r="C365" s="255"/>
      <c r="D365" s="255"/>
      <c r="E365" s="255"/>
      <c r="F365" s="255"/>
      <c r="G365" s="255"/>
      <c r="H365" s="255"/>
      <c r="I365" s="255"/>
      <c r="J365" s="255"/>
      <c r="K365" s="255"/>
      <c r="L365" s="255"/>
      <c r="M365" s="255"/>
      <c r="N365" s="255"/>
    </row>
    <row r="366" spans="3:14" x14ac:dyDescent="0.2">
      <c r="C366" s="255"/>
      <c r="D366" s="255"/>
      <c r="E366" s="255"/>
      <c r="F366" s="255"/>
      <c r="G366" s="255"/>
      <c r="H366" s="255"/>
      <c r="I366" s="255"/>
      <c r="J366" s="255"/>
      <c r="K366" s="255"/>
      <c r="L366" s="255"/>
      <c r="M366" s="255"/>
      <c r="N366" s="255"/>
    </row>
    <row r="367" spans="3:14" x14ac:dyDescent="0.2">
      <c r="C367" s="255"/>
      <c r="D367" s="255"/>
      <c r="E367" s="255"/>
      <c r="F367" s="255"/>
      <c r="G367" s="255"/>
      <c r="H367" s="255"/>
      <c r="I367" s="255"/>
      <c r="J367" s="255"/>
      <c r="K367" s="255"/>
      <c r="L367" s="255"/>
      <c r="M367" s="255"/>
      <c r="N367" s="255"/>
    </row>
    <row r="368" spans="3:14" x14ac:dyDescent="0.2">
      <c r="C368" s="255"/>
      <c r="D368" s="255"/>
      <c r="E368" s="255"/>
      <c r="F368" s="255"/>
      <c r="G368" s="255"/>
      <c r="H368" s="255"/>
      <c r="I368" s="255"/>
      <c r="J368" s="255"/>
      <c r="K368" s="255"/>
      <c r="L368" s="255"/>
      <c r="M368" s="255"/>
      <c r="N368" s="255"/>
    </row>
    <row r="369" spans="3:14" x14ac:dyDescent="0.2">
      <c r="C369" s="255"/>
      <c r="D369" s="255"/>
      <c r="E369" s="255"/>
      <c r="F369" s="255"/>
      <c r="G369" s="255"/>
      <c r="H369" s="255"/>
      <c r="I369" s="255"/>
      <c r="J369" s="255"/>
      <c r="K369" s="255"/>
      <c r="L369" s="255"/>
      <c r="M369" s="255"/>
      <c r="N369" s="255"/>
    </row>
    <row r="370" spans="3:14" x14ac:dyDescent="0.2">
      <c r="C370" s="255"/>
      <c r="D370" s="255"/>
      <c r="E370" s="255"/>
      <c r="F370" s="255"/>
      <c r="G370" s="255"/>
      <c r="H370" s="255"/>
      <c r="I370" s="255"/>
      <c r="J370" s="255"/>
      <c r="K370" s="255"/>
      <c r="L370" s="255"/>
      <c r="M370" s="255"/>
      <c r="N370" s="255"/>
    </row>
    <row r="371" spans="3:14" x14ac:dyDescent="0.2">
      <c r="C371" s="255"/>
      <c r="D371" s="255"/>
      <c r="E371" s="255"/>
      <c r="F371" s="255"/>
      <c r="G371" s="255"/>
      <c r="H371" s="255"/>
      <c r="I371" s="255"/>
      <c r="J371" s="255"/>
      <c r="K371" s="255"/>
      <c r="L371" s="255"/>
      <c r="M371" s="255"/>
      <c r="N371" s="255"/>
    </row>
    <row r="372" spans="3:14" x14ac:dyDescent="0.2">
      <c r="C372" s="255"/>
      <c r="D372" s="255"/>
      <c r="E372" s="255"/>
      <c r="F372" s="255"/>
      <c r="G372" s="255"/>
      <c r="H372" s="255"/>
      <c r="I372" s="255"/>
      <c r="J372" s="255"/>
      <c r="K372" s="255"/>
      <c r="L372" s="255"/>
      <c r="M372" s="255"/>
      <c r="N372" s="255"/>
    </row>
    <row r="373" spans="3:14" x14ac:dyDescent="0.2">
      <c r="C373" s="255"/>
      <c r="D373" s="255"/>
      <c r="E373" s="255"/>
      <c r="F373" s="255"/>
      <c r="G373" s="255"/>
      <c r="H373" s="255"/>
      <c r="I373" s="255"/>
      <c r="J373" s="255"/>
      <c r="K373" s="255"/>
      <c r="L373" s="255"/>
      <c r="M373" s="255"/>
      <c r="N373" s="255"/>
    </row>
    <row r="374" spans="3:14" x14ac:dyDescent="0.2">
      <c r="C374" s="255"/>
      <c r="D374" s="255"/>
      <c r="E374" s="255"/>
      <c r="F374" s="255"/>
      <c r="G374" s="255"/>
      <c r="H374" s="255"/>
      <c r="I374" s="255"/>
      <c r="J374" s="255"/>
      <c r="K374" s="255"/>
      <c r="L374" s="255"/>
      <c r="M374" s="255"/>
      <c r="N374" s="255"/>
    </row>
    <row r="375" spans="3:14" x14ac:dyDescent="0.2">
      <c r="C375" s="255"/>
      <c r="D375" s="255"/>
      <c r="E375" s="255"/>
      <c r="F375" s="255"/>
      <c r="G375" s="255"/>
      <c r="H375" s="255"/>
      <c r="I375" s="255"/>
      <c r="J375" s="255"/>
      <c r="K375" s="255"/>
      <c r="L375" s="255"/>
      <c r="M375" s="255"/>
      <c r="N375" s="255"/>
    </row>
    <row r="376" spans="3:14" x14ac:dyDescent="0.2">
      <c r="C376" s="255"/>
      <c r="D376" s="255"/>
      <c r="E376" s="255"/>
      <c r="F376" s="255"/>
      <c r="G376" s="255"/>
      <c r="H376" s="255"/>
      <c r="I376" s="255"/>
      <c r="J376" s="255"/>
      <c r="K376" s="255"/>
      <c r="L376" s="255"/>
      <c r="M376" s="255"/>
      <c r="N376" s="255"/>
    </row>
    <row r="377" spans="3:14" x14ac:dyDescent="0.2">
      <c r="C377" s="255"/>
      <c r="D377" s="255"/>
      <c r="E377" s="255"/>
      <c r="F377" s="255"/>
      <c r="G377" s="255"/>
      <c r="H377" s="255"/>
      <c r="I377" s="255"/>
      <c r="J377" s="255"/>
      <c r="K377" s="255"/>
      <c r="L377" s="255"/>
      <c r="M377" s="255"/>
      <c r="N377" s="255"/>
    </row>
    <row r="378" spans="3:14" x14ac:dyDescent="0.2">
      <c r="C378" s="255"/>
      <c r="D378" s="255"/>
      <c r="E378" s="255"/>
      <c r="F378" s="255"/>
      <c r="G378" s="255"/>
      <c r="H378" s="255"/>
      <c r="I378" s="255"/>
      <c r="J378" s="255"/>
      <c r="K378" s="255"/>
      <c r="L378" s="255"/>
      <c r="M378" s="255"/>
      <c r="N378" s="255"/>
    </row>
    <row r="379" spans="3:14" x14ac:dyDescent="0.2">
      <c r="C379" s="255"/>
      <c r="D379" s="255"/>
      <c r="E379" s="255"/>
      <c r="F379" s="255"/>
      <c r="G379" s="255"/>
      <c r="H379" s="255"/>
      <c r="I379" s="255"/>
      <c r="J379" s="255"/>
      <c r="K379" s="255"/>
      <c r="L379" s="255"/>
      <c r="M379" s="255"/>
      <c r="N379" s="255"/>
    </row>
    <row r="380" spans="3:14" x14ac:dyDescent="0.2">
      <c r="C380" s="255"/>
      <c r="D380" s="255"/>
      <c r="E380" s="255"/>
      <c r="F380" s="255"/>
      <c r="G380" s="255"/>
      <c r="H380" s="255"/>
      <c r="I380" s="255"/>
      <c r="J380" s="255"/>
      <c r="K380" s="255"/>
      <c r="L380" s="255"/>
      <c r="M380" s="255"/>
      <c r="N380" s="255"/>
    </row>
    <row r="381" spans="3:14" x14ac:dyDescent="0.2">
      <c r="C381" s="255"/>
      <c r="D381" s="255"/>
      <c r="E381" s="255"/>
      <c r="F381" s="255"/>
      <c r="G381" s="255"/>
      <c r="H381" s="255"/>
      <c r="I381" s="255"/>
      <c r="J381" s="255"/>
      <c r="K381" s="255"/>
      <c r="L381" s="255"/>
      <c r="M381" s="255"/>
      <c r="N381" s="255"/>
    </row>
    <row r="382" spans="3:14" x14ac:dyDescent="0.2">
      <c r="C382" s="255"/>
      <c r="D382" s="255"/>
      <c r="E382" s="255"/>
      <c r="F382" s="255"/>
      <c r="G382" s="255"/>
      <c r="H382" s="255"/>
      <c r="I382" s="255"/>
      <c r="J382" s="255"/>
      <c r="K382" s="255"/>
      <c r="L382" s="255"/>
      <c r="M382" s="255"/>
      <c r="N382" s="255"/>
    </row>
    <row r="383" spans="3:14" x14ac:dyDescent="0.2">
      <c r="C383" s="255"/>
      <c r="D383" s="255"/>
      <c r="E383" s="255"/>
      <c r="F383" s="255"/>
      <c r="G383" s="255"/>
      <c r="H383" s="255"/>
      <c r="I383" s="255"/>
      <c r="J383" s="255"/>
      <c r="K383" s="255"/>
      <c r="L383" s="255"/>
      <c r="M383" s="255"/>
      <c r="N383" s="255"/>
    </row>
    <row r="384" spans="3:14" x14ac:dyDescent="0.2">
      <c r="C384" s="255"/>
      <c r="D384" s="255"/>
      <c r="E384" s="255"/>
      <c r="F384" s="255"/>
      <c r="G384" s="255"/>
      <c r="H384" s="255"/>
      <c r="I384" s="255"/>
      <c r="J384" s="255"/>
      <c r="K384" s="255"/>
      <c r="L384" s="255"/>
      <c r="M384" s="255"/>
      <c r="N384" s="255"/>
    </row>
    <row r="385" spans="3:14" x14ac:dyDescent="0.2">
      <c r="C385" s="255"/>
      <c r="D385" s="255"/>
      <c r="E385" s="255"/>
      <c r="F385" s="255"/>
      <c r="G385" s="255"/>
      <c r="H385" s="255"/>
      <c r="I385" s="255"/>
      <c r="J385" s="255"/>
      <c r="K385" s="255"/>
      <c r="L385" s="255"/>
      <c r="M385" s="255"/>
      <c r="N385" s="255"/>
    </row>
    <row r="386" spans="3:14" x14ac:dyDescent="0.2">
      <c r="C386" s="255"/>
      <c r="D386" s="255"/>
      <c r="E386" s="255"/>
      <c r="F386" s="255"/>
      <c r="G386" s="255"/>
      <c r="H386" s="255"/>
      <c r="I386" s="255"/>
      <c r="J386" s="255"/>
      <c r="K386" s="255"/>
      <c r="L386" s="255"/>
      <c r="M386" s="255"/>
      <c r="N386" s="255"/>
    </row>
    <row r="387" spans="3:14" x14ac:dyDescent="0.2">
      <c r="C387" s="255"/>
      <c r="D387" s="255"/>
      <c r="E387" s="255"/>
      <c r="F387" s="255"/>
      <c r="G387" s="255"/>
      <c r="H387" s="255"/>
      <c r="I387" s="255"/>
      <c r="J387" s="255"/>
      <c r="K387" s="255"/>
      <c r="L387" s="255"/>
      <c r="M387" s="255"/>
      <c r="N387" s="255"/>
    </row>
    <row r="388" spans="3:14" x14ac:dyDescent="0.2">
      <c r="C388" s="255"/>
      <c r="D388" s="255"/>
      <c r="E388" s="255"/>
      <c r="F388" s="255"/>
      <c r="G388" s="255"/>
      <c r="H388" s="255"/>
      <c r="I388" s="255"/>
      <c r="J388" s="255"/>
      <c r="K388" s="255"/>
      <c r="L388" s="255"/>
      <c r="M388" s="255"/>
      <c r="N388" s="255"/>
    </row>
    <row r="389" spans="3:14" x14ac:dyDescent="0.2">
      <c r="C389" s="255"/>
      <c r="D389" s="255"/>
      <c r="E389" s="255"/>
      <c r="F389" s="255"/>
      <c r="G389" s="255"/>
      <c r="H389" s="255"/>
      <c r="I389" s="255"/>
      <c r="J389" s="255"/>
      <c r="K389" s="255"/>
      <c r="L389" s="255"/>
      <c r="M389" s="255"/>
      <c r="N389" s="255"/>
    </row>
    <row r="390" spans="3:14" x14ac:dyDescent="0.2">
      <c r="C390" s="255"/>
      <c r="D390" s="255"/>
      <c r="E390" s="255"/>
      <c r="F390" s="255"/>
      <c r="G390" s="255"/>
      <c r="H390" s="255"/>
      <c r="I390" s="255"/>
      <c r="J390" s="255"/>
      <c r="K390" s="255"/>
      <c r="L390" s="255"/>
      <c r="M390" s="255"/>
      <c r="N390" s="255"/>
    </row>
    <row r="391" spans="3:14" x14ac:dyDescent="0.2">
      <c r="C391" s="255"/>
      <c r="D391" s="255"/>
      <c r="E391" s="255"/>
      <c r="F391" s="255"/>
      <c r="G391" s="255"/>
      <c r="H391" s="255"/>
      <c r="I391" s="255"/>
      <c r="J391" s="255"/>
      <c r="K391" s="255"/>
      <c r="L391" s="255"/>
      <c r="M391" s="255"/>
      <c r="N391" s="255"/>
    </row>
    <row r="392" spans="3:14" x14ac:dyDescent="0.2">
      <c r="C392" s="255"/>
      <c r="D392" s="255"/>
      <c r="E392" s="255"/>
      <c r="F392" s="255"/>
      <c r="G392" s="255"/>
      <c r="H392" s="255"/>
      <c r="I392" s="255"/>
      <c r="J392" s="255"/>
      <c r="K392" s="255"/>
      <c r="L392" s="255"/>
      <c r="M392" s="255"/>
      <c r="N392" s="255"/>
    </row>
    <row r="393" spans="3:14" x14ac:dyDescent="0.2">
      <c r="C393" s="255"/>
      <c r="D393" s="255"/>
      <c r="E393" s="255"/>
      <c r="F393" s="255"/>
      <c r="G393" s="255"/>
      <c r="H393" s="255"/>
      <c r="I393" s="255"/>
      <c r="J393" s="255"/>
      <c r="K393" s="255"/>
      <c r="L393" s="255"/>
      <c r="M393" s="255"/>
      <c r="N393" s="255"/>
    </row>
    <row r="394" spans="3:14" x14ac:dyDescent="0.2">
      <c r="C394" s="255"/>
      <c r="D394" s="255"/>
      <c r="E394" s="255"/>
      <c r="F394" s="255"/>
      <c r="G394" s="255"/>
      <c r="H394" s="255"/>
      <c r="I394" s="255"/>
      <c r="J394" s="255"/>
      <c r="K394" s="255"/>
      <c r="L394" s="255"/>
      <c r="M394" s="255"/>
      <c r="N394" s="255"/>
    </row>
    <row r="395" spans="3:14" x14ac:dyDescent="0.2">
      <c r="C395" s="255"/>
      <c r="D395" s="255"/>
      <c r="E395" s="255"/>
      <c r="F395" s="255"/>
      <c r="G395" s="255"/>
      <c r="H395" s="255"/>
      <c r="I395" s="255"/>
      <c r="J395" s="255"/>
      <c r="K395" s="255"/>
      <c r="L395" s="255"/>
      <c r="M395" s="255"/>
      <c r="N395" s="255"/>
    </row>
    <row r="396" spans="3:14" x14ac:dyDescent="0.2">
      <c r="C396" s="255"/>
      <c r="D396" s="255"/>
      <c r="E396" s="255"/>
      <c r="F396" s="255"/>
      <c r="G396" s="255"/>
      <c r="H396" s="255"/>
      <c r="I396" s="255"/>
      <c r="J396" s="255"/>
      <c r="K396" s="255"/>
      <c r="L396" s="255"/>
      <c r="M396" s="255"/>
      <c r="N396" s="255"/>
    </row>
    <row r="397" spans="3:14" x14ac:dyDescent="0.2">
      <c r="C397" s="255"/>
      <c r="D397" s="255"/>
      <c r="E397" s="255"/>
      <c r="F397" s="255"/>
      <c r="G397" s="255"/>
      <c r="H397" s="255"/>
      <c r="I397" s="255"/>
      <c r="J397" s="255"/>
      <c r="K397" s="255"/>
      <c r="L397" s="255"/>
      <c r="M397" s="255"/>
      <c r="N397" s="255"/>
    </row>
    <row r="398" spans="3:14" x14ac:dyDescent="0.2">
      <c r="C398" s="255"/>
      <c r="D398" s="255"/>
      <c r="E398" s="255"/>
      <c r="F398" s="255"/>
      <c r="G398" s="255"/>
      <c r="H398" s="255"/>
      <c r="I398" s="255"/>
      <c r="J398" s="255"/>
      <c r="K398" s="255"/>
      <c r="L398" s="255"/>
      <c r="M398" s="255"/>
      <c r="N398" s="255"/>
    </row>
    <row r="399" spans="3:14" x14ac:dyDescent="0.2">
      <c r="C399" s="255"/>
      <c r="D399" s="255"/>
      <c r="E399" s="255"/>
      <c r="F399" s="255"/>
      <c r="G399" s="255"/>
      <c r="H399" s="255"/>
      <c r="I399" s="255"/>
      <c r="J399" s="255"/>
      <c r="K399" s="255"/>
      <c r="L399" s="255"/>
      <c r="M399" s="255"/>
      <c r="N399" s="255"/>
    </row>
    <row r="400" spans="3:14" x14ac:dyDescent="0.2">
      <c r="C400" s="255"/>
      <c r="D400" s="255"/>
      <c r="E400" s="255"/>
      <c r="F400" s="255"/>
      <c r="G400" s="255"/>
      <c r="H400" s="255"/>
      <c r="I400" s="255"/>
      <c r="J400" s="255"/>
      <c r="K400" s="255"/>
      <c r="L400" s="255"/>
      <c r="M400" s="255"/>
      <c r="N400" s="255"/>
    </row>
    <row r="401" spans="3:14" x14ac:dyDescent="0.2">
      <c r="C401" s="255"/>
      <c r="D401" s="255"/>
      <c r="E401" s="255"/>
      <c r="F401" s="255"/>
      <c r="G401" s="255"/>
      <c r="H401" s="255"/>
      <c r="I401" s="255"/>
      <c r="J401" s="255"/>
      <c r="K401" s="255"/>
      <c r="L401" s="255"/>
      <c r="M401" s="255"/>
      <c r="N401" s="255"/>
    </row>
    <row r="402" spans="3:14" x14ac:dyDescent="0.2">
      <c r="C402" s="255"/>
      <c r="D402" s="255"/>
      <c r="E402" s="255"/>
      <c r="F402" s="255"/>
      <c r="G402" s="255"/>
      <c r="H402" s="255"/>
      <c r="I402" s="255"/>
      <c r="J402" s="255"/>
      <c r="K402" s="255"/>
      <c r="L402" s="255"/>
      <c r="M402" s="255"/>
      <c r="N402" s="255"/>
    </row>
    <row r="403" spans="3:14" x14ac:dyDescent="0.2">
      <c r="C403" s="255"/>
      <c r="D403" s="255"/>
      <c r="E403" s="255"/>
      <c r="F403" s="255"/>
      <c r="G403" s="255"/>
      <c r="H403" s="255"/>
      <c r="I403" s="255"/>
      <c r="J403" s="255"/>
      <c r="K403" s="255"/>
      <c r="L403" s="255"/>
      <c r="M403" s="255"/>
      <c r="N403" s="255"/>
    </row>
    <row r="404" spans="3:14" x14ac:dyDescent="0.2">
      <c r="C404" s="255"/>
      <c r="D404" s="255"/>
      <c r="E404" s="255"/>
      <c r="F404" s="255"/>
      <c r="G404" s="255"/>
      <c r="H404" s="255"/>
      <c r="I404" s="255"/>
      <c r="J404" s="255"/>
      <c r="K404" s="255"/>
      <c r="L404" s="255"/>
      <c r="M404" s="255"/>
      <c r="N404" s="255"/>
    </row>
    <row r="405" spans="3:14" x14ac:dyDescent="0.2">
      <c r="C405" s="255"/>
      <c r="D405" s="255"/>
      <c r="E405" s="255"/>
      <c r="F405" s="255"/>
      <c r="G405" s="255"/>
      <c r="H405" s="255"/>
      <c r="I405" s="255"/>
      <c r="J405" s="255"/>
      <c r="K405" s="255"/>
      <c r="L405" s="255"/>
      <c r="M405" s="255"/>
      <c r="N405" s="255"/>
    </row>
    <row r="406" spans="3:14" x14ac:dyDescent="0.2">
      <c r="C406" s="255"/>
      <c r="D406" s="255"/>
      <c r="E406" s="255"/>
      <c r="F406" s="255"/>
      <c r="G406" s="255"/>
      <c r="H406" s="255"/>
      <c r="I406" s="255"/>
      <c r="J406" s="255"/>
      <c r="K406" s="255"/>
      <c r="L406" s="255"/>
      <c r="M406" s="255"/>
      <c r="N406" s="255"/>
    </row>
    <row r="407" spans="3:14" x14ac:dyDescent="0.2">
      <c r="C407" s="255"/>
      <c r="D407" s="255"/>
      <c r="E407" s="255"/>
      <c r="F407" s="255"/>
      <c r="G407" s="255"/>
      <c r="H407" s="255"/>
      <c r="I407" s="255"/>
      <c r="J407" s="255"/>
      <c r="K407" s="255"/>
      <c r="L407" s="255"/>
      <c r="M407" s="255"/>
      <c r="N407" s="255"/>
    </row>
    <row r="408" spans="3:14" x14ac:dyDescent="0.2">
      <c r="C408" s="255"/>
      <c r="D408" s="255"/>
      <c r="E408" s="255"/>
      <c r="F408" s="255"/>
      <c r="G408" s="255"/>
      <c r="H408" s="255"/>
      <c r="I408" s="255"/>
      <c r="J408" s="255"/>
      <c r="K408" s="255"/>
      <c r="L408" s="255"/>
      <c r="M408" s="255"/>
      <c r="N408" s="255"/>
    </row>
    <row r="409" spans="3:14" x14ac:dyDescent="0.2">
      <c r="C409" s="255"/>
      <c r="D409" s="255"/>
      <c r="E409" s="255"/>
      <c r="F409" s="255"/>
      <c r="G409" s="255"/>
      <c r="H409" s="255"/>
      <c r="I409" s="255"/>
      <c r="J409" s="255"/>
      <c r="K409" s="255"/>
      <c r="L409" s="255"/>
      <c r="M409" s="255"/>
      <c r="N409" s="255"/>
    </row>
    <row r="410" spans="3:14" x14ac:dyDescent="0.2">
      <c r="C410" s="255"/>
      <c r="D410" s="255"/>
      <c r="E410" s="255"/>
      <c r="F410" s="255"/>
      <c r="G410" s="255"/>
      <c r="H410" s="255"/>
      <c r="I410" s="255"/>
      <c r="J410" s="255"/>
      <c r="K410" s="255"/>
      <c r="L410" s="255"/>
      <c r="M410" s="255"/>
      <c r="N410" s="255"/>
    </row>
    <row r="411" spans="3:14" x14ac:dyDescent="0.2">
      <c r="C411" s="255"/>
      <c r="D411" s="255"/>
      <c r="E411" s="255"/>
      <c r="F411" s="255"/>
      <c r="G411" s="255"/>
      <c r="H411" s="255"/>
      <c r="I411" s="255"/>
      <c r="J411" s="255"/>
      <c r="K411" s="255"/>
      <c r="L411" s="255"/>
      <c r="M411" s="255"/>
      <c r="N411" s="255"/>
    </row>
    <row r="412" spans="3:14" x14ac:dyDescent="0.2">
      <c r="C412" s="255"/>
      <c r="D412" s="255"/>
      <c r="E412" s="255"/>
      <c r="F412" s="255"/>
      <c r="G412" s="255"/>
      <c r="H412" s="255"/>
      <c r="I412" s="255"/>
      <c r="J412" s="255"/>
      <c r="K412" s="255"/>
      <c r="L412" s="255"/>
      <c r="M412" s="255"/>
      <c r="N412" s="255"/>
    </row>
  </sheetData>
  <mergeCells count="30">
    <mergeCell ref="C9:J9"/>
    <mergeCell ref="K9:R9"/>
    <mergeCell ref="A106:H106"/>
    <mergeCell ref="K106:R106"/>
    <mergeCell ref="I7:I8"/>
    <mergeCell ref="J7:J8"/>
    <mergeCell ref="M7:M8"/>
    <mergeCell ref="N7:N8"/>
    <mergeCell ref="P7:P8"/>
    <mergeCell ref="Q7:Q8"/>
    <mergeCell ref="A5:A9"/>
    <mergeCell ref="B5:B9"/>
    <mergeCell ref="C5:C8"/>
    <mergeCell ref="H7:H8"/>
    <mergeCell ref="S5:S9"/>
    <mergeCell ref="D6:D8"/>
    <mergeCell ref="E6:E8"/>
    <mergeCell ref="F6:G6"/>
    <mergeCell ref="H6:J6"/>
    <mergeCell ref="K6:K8"/>
    <mergeCell ref="L6:L8"/>
    <mergeCell ref="M6:N6"/>
    <mergeCell ref="O6:O8"/>
    <mergeCell ref="P6:Q6"/>
    <mergeCell ref="D5:J5"/>
    <mergeCell ref="K5:N5"/>
    <mergeCell ref="O5:R5"/>
    <mergeCell ref="R6:R8"/>
    <mergeCell ref="F7:F8"/>
    <mergeCell ref="G7:G8"/>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&amp;L&amp;"MetaNormalLF-Roman,Standard"&amp;8Statistisches Bundesamt, Fachserie 1, Reihe 3, 2014</oddFooter>
  </headerFooter>
  <rowBreaks count="1" manualBreakCount="1">
    <brk id="71" max="20" man="1"/>
  </rowBreaks>
  <colBreaks count="1" manualBreakCount="1">
    <brk id="10" max="111"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3"/>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1.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CONCATENATE("3.2 Ehepaare im Jahr ",A3," nach ausgewählten Merkmalen und Gebietsstand")</f>
        <v>3.2 Ehepaare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234"/>
      <c r="B4" s="476"/>
      <c r="C4" s="476"/>
      <c r="D4" s="476"/>
      <c r="E4" s="476"/>
      <c r="F4" s="476"/>
      <c r="G4" s="476"/>
      <c r="H4" s="476"/>
    </row>
    <row r="5" spans="1:9" ht="27" customHeight="1" x14ac:dyDescent="0.2">
      <c r="A5" s="236"/>
      <c r="B5" s="237" t="s">
        <v>442</v>
      </c>
      <c r="C5" s="652" t="s">
        <v>443</v>
      </c>
      <c r="D5" s="653"/>
      <c r="E5" s="658" t="s">
        <v>444</v>
      </c>
      <c r="F5" s="659"/>
      <c r="G5" s="652" t="s">
        <v>445</v>
      </c>
      <c r="H5" s="662"/>
    </row>
    <row r="6" spans="1:9" ht="11.25" customHeight="1" x14ac:dyDescent="0.2">
      <c r="A6" s="475" t="s">
        <v>446</v>
      </c>
      <c r="B6" s="475" t="s">
        <v>447</v>
      </c>
      <c r="C6" s="654"/>
      <c r="D6" s="655"/>
      <c r="E6" s="654"/>
      <c r="F6" s="660"/>
      <c r="G6" s="654"/>
      <c r="H6" s="660"/>
      <c r="I6" s="242"/>
    </row>
    <row r="7" spans="1:9" ht="12.75" customHeight="1" x14ac:dyDescent="0.2">
      <c r="A7" s="475" t="s">
        <v>200</v>
      </c>
      <c r="B7" s="475" t="s">
        <v>448</v>
      </c>
      <c r="C7" s="654"/>
      <c r="D7" s="655"/>
      <c r="E7" s="654"/>
      <c r="F7" s="660"/>
      <c r="G7" s="654"/>
      <c r="H7" s="660"/>
      <c r="I7" s="242"/>
    </row>
    <row r="8" spans="1:9" ht="12.75" customHeight="1" x14ac:dyDescent="0.2">
      <c r="A8" s="243"/>
      <c r="B8" s="244" t="s">
        <v>442</v>
      </c>
      <c r="C8" s="656"/>
      <c r="D8" s="657"/>
      <c r="E8" s="656"/>
      <c r="F8" s="661"/>
      <c r="G8" s="656"/>
      <c r="H8" s="661"/>
      <c r="I8" s="242"/>
    </row>
    <row r="9" spans="1:9" x14ac:dyDescent="0.2">
      <c r="A9" s="246"/>
      <c r="B9" s="247" t="s">
        <v>442</v>
      </c>
      <c r="C9" s="248" t="s">
        <v>449</v>
      </c>
      <c r="D9" s="478" t="s">
        <v>450</v>
      </c>
      <c r="E9" s="248" t="s">
        <v>449</v>
      </c>
      <c r="F9" s="478" t="s">
        <v>450</v>
      </c>
      <c r="G9" s="248" t="s">
        <v>449</v>
      </c>
      <c r="H9" s="479" t="s">
        <v>450</v>
      </c>
    </row>
    <row r="10" spans="1:9" s="255" customFormat="1" ht="18" customHeight="1" x14ac:dyDescent="0.2">
      <c r="A10" s="230">
        <v>1</v>
      </c>
      <c r="B10" s="251" t="s">
        <v>451</v>
      </c>
      <c r="C10" s="264">
        <v>17487</v>
      </c>
      <c r="D10" s="253">
        <v>100</v>
      </c>
      <c r="E10" s="265">
        <v>14216</v>
      </c>
      <c r="F10" s="253">
        <v>100</v>
      </c>
      <c r="G10" s="265">
        <v>3271</v>
      </c>
      <c r="H10" s="253">
        <v>100</v>
      </c>
      <c r="I10" s="230"/>
    </row>
    <row r="11" spans="1:9" ht="37.5" customHeight="1" x14ac:dyDescent="0.2">
      <c r="A11" s="230">
        <v>2</v>
      </c>
      <c r="B11" s="251" t="s">
        <v>458</v>
      </c>
      <c r="C11" s="264">
        <v>2865</v>
      </c>
      <c r="D11" s="253">
        <v>16.399999999999999</v>
      </c>
      <c r="E11" s="265">
        <v>2200</v>
      </c>
      <c r="F11" s="253">
        <v>15.5</v>
      </c>
      <c r="G11" s="265">
        <v>665</v>
      </c>
      <c r="H11" s="253">
        <v>20.3</v>
      </c>
      <c r="I11" s="230"/>
    </row>
    <row r="12" spans="1:9" x14ac:dyDescent="0.2">
      <c r="A12" s="230">
        <v>3</v>
      </c>
      <c r="B12" s="258" t="s">
        <v>459</v>
      </c>
      <c r="C12" s="264">
        <v>2199</v>
      </c>
      <c r="D12" s="253">
        <v>12.6</v>
      </c>
      <c r="E12" s="265">
        <v>1736</v>
      </c>
      <c r="F12" s="253">
        <v>12.2</v>
      </c>
      <c r="G12" s="265">
        <v>463</v>
      </c>
      <c r="H12" s="253">
        <v>14.1</v>
      </c>
      <c r="I12" s="230"/>
    </row>
    <row r="13" spans="1:9" x14ac:dyDescent="0.2">
      <c r="A13" s="230">
        <v>4</v>
      </c>
      <c r="B13" s="258" t="s">
        <v>460</v>
      </c>
      <c r="C13" s="264">
        <v>2790</v>
      </c>
      <c r="D13" s="253">
        <v>16</v>
      </c>
      <c r="E13" s="265">
        <v>2359</v>
      </c>
      <c r="F13" s="253">
        <v>16.600000000000001</v>
      </c>
      <c r="G13" s="265">
        <v>431</v>
      </c>
      <c r="H13" s="253">
        <v>13.2</v>
      </c>
    </row>
    <row r="14" spans="1:9" x14ac:dyDescent="0.2">
      <c r="A14" s="230">
        <v>5</v>
      </c>
      <c r="B14" s="258" t="s">
        <v>461</v>
      </c>
      <c r="C14" s="264">
        <v>3367</v>
      </c>
      <c r="D14" s="253">
        <v>19.3</v>
      </c>
      <c r="E14" s="265">
        <v>2847</v>
      </c>
      <c r="F14" s="253">
        <v>20</v>
      </c>
      <c r="G14" s="265">
        <v>521</v>
      </c>
      <c r="H14" s="253">
        <v>15.9</v>
      </c>
    </row>
    <row r="15" spans="1:9" x14ac:dyDescent="0.2">
      <c r="A15" s="230">
        <v>6</v>
      </c>
      <c r="B15" s="258" t="s">
        <v>462</v>
      </c>
      <c r="C15" s="264">
        <v>1587</v>
      </c>
      <c r="D15" s="253">
        <v>9.1</v>
      </c>
      <c r="E15" s="265">
        <v>1399</v>
      </c>
      <c r="F15" s="253">
        <v>9.8000000000000007</v>
      </c>
      <c r="G15" s="265">
        <v>189</v>
      </c>
      <c r="H15" s="253">
        <v>5.8</v>
      </c>
    </row>
    <row r="16" spans="1:9" x14ac:dyDescent="0.2">
      <c r="A16" s="230">
        <v>7</v>
      </c>
      <c r="B16" s="258" t="s">
        <v>463</v>
      </c>
      <c r="C16" s="264">
        <v>1044</v>
      </c>
      <c r="D16" s="253">
        <v>6</v>
      </c>
      <c r="E16" s="265">
        <v>994</v>
      </c>
      <c r="F16" s="253">
        <v>7</v>
      </c>
      <c r="G16" s="265">
        <v>49</v>
      </c>
      <c r="H16" s="253">
        <v>1.5</v>
      </c>
    </row>
    <row r="17" spans="1:8" x14ac:dyDescent="0.2">
      <c r="A17" s="230">
        <v>8</v>
      </c>
      <c r="B17" s="258" t="s">
        <v>464</v>
      </c>
      <c r="C17" s="264">
        <v>1384</v>
      </c>
      <c r="D17" s="253">
        <v>7.9</v>
      </c>
      <c r="E17" s="265">
        <v>1169</v>
      </c>
      <c r="F17" s="253">
        <v>8.1999999999999993</v>
      </c>
      <c r="G17" s="265">
        <v>215</v>
      </c>
      <c r="H17" s="253">
        <v>6.6</v>
      </c>
    </row>
    <row r="18" spans="1:8" x14ac:dyDescent="0.2">
      <c r="A18" s="230">
        <v>9</v>
      </c>
      <c r="B18" s="258" t="s">
        <v>465</v>
      </c>
      <c r="C18" s="264">
        <v>2252</v>
      </c>
      <c r="D18" s="253">
        <v>12.9</v>
      </c>
      <c r="E18" s="265">
        <v>1514</v>
      </c>
      <c r="F18" s="253">
        <v>10.6</v>
      </c>
      <c r="G18" s="265">
        <v>738</v>
      </c>
      <c r="H18" s="253">
        <v>22.6</v>
      </c>
    </row>
    <row r="19" spans="1:8" ht="37.5" customHeight="1" x14ac:dyDescent="0.2">
      <c r="A19" s="230">
        <v>10</v>
      </c>
      <c r="B19" s="251" t="s">
        <v>966</v>
      </c>
      <c r="C19" s="264">
        <v>55</v>
      </c>
      <c r="D19" s="253">
        <v>0.3</v>
      </c>
      <c r="E19" s="265">
        <v>48</v>
      </c>
      <c r="F19" s="253">
        <v>0.3</v>
      </c>
      <c r="G19" s="265">
        <v>7</v>
      </c>
      <c r="H19" s="253">
        <v>0.2</v>
      </c>
    </row>
    <row r="20" spans="1:8" x14ac:dyDescent="0.2">
      <c r="A20" s="230">
        <v>11</v>
      </c>
      <c r="B20" s="258" t="s">
        <v>467</v>
      </c>
      <c r="C20" s="264">
        <v>1257</v>
      </c>
      <c r="D20" s="253">
        <v>7.2</v>
      </c>
      <c r="E20" s="265">
        <v>1083</v>
      </c>
      <c r="F20" s="253">
        <v>7.6</v>
      </c>
      <c r="G20" s="265">
        <v>174</v>
      </c>
      <c r="H20" s="253">
        <v>5.3</v>
      </c>
    </row>
    <row r="21" spans="1:8" x14ac:dyDescent="0.2">
      <c r="A21" s="230">
        <v>12</v>
      </c>
      <c r="B21" s="258" t="s">
        <v>468</v>
      </c>
      <c r="C21" s="264">
        <v>2780</v>
      </c>
      <c r="D21" s="253">
        <v>15.9</v>
      </c>
      <c r="E21" s="265">
        <v>2372</v>
      </c>
      <c r="F21" s="253">
        <v>16.7</v>
      </c>
      <c r="G21" s="265">
        <v>409</v>
      </c>
      <c r="H21" s="253">
        <v>12.5</v>
      </c>
    </row>
    <row r="22" spans="1:8" x14ac:dyDescent="0.2">
      <c r="A22" s="230">
        <v>13</v>
      </c>
      <c r="B22" s="258" t="s">
        <v>469</v>
      </c>
      <c r="C22" s="264">
        <v>4094</v>
      </c>
      <c r="D22" s="253">
        <v>23.4</v>
      </c>
      <c r="E22" s="265">
        <v>3377</v>
      </c>
      <c r="F22" s="253">
        <v>23.8</v>
      </c>
      <c r="G22" s="265">
        <v>717</v>
      </c>
      <c r="H22" s="253">
        <v>21.9</v>
      </c>
    </row>
    <row r="23" spans="1:8" x14ac:dyDescent="0.2">
      <c r="A23" s="230">
        <v>14</v>
      </c>
      <c r="B23" s="258" t="s">
        <v>470</v>
      </c>
      <c r="C23" s="264">
        <v>3751</v>
      </c>
      <c r="D23" s="253">
        <v>21.5</v>
      </c>
      <c r="E23" s="265">
        <v>2952</v>
      </c>
      <c r="F23" s="253">
        <v>20.8</v>
      </c>
      <c r="G23" s="265">
        <v>799</v>
      </c>
      <c r="H23" s="253">
        <v>24.4</v>
      </c>
    </row>
    <row r="24" spans="1:8" x14ac:dyDescent="0.2">
      <c r="A24" s="230">
        <v>15</v>
      </c>
      <c r="B24" s="258" t="s">
        <v>471</v>
      </c>
      <c r="C24" s="264">
        <v>3166</v>
      </c>
      <c r="D24" s="253">
        <v>18.100000000000001</v>
      </c>
      <c r="E24" s="265">
        <v>2494</v>
      </c>
      <c r="F24" s="253">
        <v>17.5</v>
      </c>
      <c r="G24" s="265">
        <v>672</v>
      </c>
      <c r="H24" s="253">
        <v>20.5</v>
      </c>
    </row>
    <row r="25" spans="1:8" x14ac:dyDescent="0.2">
      <c r="A25" s="230">
        <v>16</v>
      </c>
      <c r="B25" s="258" t="s">
        <v>472</v>
      </c>
      <c r="C25" s="264">
        <v>2047</v>
      </c>
      <c r="D25" s="253">
        <v>11.7</v>
      </c>
      <c r="E25" s="265">
        <v>1614</v>
      </c>
      <c r="F25" s="253">
        <v>11.4</v>
      </c>
      <c r="G25" s="265">
        <v>433</v>
      </c>
      <c r="H25" s="253">
        <v>13.2</v>
      </c>
    </row>
    <row r="26" spans="1:8" x14ac:dyDescent="0.2">
      <c r="A26" s="230">
        <v>17</v>
      </c>
      <c r="B26" s="258" t="s">
        <v>473</v>
      </c>
      <c r="C26" s="264">
        <v>338</v>
      </c>
      <c r="D26" s="253">
        <v>1.9</v>
      </c>
      <c r="E26" s="265">
        <v>277</v>
      </c>
      <c r="F26" s="253">
        <v>1.9</v>
      </c>
      <c r="G26" s="265">
        <v>61</v>
      </c>
      <c r="H26" s="253">
        <v>1.9</v>
      </c>
    </row>
    <row r="27" spans="1:8" x14ac:dyDescent="0.2">
      <c r="A27" s="230">
        <v>18</v>
      </c>
      <c r="B27" s="259" t="s">
        <v>474</v>
      </c>
      <c r="C27" s="264">
        <v>11937</v>
      </c>
      <c r="D27" s="253">
        <v>68.3</v>
      </c>
      <c r="E27" s="265">
        <v>9832</v>
      </c>
      <c r="F27" s="253">
        <v>69.2</v>
      </c>
      <c r="G27" s="265">
        <v>2106</v>
      </c>
      <c r="H27" s="253">
        <v>64.400000000000006</v>
      </c>
    </row>
    <row r="28" spans="1:8" ht="37.5" customHeight="1" x14ac:dyDescent="0.2">
      <c r="A28" s="230">
        <v>19</v>
      </c>
      <c r="B28" s="251" t="s">
        <v>965</v>
      </c>
      <c r="C28" s="264">
        <v>152</v>
      </c>
      <c r="D28" s="253">
        <v>0.9</v>
      </c>
      <c r="E28" s="265">
        <v>132</v>
      </c>
      <c r="F28" s="253">
        <v>0.9</v>
      </c>
      <c r="G28" s="265">
        <v>20</v>
      </c>
      <c r="H28" s="253">
        <v>0.6</v>
      </c>
    </row>
    <row r="29" spans="1:8" x14ac:dyDescent="0.2">
      <c r="A29" s="230">
        <v>20</v>
      </c>
      <c r="B29" s="258" t="s">
        <v>467</v>
      </c>
      <c r="C29" s="264">
        <v>1870</v>
      </c>
      <c r="D29" s="253">
        <v>10.7</v>
      </c>
      <c r="E29" s="265">
        <v>1611</v>
      </c>
      <c r="F29" s="253">
        <v>11.3</v>
      </c>
      <c r="G29" s="265">
        <v>260</v>
      </c>
      <c r="H29" s="253">
        <v>7.9</v>
      </c>
    </row>
    <row r="30" spans="1:8" x14ac:dyDescent="0.2">
      <c r="A30" s="230">
        <v>21</v>
      </c>
      <c r="B30" s="258" t="s">
        <v>468</v>
      </c>
      <c r="C30" s="264">
        <v>3108</v>
      </c>
      <c r="D30" s="253">
        <v>17.8</v>
      </c>
      <c r="E30" s="265">
        <v>2645</v>
      </c>
      <c r="F30" s="253">
        <v>18.600000000000001</v>
      </c>
      <c r="G30" s="265">
        <v>463</v>
      </c>
      <c r="H30" s="253">
        <v>14.2</v>
      </c>
    </row>
    <row r="31" spans="1:8" x14ac:dyDescent="0.2">
      <c r="A31" s="230">
        <v>22</v>
      </c>
      <c r="B31" s="258" t="s">
        <v>469</v>
      </c>
      <c r="C31" s="264">
        <v>4209</v>
      </c>
      <c r="D31" s="253">
        <v>24.1</v>
      </c>
      <c r="E31" s="265">
        <v>3438</v>
      </c>
      <c r="F31" s="253">
        <v>24.2</v>
      </c>
      <c r="G31" s="265">
        <v>771</v>
      </c>
      <c r="H31" s="253">
        <v>23.6</v>
      </c>
    </row>
    <row r="32" spans="1:8" x14ac:dyDescent="0.2">
      <c r="A32" s="230">
        <v>23</v>
      </c>
      <c r="B32" s="258" t="s">
        <v>470</v>
      </c>
      <c r="C32" s="264">
        <v>3724</v>
      </c>
      <c r="D32" s="253">
        <v>21.3</v>
      </c>
      <c r="E32" s="265">
        <v>2923</v>
      </c>
      <c r="F32" s="253">
        <v>20.6</v>
      </c>
      <c r="G32" s="265">
        <v>802</v>
      </c>
      <c r="H32" s="253">
        <v>24.5</v>
      </c>
    </row>
    <row r="33" spans="1:8" x14ac:dyDescent="0.2">
      <c r="A33" s="230">
        <v>24</v>
      </c>
      <c r="B33" s="258" t="s">
        <v>471</v>
      </c>
      <c r="C33" s="264">
        <v>2796</v>
      </c>
      <c r="D33" s="253">
        <v>16</v>
      </c>
      <c r="E33" s="265">
        <v>2192</v>
      </c>
      <c r="F33" s="253">
        <v>15.4</v>
      </c>
      <c r="G33" s="265">
        <v>604</v>
      </c>
      <c r="H33" s="253">
        <v>18.5</v>
      </c>
    </row>
    <row r="34" spans="1:8" x14ac:dyDescent="0.2">
      <c r="A34" s="230">
        <v>25</v>
      </c>
      <c r="B34" s="258" t="s">
        <v>472</v>
      </c>
      <c r="C34" s="264">
        <v>1468</v>
      </c>
      <c r="D34" s="253">
        <v>8.4</v>
      </c>
      <c r="E34" s="265">
        <v>1148</v>
      </c>
      <c r="F34" s="253">
        <v>8.1</v>
      </c>
      <c r="G34" s="265">
        <v>320</v>
      </c>
      <c r="H34" s="253">
        <v>9.8000000000000007</v>
      </c>
    </row>
    <row r="35" spans="1:8" x14ac:dyDescent="0.2">
      <c r="A35" s="230">
        <v>26</v>
      </c>
      <c r="B35" s="258" t="s">
        <v>473</v>
      </c>
      <c r="C35" s="264">
        <v>161</v>
      </c>
      <c r="D35" s="253">
        <v>0.9</v>
      </c>
      <c r="E35" s="265">
        <v>128</v>
      </c>
      <c r="F35" s="253">
        <v>0.9</v>
      </c>
      <c r="G35" s="265">
        <v>32</v>
      </c>
      <c r="H35" s="253">
        <v>1</v>
      </c>
    </row>
    <row r="36" spans="1:8" x14ac:dyDescent="0.2">
      <c r="A36" s="230">
        <v>27</v>
      </c>
      <c r="B36" s="259" t="s">
        <v>474</v>
      </c>
      <c r="C36" s="264">
        <v>13063</v>
      </c>
      <c r="D36" s="253">
        <v>74.7</v>
      </c>
      <c r="E36" s="265">
        <v>10749</v>
      </c>
      <c r="F36" s="253">
        <v>75.599999999999994</v>
      </c>
      <c r="G36" s="265">
        <v>2315</v>
      </c>
      <c r="H36" s="253">
        <v>70.8</v>
      </c>
    </row>
    <row r="37" spans="1:8" ht="36" x14ac:dyDescent="0.2">
      <c r="A37" s="230">
        <v>28</v>
      </c>
      <c r="B37" s="471" t="s">
        <v>964</v>
      </c>
      <c r="C37" s="265">
        <v>1750</v>
      </c>
      <c r="D37" s="253">
        <v>10</v>
      </c>
      <c r="E37" s="265">
        <v>1363</v>
      </c>
      <c r="F37" s="253">
        <v>9.6</v>
      </c>
      <c r="G37" s="265">
        <v>387</v>
      </c>
      <c r="H37" s="253">
        <v>11.8</v>
      </c>
    </row>
    <row r="38" spans="1:8" x14ac:dyDescent="0.2">
      <c r="A38" s="230">
        <v>29</v>
      </c>
      <c r="B38" s="489" t="s">
        <v>963</v>
      </c>
      <c r="C38" s="265">
        <v>8278</v>
      </c>
      <c r="D38" s="253">
        <v>47.3</v>
      </c>
      <c r="E38" s="265">
        <v>6657</v>
      </c>
      <c r="F38" s="253">
        <v>46.8</v>
      </c>
      <c r="G38" s="265">
        <v>1620</v>
      </c>
      <c r="H38" s="253">
        <v>49.5</v>
      </c>
    </row>
    <row r="39" spans="1:8" x14ac:dyDescent="0.2">
      <c r="A39" s="230">
        <v>30</v>
      </c>
      <c r="B39" s="489" t="s">
        <v>962</v>
      </c>
      <c r="C39" s="265">
        <v>4325</v>
      </c>
      <c r="D39" s="253">
        <v>24.7</v>
      </c>
      <c r="E39" s="265">
        <v>3558</v>
      </c>
      <c r="F39" s="253">
        <v>25</v>
      </c>
      <c r="G39" s="265">
        <v>767</v>
      </c>
      <c r="H39" s="253">
        <v>23.4</v>
      </c>
    </row>
    <row r="40" spans="1:8" x14ac:dyDescent="0.2">
      <c r="A40" s="230">
        <v>31</v>
      </c>
      <c r="B40" s="489" t="s">
        <v>961</v>
      </c>
      <c r="C40" s="265">
        <v>2092</v>
      </c>
      <c r="D40" s="253">
        <v>12</v>
      </c>
      <c r="E40" s="265">
        <v>1756</v>
      </c>
      <c r="F40" s="253">
        <v>12.4</v>
      </c>
      <c r="G40" s="265">
        <v>336</v>
      </c>
      <c r="H40" s="253">
        <v>10.3</v>
      </c>
    </row>
    <row r="41" spans="1:8" x14ac:dyDescent="0.2">
      <c r="A41" s="230">
        <v>32</v>
      </c>
      <c r="B41" s="489" t="s">
        <v>960</v>
      </c>
      <c r="C41" s="265">
        <v>749</v>
      </c>
      <c r="D41" s="253">
        <v>4.3</v>
      </c>
      <c r="E41" s="265">
        <v>633</v>
      </c>
      <c r="F41" s="253">
        <v>4.5</v>
      </c>
      <c r="G41" s="265">
        <v>116</v>
      </c>
      <c r="H41" s="253">
        <v>3.5</v>
      </c>
    </row>
    <row r="42" spans="1:8" x14ac:dyDescent="0.2">
      <c r="A42" s="230">
        <v>33</v>
      </c>
      <c r="B42" s="489" t="s">
        <v>959</v>
      </c>
      <c r="C42" s="265">
        <v>294</v>
      </c>
      <c r="D42" s="253">
        <v>1.7</v>
      </c>
      <c r="E42" s="265">
        <v>250</v>
      </c>
      <c r="F42" s="253">
        <v>1.8</v>
      </c>
      <c r="G42" s="265">
        <v>44</v>
      </c>
      <c r="H42" s="253">
        <v>1.4</v>
      </c>
    </row>
    <row r="43" spans="1:8" ht="24" customHeight="1" x14ac:dyDescent="0.2">
      <c r="A43" s="230">
        <v>34</v>
      </c>
      <c r="B43" s="471" t="s">
        <v>958</v>
      </c>
      <c r="C43" s="265">
        <v>15125</v>
      </c>
      <c r="D43" s="253">
        <v>86.5</v>
      </c>
      <c r="E43" s="265">
        <v>12067</v>
      </c>
      <c r="F43" s="253">
        <v>84.9</v>
      </c>
      <c r="G43" s="265">
        <v>3058</v>
      </c>
      <c r="H43" s="253">
        <v>93.5</v>
      </c>
    </row>
    <row r="44" spans="1:8" x14ac:dyDescent="0.2">
      <c r="A44" s="230">
        <v>35</v>
      </c>
      <c r="B44" s="560" t="s">
        <v>957</v>
      </c>
      <c r="C44" s="265">
        <v>1177</v>
      </c>
      <c r="D44" s="253">
        <v>6.7</v>
      </c>
      <c r="E44" s="265">
        <v>1060</v>
      </c>
      <c r="F44" s="253">
        <v>7.5</v>
      </c>
      <c r="G44" s="265">
        <v>117</v>
      </c>
      <c r="H44" s="253">
        <v>3.6</v>
      </c>
    </row>
    <row r="45" spans="1:8" x14ac:dyDescent="0.2">
      <c r="A45" s="230">
        <v>36</v>
      </c>
      <c r="B45" s="298" t="s">
        <v>956</v>
      </c>
      <c r="C45" s="265">
        <v>654</v>
      </c>
      <c r="D45" s="253">
        <v>3.7</v>
      </c>
      <c r="E45" s="265">
        <v>590</v>
      </c>
      <c r="F45" s="253">
        <v>4.2</v>
      </c>
      <c r="G45" s="265">
        <v>64</v>
      </c>
      <c r="H45" s="253">
        <v>1.9</v>
      </c>
    </row>
    <row r="46" spans="1:8" x14ac:dyDescent="0.2">
      <c r="A46" s="230">
        <v>37</v>
      </c>
      <c r="B46" s="259" t="s">
        <v>955</v>
      </c>
      <c r="C46" s="264">
        <v>523</v>
      </c>
      <c r="D46" s="253">
        <v>3</v>
      </c>
      <c r="E46" s="265">
        <v>470</v>
      </c>
      <c r="F46" s="253">
        <v>3.3</v>
      </c>
      <c r="G46" s="265">
        <v>53</v>
      </c>
      <c r="H46" s="253">
        <v>1.6</v>
      </c>
    </row>
    <row r="47" spans="1:8" x14ac:dyDescent="0.2">
      <c r="A47" s="230">
        <v>38</v>
      </c>
      <c r="B47" s="258" t="s">
        <v>954</v>
      </c>
      <c r="C47" s="264">
        <v>1185</v>
      </c>
      <c r="D47" s="253">
        <v>6.8</v>
      </c>
      <c r="E47" s="265">
        <v>1089</v>
      </c>
      <c r="F47" s="253">
        <v>7.7</v>
      </c>
      <c r="G47" s="265">
        <v>96</v>
      </c>
      <c r="H47" s="253">
        <v>2.9</v>
      </c>
    </row>
    <row r="48" spans="1:8" ht="51" customHeight="1" x14ac:dyDescent="0.2">
      <c r="A48" s="230">
        <v>39</v>
      </c>
      <c r="B48" s="251" t="s">
        <v>953</v>
      </c>
      <c r="C48" s="264">
        <v>16925</v>
      </c>
      <c r="D48" s="253">
        <v>96.8</v>
      </c>
      <c r="E48" s="265">
        <v>13690</v>
      </c>
      <c r="F48" s="253">
        <v>96.3</v>
      </c>
      <c r="G48" s="265">
        <v>3235</v>
      </c>
      <c r="H48" s="253">
        <v>98.9</v>
      </c>
    </row>
    <row r="49" spans="1:8" ht="12" customHeight="1" x14ac:dyDescent="0.2">
      <c r="A49" s="230">
        <v>40</v>
      </c>
      <c r="B49" s="259" t="s">
        <v>483</v>
      </c>
      <c r="C49" s="264">
        <v>29</v>
      </c>
      <c r="D49" s="253">
        <v>0.2</v>
      </c>
      <c r="E49" s="265">
        <v>28</v>
      </c>
      <c r="F49" s="253">
        <v>0.2</v>
      </c>
      <c r="G49" s="265" t="s">
        <v>165</v>
      </c>
      <c r="H49" s="253" t="s">
        <v>165</v>
      </c>
    </row>
    <row r="50" spans="1:8" ht="12" customHeight="1" x14ac:dyDescent="0.2">
      <c r="A50" s="230">
        <v>41</v>
      </c>
      <c r="B50" s="259" t="s">
        <v>484</v>
      </c>
      <c r="C50" s="264">
        <v>150</v>
      </c>
      <c r="D50" s="253">
        <v>0.9</v>
      </c>
      <c r="E50" s="265">
        <v>123</v>
      </c>
      <c r="F50" s="253">
        <v>0.9</v>
      </c>
      <c r="G50" s="265">
        <v>27</v>
      </c>
      <c r="H50" s="253">
        <v>0.8</v>
      </c>
    </row>
    <row r="51" spans="1:8" ht="12" customHeight="1" x14ac:dyDescent="0.2">
      <c r="A51" s="230">
        <v>42</v>
      </c>
      <c r="B51" s="259" t="s">
        <v>485</v>
      </c>
      <c r="C51" s="264">
        <v>713</v>
      </c>
      <c r="D51" s="253">
        <v>4.0999999999999996</v>
      </c>
      <c r="E51" s="265">
        <v>551</v>
      </c>
      <c r="F51" s="253">
        <v>3.9</v>
      </c>
      <c r="G51" s="265">
        <v>162</v>
      </c>
      <c r="H51" s="253">
        <v>5</v>
      </c>
    </row>
    <row r="52" spans="1:8" ht="12" customHeight="1" x14ac:dyDescent="0.2">
      <c r="A52" s="230">
        <v>43</v>
      </c>
      <c r="B52" s="259" t="s">
        <v>486</v>
      </c>
      <c r="C52" s="264">
        <v>690</v>
      </c>
      <c r="D52" s="253">
        <v>3.9</v>
      </c>
      <c r="E52" s="265">
        <v>502</v>
      </c>
      <c r="F52" s="253">
        <v>3.5</v>
      </c>
      <c r="G52" s="265">
        <v>188</v>
      </c>
      <c r="H52" s="253">
        <v>5.7</v>
      </c>
    </row>
    <row r="53" spans="1:8" ht="12" customHeight="1" x14ac:dyDescent="0.2">
      <c r="A53" s="230">
        <v>44</v>
      </c>
      <c r="B53" s="259" t="s">
        <v>487</v>
      </c>
      <c r="C53" s="264">
        <v>877</v>
      </c>
      <c r="D53" s="253">
        <v>5</v>
      </c>
      <c r="E53" s="265">
        <v>619</v>
      </c>
      <c r="F53" s="253">
        <v>4.4000000000000004</v>
      </c>
      <c r="G53" s="265">
        <v>258</v>
      </c>
      <c r="H53" s="253">
        <v>7.9</v>
      </c>
    </row>
    <row r="54" spans="1:8" ht="12" customHeight="1" x14ac:dyDescent="0.2">
      <c r="A54" s="230">
        <v>45</v>
      </c>
      <c r="B54" s="259" t="s">
        <v>488</v>
      </c>
      <c r="C54" s="264">
        <v>1477</v>
      </c>
      <c r="D54" s="253">
        <v>8.4</v>
      </c>
      <c r="E54" s="265">
        <v>1041</v>
      </c>
      <c r="F54" s="253">
        <v>7.3</v>
      </c>
      <c r="G54" s="265">
        <v>436</v>
      </c>
      <c r="H54" s="253">
        <v>13.3</v>
      </c>
    </row>
    <row r="55" spans="1:8" ht="12" customHeight="1" x14ac:dyDescent="0.2">
      <c r="A55" s="230">
        <v>46</v>
      </c>
      <c r="B55" s="259" t="s">
        <v>489</v>
      </c>
      <c r="C55" s="264">
        <v>3124</v>
      </c>
      <c r="D55" s="253">
        <v>17.899999999999999</v>
      </c>
      <c r="E55" s="265">
        <v>2381</v>
      </c>
      <c r="F55" s="253">
        <v>16.7</v>
      </c>
      <c r="G55" s="265">
        <v>743</v>
      </c>
      <c r="H55" s="253">
        <v>22.7</v>
      </c>
    </row>
    <row r="56" spans="1:8" ht="12" customHeight="1" x14ac:dyDescent="0.2">
      <c r="A56" s="230">
        <v>47</v>
      </c>
      <c r="B56" s="259" t="s">
        <v>490</v>
      </c>
      <c r="C56" s="264">
        <v>2692</v>
      </c>
      <c r="D56" s="253">
        <v>15.4</v>
      </c>
      <c r="E56" s="265">
        <v>2190</v>
      </c>
      <c r="F56" s="253">
        <v>15.4</v>
      </c>
      <c r="G56" s="265">
        <v>501</v>
      </c>
      <c r="H56" s="253">
        <v>15.3</v>
      </c>
    </row>
    <row r="57" spans="1:8" ht="12" customHeight="1" x14ac:dyDescent="0.2">
      <c r="A57" s="230">
        <v>48</v>
      </c>
      <c r="B57" s="259" t="s">
        <v>491</v>
      </c>
      <c r="C57" s="264">
        <v>3898</v>
      </c>
      <c r="D57" s="253">
        <v>22.3</v>
      </c>
      <c r="E57" s="265">
        <v>3337</v>
      </c>
      <c r="F57" s="253">
        <v>23.5</v>
      </c>
      <c r="G57" s="265">
        <v>562</v>
      </c>
      <c r="H57" s="253">
        <v>17.2</v>
      </c>
    </row>
    <row r="58" spans="1:8" ht="12" customHeight="1" x14ac:dyDescent="0.2">
      <c r="A58" s="230">
        <v>49</v>
      </c>
      <c r="B58" s="259" t="s">
        <v>492</v>
      </c>
      <c r="C58" s="264">
        <v>3275</v>
      </c>
      <c r="D58" s="253">
        <v>18.7</v>
      </c>
      <c r="E58" s="265">
        <v>2918</v>
      </c>
      <c r="F58" s="253">
        <v>20.5</v>
      </c>
      <c r="G58" s="265">
        <v>358</v>
      </c>
      <c r="H58" s="253">
        <v>10.9</v>
      </c>
    </row>
    <row r="59" spans="1:8" ht="12" customHeight="1" x14ac:dyDescent="0.2">
      <c r="A59" s="230">
        <v>50</v>
      </c>
      <c r="B59" s="489" t="s">
        <v>493</v>
      </c>
      <c r="C59" s="265">
        <v>563</v>
      </c>
      <c r="D59" s="253">
        <v>3.2</v>
      </c>
      <c r="E59" s="265">
        <v>527</v>
      </c>
      <c r="F59" s="253">
        <v>3.7</v>
      </c>
      <c r="G59" s="265">
        <v>36</v>
      </c>
      <c r="H59" s="253">
        <v>1.1000000000000001</v>
      </c>
    </row>
    <row r="60" spans="1:8" ht="37.5" customHeight="1" x14ac:dyDescent="0.2">
      <c r="A60" s="230">
        <v>51</v>
      </c>
      <c r="B60" s="251" t="s">
        <v>952</v>
      </c>
      <c r="C60" s="264">
        <v>11267</v>
      </c>
      <c r="D60" s="253">
        <v>64.400000000000006</v>
      </c>
      <c r="E60" s="265">
        <v>9340</v>
      </c>
      <c r="F60" s="253">
        <v>65.7</v>
      </c>
      <c r="G60" s="265">
        <v>1927</v>
      </c>
      <c r="H60" s="253">
        <v>58.9</v>
      </c>
    </row>
    <row r="61" spans="1:8" ht="12" customHeight="1" x14ac:dyDescent="0.2">
      <c r="A61" s="230">
        <v>52</v>
      </c>
      <c r="B61" s="259" t="s">
        <v>495</v>
      </c>
      <c r="C61" s="264">
        <v>10935</v>
      </c>
      <c r="D61" s="253">
        <v>62.5</v>
      </c>
      <c r="E61" s="265">
        <v>9104</v>
      </c>
      <c r="F61" s="253">
        <v>64</v>
      </c>
      <c r="G61" s="265">
        <v>1831</v>
      </c>
      <c r="H61" s="253">
        <v>56</v>
      </c>
    </row>
    <row r="62" spans="1:8" ht="12" customHeight="1" x14ac:dyDescent="0.2">
      <c r="A62" s="230">
        <v>53</v>
      </c>
      <c r="B62" s="263" t="s">
        <v>951</v>
      </c>
      <c r="C62" s="264">
        <v>1684</v>
      </c>
      <c r="D62" s="253">
        <v>9.6</v>
      </c>
      <c r="E62" s="265">
        <v>1383</v>
      </c>
      <c r="F62" s="253">
        <v>9.6999999999999993</v>
      </c>
      <c r="G62" s="265">
        <v>301</v>
      </c>
      <c r="H62" s="253">
        <v>9.1999999999999993</v>
      </c>
    </row>
    <row r="63" spans="1:8" s="255" customFormat="1" ht="12" customHeight="1" x14ac:dyDescent="0.2">
      <c r="A63" s="230">
        <v>54</v>
      </c>
      <c r="B63" s="263" t="s">
        <v>497</v>
      </c>
      <c r="C63" s="264">
        <v>40</v>
      </c>
      <c r="D63" s="253">
        <v>0.2</v>
      </c>
      <c r="E63" s="265">
        <v>36</v>
      </c>
      <c r="F63" s="253">
        <v>0.3</v>
      </c>
      <c r="G63" s="265" t="s">
        <v>165</v>
      </c>
      <c r="H63" s="253" t="s">
        <v>165</v>
      </c>
    </row>
    <row r="64" spans="1:8" ht="12" customHeight="1" x14ac:dyDescent="0.2">
      <c r="A64" s="230">
        <v>55</v>
      </c>
      <c r="B64" s="263" t="s">
        <v>950</v>
      </c>
      <c r="C64" s="264">
        <v>667</v>
      </c>
      <c r="D64" s="253">
        <v>3.8</v>
      </c>
      <c r="E64" s="265">
        <v>578</v>
      </c>
      <c r="F64" s="253">
        <v>4.0999999999999996</v>
      </c>
      <c r="G64" s="265">
        <v>88</v>
      </c>
      <c r="H64" s="253">
        <v>2.7</v>
      </c>
    </row>
    <row r="65" spans="1:8" ht="12" customHeight="1" x14ac:dyDescent="0.2">
      <c r="A65" s="230">
        <v>56</v>
      </c>
      <c r="B65" s="263" t="s">
        <v>586</v>
      </c>
      <c r="C65" s="264">
        <v>5541</v>
      </c>
      <c r="D65" s="253">
        <v>31.7</v>
      </c>
      <c r="E65" s="265">
        <v>4731</v>
      </c>
      <c r="F65" s="253">
        <v>33.299999999999997</v>
      </c>
      <c r="G65" s="265">
        <v>810</v>
      </c>
      <c r="H65" s="253">
        <v>24.8</v>
      </c>
    </row>
    <row r="66" spans="1:8" ht="12" customHeight="1" x14ac:dyDescent="0.2">
      <c r="A66" s="230">
        <v>57</v>
      </c>
      <c r="B66" s="263" t="s">
        <v>949</v>
      </c>
      <c r="C66" s="264">
        <v>2986</v>
      </c>
      <c r="D66" s="253">
        <v>17.100000000000001</v>
      </c>
      <c r="E66" s="265">
        <v>2360</v>
      </c>
      <c r="F66" s="253">
        <v>16.600000000000001</v>
      </c>
      <c r="G66" s="265">
        <v>626</v>
      </c>
      <c r="H66" s="253">
        <v>19.100000000000001</v>
      </c>
    </row>
    <row r="67" spans="1:8" ht="24" x14ac:dyDescent="0.2">
      <c r="A67" s="230">
        <v>58</v>
      </c>
      <c r="B67" s="262" t="s">
        <v>948</v>
      </c>
      <c r="C67" s="264">
        <v>17</v>
      </c>
      <c r="D67" s="253">
        <v>0.1</v>
      </c>
      <c r="E67" s="265">
        <v>14</v>
      </c>
      <c r="F67" s="253">
        <v>0.1</v>
      </c>
      <c r="G67" s="265" t="s">
        <v>165</v>
      </c>
      <c r="H67" s="253" t="s">
        <v>165</v>
      </c>
    </row>
    <row r="68" spans="1:8" ht="12" customHeight="1" x14ac:dyDescent="0.2">
      <c r="A68" s="230">
        <v>59</v>
      </c>
      <c r="B68" s="259" t="s">
        <v>502</v>
      </c>
      <c r="C68" s="264">
        <v>332</v>
      </c>
      <c r="D68" s="253">
        <v>1.9</v>
      </c>
      <c r="E68" s="265">
        <v>237</v>
      </c>
      <c r="F68" s="253">
        <v>1.7</v>
      </c>
      <c r="G68" s="265">
        <v>96</v>
      </c>
      <c r="H68" s="253">
        <v>2.9</v>
      </c>
    </row>
    <row r="69" spans="1:8" ht="12" customHeight="1" x14ac:dyDescent="0.2">
      <c r="A69" s="230">
        <v>60</v>
      </c>
      <c r="B69" s="258" t="s">
        <v>503</v>
      </c>
      <c r="C69" s="264">
        <v>6220</v>
      </c>
      <c r="D69" s="253">
        <v>35.6</v>
      </c>
      <c r="E69" s="265">
        <v>4876</v>
      </c>
      <c r="F69" s="253">
        <v>34.299999999999997</v>
      </c>
      <c r="G69" s="265">
        <v>1344</v>
      </c>
      <c r="H69" s="253">
        <v>41.1</v>
      </c>
    </row>
    <row r="70" spans="1:8" ht="43.5" customHeight="1" x14ac:dyDescent="0.2">
      <c r="A70" s="230">
        <v>61</v>
      </c>
      <c r="B70" s="251" t="s">
        <v>947</v>
      </c>
      <c r="C70" s="264">
        <v>9802</v>
      </c>
      <c r="D70" s="253">
        <v>56</v>
      </c>
      <c r="E70" s="265">
        <v>7936</v>
      </c>
      <c r="F70" s="253">
        <v>55.8</v>
      </c>
      <c r="G70" s="265">
        <v>1865</v>
      </c>
      <c r="H70" s="253">
        <v>57</v>
      </c>
    </row>
    <row r="71" spans="1:8" ht="12" customHeight="1" x14ac:dyDescent="0.2">
      <c r="A71" s="230">
        <v>62</v>
      </c>
      <c r="B71" s="259" t="s">
        <v>946</v>
      </c>
      <c r="C71" s="264">
        <v>9483</v>
      </c>
      <c r="D71" s="253">
        <v>54.2</v>
      </c>
      <c r="E71" s="265">
        <v>7719</v>
      </c>
      <c r="F71" s="253">
        <v>54.3</v>
      </c>
      <c r="G71" s="265">
        <v>1764</v>
      </c>
      <c r="H71" s="253">
        <v>53.9</v>
      </c>
    </row>
    <row r="72" spans="1:8" ht="12" customHeight="1" x14ac:dyDescent="0.2">
      <c r="A72" s="230">
        <v>63</v>
      </c>
      <c r="B72" s="263" t="s">
        <v>945</v>
      </c>
      <c r="C72" s="264">
        <v>776</v>
      </c>
      <c r="D72" s="253">
        <v>4.4000000000000004</v>
      </c>
      <c r="E72" s="265">
        <v>625</v>
      </c>
      <c r="F72" s="253">
        <v>4.4000000000000004</v>
      </c>
      <c r="G72" s="265">
        <v>152</v>
      </c>
      <c r="H72" s="253">
        <v>4.5999999999999996</v>
      </c>
    </row>
    <row r="73" spans="1:8" s="255" customFormat="1" ht="12" customHeight="1" x14ac:dyDescent="0.2">
      <c r="A73" s="230">
        <v>64</v>
      </c>
      <c r="B73" s="263" t="s">
        <v>497</v>
      </c>
      <c r="C73" s="264">
        <v>109</v>
      </c>
      <c r="D73" s="253">
        <v>0.6</v>
      </c>
      <c r="E73" s="265">
        <v>102</v>
      </c>
      <c r="F73" s="253">
        <v>0.7</v>
      </c>
      <c r="G73" s="265">
        <v>7</v>
      </c>
      <c r="H73" s="253">
        <v>0.2</v>
      </c>
    </row>
    <row r="74" spans="1:8" ht="12" customHeight="1" x14ac:dyDescent="0.2">
      <c r="A74" s="230">
        <v>65</v>
      </c>
      <c r="B74" s="263" t="s">
        <v>944</v>
      </c>
      <c r="C74" s="264">
        <v>502</v>
      </c>
      <c r="D74" s="253">
        <v>2.9</v>
      </c>
      <c r="E74" s="265">
        <v>428</v>
      </c>
      <c r="F74" s="253">
        <v>3</v>
      </c>
      <c r="G74" s="265">
        <v>75</v>
      </c>
      <c r="H74" s="253">
        <v>2.2999999999999998</v>
      </c>
    </row>
    <row r="75" spans="1:8" ht="12" customHeight="1" x14ac:dyDescent="0.2">
      <c r="A75" s="230">
        <v>66</v>
      </c>
      <c r="B75" s="263" t="s">
        <v>586</v>
      </c>
      <c r="C75" s="264">
        <v>6733</v>
      </c>
      <c r="D75" s="253">
        <v>38.5</v>
      </c>
      <c r="E75" s="265">
        <v>5455</v>
      </c>
      <c r="F75" s="253">
        <v>38.4</v>
      </c>
      <c r="G75" s="265">
        <v>1279</v>
      </c>
      <c r="H75" s="253">
        <v>39.1</v>
      </c>
    </row>
    <row r="76" spans="1:8" ht="12" customHeight="1" x14ac:dyDescent="0.2">
      <c r="A76" s="230">
        <v>67</v>
      </c>
      <c r="B76" s="263" t="s">
        <v>943</v>
      </c>
      <c r="C76" s="264">
        <v>1328</v>
      </c>
      <c r="D76" s="253">
        <v>7.6</v>
      </c>
      <c r="E76" s="265">
        <v>1083</v>
      </c>
      <c r="F76" s="253">
        <v>7.6</v>
      </c>
      <c r="G76" s="265">
        <v>245</v>
      </c>
      <c r="H76" s="253">
        <v>7.5</v>
      </c>
    </row>
    <row r="77" spans="1:8" ht="24" x14ac:dyDescent="0.2">
      <c r="A77" s="230">
        <v>68</v>
      </c>
      <c r="B77" s="262" t="s">
        <v>942</v>
      </c>
      <c r="C77" s="264">
        <v>34</v>
      </c>
      <c r="D77" s="253">
        <v>0.2</v>
      </c>
      <c r="E77" s="265">
        <v>27</v>
      </c>
      <c r="F77" s="253">
        <v>0.2</v>
      </c>
      <c r="G77" s="265">
        <v>7</v>
      </c>
      <c r="H77" s="253">
        <v>0.2</v>
      </c>
    </row>
    <row r="78" spans="1:8" ht="12" customHeight="1" x14ac:dyDescent="0.2">
      <c r="A78" s="230">
        <v>69</v>
      </c>
      <c r="B78" s="259" t="s">
        <v>502</v>
      </c>
      <c r="C78" s="264">
        <v>319</v>
      </c>
      <c r="D78" s="253">
        <v>1.8</v>
      </c>
      <c r="E78" s="265">
        <v>218</v>
      </c>
      <c r="F78" s="253">
        <v>1.5</v>
      </c>
      <c r="G78" s="265">
        <v>101</v>
      </c>
      <c r="H78" s="253">
        <v>3.1</v>
      </c>
    </row>
    <row r="79" spans="1:8" ht="12" customHeight="1" x14ac:dyDescent="0.2">
      <c r="A79" s="230">
        <v>70</v>
      </c>
      <c r="B79" s="258" t="s">
        <v>503</v>
      </c>
      <c r="C79" s="264">
        <v>7686</v>
      </c>
      <c r="D79" s="253">
        <v>44</v>
      </c>
      <c r="E79" s="265">
        <v>6280</v>
      </c>
      <c r="F79" s="253">
        <v>44.2</v>
      </c>
      <c r="G79" s="265">
        <v>1406</v>
      </c>
      <c r="H79" s="253">
        <v>43</v>
      </c>
    </row>
    <row r="80" spans="1:8" ht="37.5" customHeight="1" x14ac:dyDescent="0.2">
      <c r="A80" s="230">
        <v>71</v>
      </c>
      <c r="B80" s="251" t="s">
        <v>941</v>
      </c>
      <c r="C80" s="266">
        <v>10350</v>
      </c>
      <c r="D80" s="253">
        <v>59.2</v>
      </c>
      <c r="E80" s="277">
        <v>8625</v>
      </c>
      <c r="F80" s="253">
        <v>60.7</v>
      </c>
      <c r="G80" s="266">
        <v>1724</v>
      </c>
      <c r="H80" s="253">
        <v>52.7</v>
      </c>
    </row>
    <row r="81" spans="1:8" ht="12" customHeight="1" x14ac:dyDescent="0.2">
      <c r="A81" s="230">
        <v>72</v>
      </c>
      <c r="B81" s="258" t="s">
        <v>505</v>
      </c>
      <c r="C81" s="266">
        <v>524</v>
      </c>
      <c r="D81" s="253">
        <v>3</v>
      </c>
      <c r="E81" s="277">
        <v>379</v>
      </c>
      <c r="F81" s="253">
        <v>2.7</v>
      </c>
      <c r="G81" s="266">
        <v>146</v>
      </c>
      <c r="H81" s="253">
        <v>4.5</v>
      </c>
    </row>
    <row r="82" spans="1:8" ht="12" customHeight="1" x14ac:dyDescent="0.2">
      <c r="A82" s="230">
        <v>73</v>
      </c>
      <c r="B82" s="258" t="s">
        <v>506</v>
      </c>
      <c r="C82" s="266">
        <v>6043</v>
      </c>
      <c r="D82" s="253">
        <v>34.6</v>
      </c>
      <c r="E82" s="277">
        <v>4725</v>
      </c>
      <c r="F82" s="253">
        <v>33.200000000000003</v>
      </c>
      <c r="G82" s="266">
        <v>1317</v>
      </c>
      <c r="H82" s="253">
        <v>40.299999999999997</v>
      </c>
    </row>
    <row r="83" spans="1:8" ht="12" customHeight="1" x14ac:dyDescent="0.2">
      <c r="A83" s="230">
        <v>74</v>
      </c>
      <c r="B83" s="258" t="s">
        <v>507</v>
      </c>
      <c r="C83" s="266">
        <v>237</v>
      </c>
      <c r="D83" s="253">
        <v>1.4</v>
      </c>
      <c r="E83" s="277">
        <v>197</v>
      </c>
      <c r="F83" s="253">
        <v>1.4</v>
      </c>
      <c r="G83" s="266">
        <v>39</v>
      </c>
      <c r="H83" s="253">
        <v>1.2</v>
      </c>
    </row>
    <row r="84" spans="1:8" ht="12" customHeight="1" x14ac:dyDescent="0.2">
      <c r="A84" s="230">
        <v>75</v>
      </c>
      <c r="B84" s="258" t="s">
        <v>576</v>
      </c>
      <c r="C84" s="266">
        <v>158</v>
      </c>
      <c r="D84" s="253">
        <v>0.9</v>
      </c>
      <c r="E84" s="277">
        <v>148</v>
      </c>
      <c r="F84" s="253">
        <v>1</v>
      </c>
      <c r="G84" s="266">
        <v>10</v>
      </c>
      <c r="H84" s="253">
        <v>0.3</v>
      </c>
    </row>
    <row r="85" spans="1:8" ht="12" customHeight="1" x14ac:dyDescent="0.2">
      <c r="A85" s="230">
        <v>76</v>
      </c>
      <c r="B85" s="258" t="s">
        <v>509</v>
      </c>
      <c r="C85" s="266">
        <v>72</v>
      </c>
      <c r="D85" s="253">
        <v>0.4</v>
      </c>
      <c r="E85" s="277">
        <v>60</v>
      </c>
      <c r="F85" s="253">
        <v>0.4</v>
      </c>
      <c r="G85" s="266">
        <v>12</v>
      </c>
      <c r="H85" s="253">
        <v>0.4</v>
      </c>
    </row>
    <row r="86" spans="1:8" ht="12" customHeight="1" x14ac:dyDescent="0.2">
      <c r="A86" s="230">
        <v>77</v>
      </c>
      <c r="B86" s="258" t="s">
        <v>510</v>
      </c>
      <c r="C86" s="266">
        <v>11</v>
      </c>
      <c r="D86" s="253">
        <v>0.1</v>
      </c>
      <c r="E86" s="277">
        <v>8</v>
      </c>
      <c r="F86" s="253">
        <v>0.1</v>
      </c>
      <c r="G86" s="266" t="s">
        <v>165</v>
      </c>
      <c r="H86" s="253" t="s">
        <v>165</v>
      </c>
    </row>
    <row r="87" spans="1:8" ht="12" customHeight="1" x14ac:dyDescent="0.2">
      <c r="A87" s="230">
        <v>78</v>
      </c>
      <c r="B87" s="258" t="s">
        <v>940</v>
      </c>
      <c r="C87" s="266">
        <v>93</v>
      </c>
      <c r="D87" s="253">
        <v>0.5</v>
      </c>
      <c r="E87" s="277">
        <v>74</v>
      </c>
      <c r="F87" s="253">
        <v>0.5</v>
      </c>
      <c r="G87" s="266">
        <v>19</v>
      </c>
      <c r="H87" s="253">
        <v>0.6</v>
      </c>
    </row>
    <row r="88" spans="1:8" ht="37.5" customHeight="1" x14ac:dyDescent="0.2">
      <c r="A88" s="230">
        <v>79</v>
      </c>
      <c r="B88" s="251" t="s">
        <v>939</v>
      </c>
      <c r="C88" s="266">
        <v>7890</v>
      </c>
      <c r="D88" s="253">
        <v>45.1</v>
      </c>
      <c r="E88" s="277">
        <v>6252</v>
      </c>
      <c r="F88" s="253">
        <v>44</v>
      </c>
      <c r="G88" s="266">
        <v>1638</v>
      </c>
      <c r="H88" s="253">
        <v>50.1</v>
      </c>
    </row>
    <row r="89" spans="1:8" ht="12" customHeight="1" x14ac:dyDescent="0.2">
      <c r="A89" s="230">
        <v>80</v>
      </c>
      <c r="B89" s="258" t="s">
        <v>505</v>
      </c>
      <c r="C89" s="266">
        <v>436</v>
      </c>
      <c r="D89" s="253">
        <v>2.5</v>
      </c>
      <c r="E89" s="277">
        <v>288</v>
      </c>
      <c r="F89" s="253">
        <v>2</v>
      </c>
      <c r="G89" s="266">
        <v>147</v>
      </c>
      <c r="H89" s="253">
        <v>4.5</v>
      </c>
    </row>
    <row r="90" spans="1:8" ht="12" customHeight="1" x14ac:dyDescent="0.2">
      <c r="A90" s="230">
        <v>81</v>
      </c>
      <c r="B90" s="258" t="s">
        <v>506</v>
      </c>
      <c r="C90" s="266">
        <v>3850</v>
      </c>
      <c r="D90" s="253">
        <v>22</v>
      </c>
      <c r="E90" s="277">
        <v>2681</v>
      </c>
      <c r="F90" s="253">
        <v>18.899999999999999</v>
      </c>
      <c r="G90" s="266">
        <v>1169</v>
      </c>
      <c r="H90" s="253">
        <v>35.799999999999997</v>
      </c>
    </row>
    <row r="91" spans="1:8" ht="12" customHeight="1" x14ac:dyDescent="0.2">
      <c r="A91" s="230">
        <v>82</v>
      </c>
      <c r="B91" s="258" t="s">
        <v>507</v>
      </c>
      <c r="C91" s="266">
        <v>4787</v>
      </c>
      <c r="D91" s="253">
        <v>27.4</v>
      </c>
      <c r="E91" s="277">
        <v>4553</v>
      </c>
      <c r="F91" s="253">
        <v>32</v>
      </c>
      <c r="G91" s="266">
        <v>234</v>
      </c>
      <c r="H91" s="253">
        <v>7.2</v>
      </c>
    </row>
    <row r="92" spans="1:8" ht="12" customHeight="1" x14ac:dyDescent="0.2">
      <c r="A92" s="230">
        <v>83</v>
      </c>
      <c r="B92" s="258" t="s">
        <v>576</v>
      </c>
      <c r="C92" s="266">
        <v>139</v>
      </c>
      <c r="D92" s="253">
        <v>0.8</v>
      </c>
      <c r="E92" s="277">
        <v>132</v>
      </c>
      <c r="F92" s="253">
        <v>0.9</v>
      </c>
      <c r="G92" s="266">
        <v>7</v>
      </c>
      <c r="H92" s="253">
        <v>0.2</v>
      </c>
    </row>
    <row r="93" spans="1:8" ht="12" customHeight="1" x14ac:dyDescent="0.2">
      <c r="A93" s="230">
        <v>84</v>
      </c>
      <c r="B93" s="258" t="s">
        <v>509</v>
      </c>
      <c r="C93" s="266">
        <v>71</v>
      </c>
      <c r="D93" s="253">
        <v>0.4</v>
      </c>
      <c r="E93" s="277">
        <v>58</v>
      </c>
      <c r="F93" s="253">
        <v>0.4</v>
      </c>
      <c r="G93" s="266">
        <v>13</v>
      </c>
      <c r="H93" s="253">
        <v>0.4</v>
      </c>
    </row>
    <row r="94" spans="1:8" ht="12" customHeight="1" x14ac:dyDescent="0.2">
      <c r="A94" s="230">
        <v>85</v>
      </c>
      <c r="B94" s="258" t="s">
        <v>510</v>
      </c>
      <c r="C94" s="266">
        <v>206</v>
      </c>
      <c r="D94" s="253">
        <v>1.2</v>
      </c>
      <c r="E94" s="277">
        <v>172</v>
      </c>
      <c r="F94" s="253">
        <v>1.2</v>
      </c>
      <c r="G94" s="266">
        <v>34</v>
      </c>
      <c r="H94" s="253">
        <v>1</v>
      </c>
    </row>
    <row r="95" spans="1:8" ht="12" customHeight="1" x14ac:dyDescent="0.2">
      <c r="A95" s="230">
        <v>86</v>
      </c>
      <c r="B95" s="258" t="s">
        <v>838</v>
      </c>
      <c r="C95" s="266">
        <v>109</v>
      </c>
      <c r="D95" s="253">
        <v>0.6</v>
      </c>
      <c r="E95" s="277">
        <v>80</v>
      </c>
      <c r="F95" s="253">
        <v>0.6</v>
      </c>
      <c r="G95" s="266">
        <v>28</v>
      </c>
      <c r="H95" s="253">
        <v>0.9</v>
      </c>
    </row>
    <row r="96" spans="1:8" ht="37.5" customHeight="1" x14ac:dyDescent="0.2">
      <c r="A96" s="230">
        <v>87</v>
      </c>
      <c r="B96" s="251" t="s">
        <v>938</v>
      </c>
      <c r="C96" s="266">
        <v>16895</v>
      </c>
      <c r="D96" s="253">
        <v>96.6</v>
      </c>
      <c r="E96" s="277">
        <v>13683</v>
      </c>
      <c r="F96" s="253">
        <v>96.2</v>
      </c>
      <c r="G96" s="266">
        <v>3212</v>
      </c>
      <c r="H96" s="253">
        <v>98.2</v>
      </c>
    </row>
    <row r="97" spans="1:8" ht="12" customHeight="1" x14ac:dyDescent="0.2">
      <c r="A97" s="230">
        <v>88</v>
      </c>
      <c r="B97" s="259" t="s">
        <v>513</v>
      </c>
      <c r="C97" s="266">
        <v>7176</v>
      </c>
      <c r="D97" s="253">
        <v>41</v>
      </c>
      <c r="E97" s="277">
        <v>6278</v>
      </c>
      <c r="F97" s="253">
        <v>44.2</v>
      </c>
      <c r="G97" s="266">
        <v>899</v>
      </c>
      <c r="H97" s="253">
        <v>27.5</v>
      </c>
    </row>
    <row r="98" spans="1:8" ht="12" customHeight="1" x14ac:dyDescent="0.2">
      <c r="A98" s="230">
        <v>89</v>
      </c>
      <c r="B98" s="259" t="s">
        <v>514</v>
      </c>
      <c r="C98" s="266">
        <v>4406</v>
      </c>
      <c r="D98" s="253">
        <v>25.2</v>
      </c>
      <c r="E98" s="277">
        <v>3012</v>
      </c>
      <c r="F98" s="253">
        <v>21.2</v>
      </c>
      <c r="G98" s="266">
        <v>1395</v>
      </c>
      <c r="H98" s="253">
        <v>42.6</v>
      </c>
    </row>
    <row r="99" spans="1:8" ht="12" customHeight="1" x14ac:dyDescent="0.2">
      <c r="A99" s="230">
        <v>90</v>
      </c>
      <c r="B99" s="259" t="s">
        <v>515</v>
      </c>
      <c r="C99" s="266">
        <v>5277</v>
      </c>
      <c r="D99" s="253">
        <v>30.2</v>
      </c>
      <c r="E99" s="277">
        <v>4367</v>
      </c>
      <c r="F99" s="253">
        <v>30.7</v>
      </c>
      <c r="G99" s="266">
        <v>910</v>
      </c>
      <c r="H99" s="253">
        <v>27.8</v>
      </c>
    </row>
    <row r="100" spans="1:8" ht="24" x14ac:dyDescent="0.2">
      <c r="A100" s="230">
        <v>91</v>
      </c>
      <c r="B100" s="259" t="s">
        <v>516</v>
      </c>
      <c r="C100" s="266">
        <v>35</v>
      </c>
      <c r="D100" s="253">
        <v>0.2</v>
      </c>
      <c r="E100" s="277">
        <v>26</v>
      </c>
      <c r="F100" s="253">
        <v>0.2</v>
      </c>
      <c r="G100" s="266">
        <v>9</v>
      </c>
      <c r="H100" s="253">
        <v>0.3</v>
      </c>
    </row>
    <row r="101" spans="1:8" ht="12" customHeight="1" x14ac:dyDescent="0.2">
      <c r="A101" s="230">
        <v>92</v>
      </c>
      <c r="B101" s="258" t="s">
        <v>517</v>
      </c>
      <c r="C101" s="266">
        <v>572</v>
      </c>
      <c r="D101" s="253">
        <v>3.3</v>
      </c>
      <c r="E101" s="277">
        <v>514</v>
      </c>
      <c r="F101" s="253">
        <v>3.6</v>
      </c>
      <c r="G101" s="266">
        <v>57</v>
      </c>
      <c r="H101" s="253">
        <v>1.8</v>
      </c>
    </row>
    <row r="102" spans="1:8" ht="24" customHeight="1" x14ac:dyDescent="0.2">
      <c r="A102" s="230">
        <v>93</v>
      </c>
      <c r="B102" s="258" t="s">
        <v>518</v>
      </c>
      <c r="C102" s="266">
        <v>20</v>
      </c>
      <c r="D102" s="253">
        <v>0.1</v>
      </c>
      <c r="E102" s="277">
        <v>19</v>
      </c>
      <c r="F102" s="253">
        <v>0.1</v>
      </c>
      <c r="G102" s="266" t="s">
        <v>165</v>
      </c>
      <c r="H102" s="253" t="s">
        <v>165</v>
      </c>
    </row>
    <row r="103" spans="1:8" ht="37.5" customHeight="1" x14ac:dyDescent="0.2">
      <c r="A103" s="230">
        <v>94</v>
      </c>
      <c r="B103" s="251" t="s">
        <v>937</v>
      </c>
      <c r="C103" s="266">
        <v>16813</v>
      </c>
      <c r="D103" s="253">
        <v>96.1</v>
      </c>
      <c r="E103" s="277">
        <v>13602</v>
      </c>
      <c r="F103" s="253">
        <v>95.7</v>
      </c>
      <c r="G103" s="266">
        <v>3211</v>
      </c>
      <c r="H103" s="253">
        <v>98.2</v>
      </c>
    </row>
    <row r="104" spans="1:8" ht="12" customHeight="1" x14ac:dyDescent="0.2">
      <c r="A104" s="230">
        <v>95</v>
      </c>
      <c r="B104" s="259" t="s">
        <v>513</v>
      </c>
      <c r="C104" s="266">
        <v>6571</v>
      </c>
      <c r="D104" s="253">
        <v>37.6</v>
      </c>
      <c r="E104" s="277">
        <v>5738</v>
      </c>
      <c r="F104" s="253">
        <v>40.4</v>
      </c>
      <c r="G104" s="266">
        <v>833</v>
      </c>
      <c r="H104" s="253">
        <v>25.5</v>
      </c>
    </row>
    <row r="105" spans="1:8" ht="12" customHeight="1" x14ac:dyDescent="0.2">
      <c r="A105" s="230">
        <v>96</v>
      </c>
      <c r="B105" s="259" t="s">
        <v>936</v>
      </c>
      <c r="C105" s="266">
        <v>5867</v>
      </c>
      <c r="D105" s="253">
        <v>33.6</v>
      </c>
      <c r="E105" s="277">
        <v>4282</v>
      </c>
      <c r="F105" s="253">
        <v>30.1</v>
      </c>
      <c r="G105" s="266">
        <v>1585</v>
      </c>
      <c r="H105" s="253">
        <v>48.5</v>
      </c>
    </row>
    <row r="106" spans="1:8" ht="12" customHeight="1" x14ac:dyDescent="0.2">
      <c r="A106" s="230">
        <v>97</v>
      </c>
      <c r="B106" s="259" t="s">
        <v>515</v>
      </c>
      <c r="C106" s="266">
        <v>4338</v>
      </c>
      <c r="D106" s="253">
        <v>24.8</v>
      </c>
      <c r="E106" s="277">
        <v>3554</v>
      </c>
      <c r="F106" s="253">
        <v>25</v>
      </c>
      <c r="G106" s="266">
        <v>784</v>
      </c>
      <c r="H106" s="253">
        <v>24</v>
      </c>
    </row>
    <row r="107" spans="1:8" ht="24" x14ac:dyDescent="0.2">
      <c r="A107" s="230">
        <v>98</v>
      </c>
      <c r="B107" s="259" t="s">
        <v>516</v>
      </c>
      <c r="C107" s="266">
        <v>37</v>
      </c>
      <c r="D107" s="253">
        <v>0.2</v>
      </c>
      <c r="E107" s="277">
        <v>28</v>
      </c>
      <c r="F107" s="253">
        <v>0.2</v>
      </c>
      <c r="G107" s="266">
        <v>9</v>
      </c>
      <c r="H107" s="253">
        <v>0.3</v>
      </c>
    </row>
    <row r="108" spans="1:8" ht="12" customHeight="1" x14ac:dyDescent="0.2">
      <c r="A108" s="230">
        <v>99</v>
      </c>
      <c r="B108" s="258" t="s">
        <v>517</v>
      </c>
      <c r="C108" s="266">
        <v>650</v>
      </c>
      <c r="D108" s="253">
        <v>3.7</v>
      </c>
      <c r="E108" s="277">
        <v>592</v>
      </c>
      <c r="F108" s="253">
        <v>4.2</v>
      </c>
      <c r="G108" s="266">
        <v>58</v>
      </c>
      <c r="H108" s="253">
        <v>1.8</v>
      </c>
    </row>
    <row r="109" spans="1:8" ht="24" customHeight="1" x14ac:dyDescent="0.2">
      <c r="A109" s="230">
        <v>100</v>
      </c>
      <c r="B109" s="258" t="s">
        <v>518</v>
      </c>
      <c r="C109" s="266">
        <v>24</v>
      </c>
      <c r="D109" s="253">
        <v>0.1</v>
      </c>
      <c r="E109" s="277">
        <v>23</v>
      </c>
      <c r="F109" s="253">
        <v>0.2</v>
      </c>
      <c r="G109" s="266" t="s">
        <v>165</v>
      </c>
      <c r="H109" s="253" t="s">
        <v>165</v>
      </c>
    </row>
    <row r="110" spans="1:8" s="255" customFormat="1" ht="37.5" customHeight="1" x14ac:dyDescent="0.2">
      <c r="A110" s="230">
        <v>101</v>
      </c>
      <c r="B110" s="251" t="s">
        <v>935</v>
      </c>
      <c r="C110" s="266">
        <v>15432</v>
      </c>
      <c r="D110" s="253">
        <v>88.2</v>
      </c>
      <c r="E110" s="277">
        <v>12351</v>
      </c>
      <c r="F110" s="253">
        <v>86.9</v>
      </c>
      <c r="G110" s="266">
        <v>3081</v>
      </c>
      <c r="H110" s="253">
        <v>94.2</v>
      </c>
    </row>
    <row r="111" spans="1:8" ht="12" customHeight="1" x14ac:dyDescent="0.2">
      <c r="A111" s="230">
        <v>102</v>
      </c>
      <c r="B111" s="259" t="s">
        <v>520</v>
      </c>
      <c r="C111" s="266">
        <v>9546</v>
      </c>
      <c r="D111" s="253">
        <v>54.6</v>
      </c>
      <c r="E111" s="277">
        <v>7670</v>
      </c>
      <c r="F111" s="253">
        <v>54</v>
      </c>
      <c r="G111" s="266">
        <v>1875</v>
      </c>
      <c r="H111" s="253">
        <v>57.3</v>
      </c>
    </row>
    <row r="112" spans="1:8" ht="12" customHeight="1" x14ac:dyDescent="0.2">
      <c r="A112" s="230">
        <v>103</v>
      </c>
      <c r="B112" s="259" t="s">
        <v>578</v>
      </c>
      <c r="C112" s="266">
        <v>2177</v>
      </c>
      <c r="D112" s="253">
        <v>12.4</v>
      </c>
      <c r="E112" s="277">
        <v>1673</v>
      </c>
      <c r="F112" s="253">
        <v>11.8</v>
      </c>
      <c r="G112" s="266">
        <v>505</v>
      </c>
      <c r="H112" s="253">
        <v>15.4</v>
      </c>
    </row>
    <row r="113" spans="1:8" ht="12" customHeight="1" x14ac:dyDescent="0.2">
      <c r="A113" s="230">
        <v>104</v>
      </c>
      <c r="B113" s="259" t="s">
        <v>522</v>
      </c>
      <c r="C113" s="266">
        <v>1492</v>
      </c>
      <c r="D113" s="253">
        <v>8.5</v>
      </c>
      <c r="E113" s="277">
        <v>1229</v>
      </c>
      <c r="F113" s="253">
        <v>8.6</v>
      </c>
      <c r="G113" s="266">
        <v>262</v>
      </c>
      <c r="H113" s="253">
        <v>8</v>
      </c>
    </row>
    <row r="114" spans="1:8" ht="12" customHeight="1" x14ac:dyDescent="0.2">
      <c r="A114" s="230">
        <v>105</v>
      </c>
      <c r="B114" s="259" t="s">
        <v>523</v>
      </c>
      <c r="C114" s="266">
        <v>2178</v>
      </c>
      <c r="D114" s="253">
        <v>12.5</v>
      </c>
      <c r="E114" s="277">
        <v>1750</v>
      </c>
      <c r="F114" s="253">
        <v>12.3</v>
      </c>
      <c r="G114" s="266">
        <v>428</v>
      </c>
      <c r="H114" s="253">
        <v>13.1</v>
      </c>
    </row>
    <row r="115" spans="1:8" ht="24" x14ac:dyDescent="0.2">
      <c r="A115" s="230">
        <v>106</v>
      </c>
      <c r="B115" s="259" t="s">
        <v>524</v>
      </c>
      <c r="C115" s="266">
        <v>40</v>
      </c>
      <c r="D115" s="253">
        <v>0.2</v>
      </c>
      <c r="E115" s="277">
        <v>29</v>
      </c>
      <c r="F115" s="253">
        <v>0.2</v>
      </c>
      <c r="G115" s="266">
        <v>11</v>
      </c>
      <c r="H115" s="253">
        <v>0.3</v>
      </c>
    </row>
    <row r="116" spans="1:8" ht="12" customHeight="1" x14ac:dyDescent="0.2">
      <c r="A116" s="230">
        <v>107</v>
      </c>
      <c r="B116" s="258" t="s">
        <v>934</v>
      </c>
      <c r="C116" s="266">
        <v>2015</v>
      </c>
      <c r="D116" s="253">
        <v>11.5</v>
      </c>
      <c r="E116" s="277">
        <v>1830</v>
      </c>
      <c r="F116" s="253">
        <v>12.9</v>
      </c>
      <c r="G116" s="266">
        <v>184</v>
      </c>
      <c r="H116" s="253">
        <v>5.6</v>
      </c>
    </row>
    <row r="117" spans="1:8" ht="24" customHeight="1" x14ac:dyDescent="0.2">
      <c r="A117" s="230">
        <v>108</v>
      </c>
      <c r="B117" s="258" t="s">
        <v>526</v>
      </c>
      <c r="C117" s="266">
        <v>40</v>
      </c>
      <c r="D117" s="253">
        <v>0.2</v>
      </c>
      <c r="E117" s="277">
        <v>35</v>
      </c>
      <c r="F117" s="253">
        <v>0.2</v>
      </c>
      <c r="G117" s="266">
        <v>6</v>
      </c>
      <c r="H117" s="253">
        <v>0.2</v>
      </c>
    </row>
    <row r="118" spans="1:8" s="255" customFormat="1" ht="42" customHeight="1" x14ac:dyDescent="0.2">
      <c r="A118" s="230">
        <v>109</v>
      </c>
      <c r="B118" s="251" t="s">
        <v>933</v>
      </c>
      <c r="C118" s="266">
        <v>13760</v>
      </c>
      <c r="D118" s="253">
        <v>78.7</v>
      </c>
      <c r="E118" s="277">
        <v>10795</v>
      </c>
      <c r="F118" s="253">
        <v>75.900000000000006</v>
      </c>
      <c r="G118" s="266">
        <v>2965</v>
      </c>
      <c r="H118" s="253">
        <v>90.7</v>
      </c>
    </row>
    <row r="119" spans="1:8" ht="13.5" x14ac:dyDescent="0.2">
      <c r="A119" s="230">
        <v>110</v>
      </c>
      <c r="B119" s="259" t="s">
        <v>520</v>
      </c>
      <c r="C119" s="266">
        <v>9751</v>
      </c>
      <c r="D119" s="253">
        <v>55.8</v>
      </c>
      <c r="E119" s="277">
        <v>7864</v>
      </c>
      <c r="F119" s="253">
        <v>55.3</v>
      </c>
      <c r="G119" s="266">
        <v>1886</v>
      </c>
      <c r="H119" s="253">
        <v>57.7</v>
      </c>
    </row>
    <row r="120" spans="1:8" ht="13.5" x14ac:dyDescent="0.2">
      <c r="A120" s="230">
        <v>111</v>
      </c>
      <c r="B120" s="259" t="s">
        <v>578</v>
      </c>
      <c r="C120" s="266">
        <v>1540</v>
      </c>
      <c r="D120" s="253">
        <v>8.8000000000000007</v>
      </c>
      <c r="E120" s="277">
        <v>981</v>
      </c>
      <c r="F120" s="253">
        <v>6.9</v>
      </c>
      <c r="G120" s="266">
        <v>560</v>
      </c>
      <c r="H120" s="253">
        <v>17.100000000000001</v>
      </c>
    </row>
    <row r="121" spans="1:8" ht="13.5" x14ac:dyDescent="0.2">
      <c r="A121" s="230">
        <v>112</v>
      </c>
      <c r="B121" s="259" t="s">
        <v>522</v>
      </c>
      <c r="C121" s="266">
        <v>717</v>
      </c>
      <c r="D121" s="253">
        <v>4.0999999999999996</v>
      </c>
      <c r="E121" s="277">
        <v>550</v>
      </c>
      <c r="F121" s="253">
        <v>3.9</v>
      </c>
      <c r="G121" s="266">
        <v>167</v>
      </c>
      <c r="H121" s="253">
        <v>5.0999999999999996</v>
      </c>
    </row>
    <row r="122" spans="1:8" x14ac:dyDescent="0.2">
      <c r="A122" s="230">
        <v>113</v>
      </c>
      <c r="B122" s="259" t="s">
        <v>523</v>
      </c>
      <c r="C122" s="266">
        <v>1714</v>
      </c>
      <c r="D122" s="253">
        <v>9.8000000000000007</v>
      </c>
      <c r="E122" s="277">
        <v>1373</v>
      </c>
      <c r="F122" s="253">
        <v>9.6999999999999993</v>
      </c>
      <c r="G122" s="266">
        <v>341</v>
      </c>
      <c r="H122" s="253">
        <v>10.4</v>
      </c>
    </row>
    <row r="123" spans="1:8" ht="24" x14ac:dyDescent="0.2">
      <c r="A123" s="230">
        <v>114</v>
      </c>
      <c r="B123" s="259" t="s">
        <v>524</v>
      </c>
      <c r="C123" s="266">
        <v>37</v>
      </c>
      <c r="D123" s="253">
        <v>0.2</v>
      </c>
      <c r="E123" s="277">
        <v>26</v>
      </c>
      <c r="F123" s="253">
        <v>0.2</v>
      </c>
      <c r="G123" s="266">
        <v>11</v>
      </c>
      <c r="H123" s="253">
        <v>0.3</v>
      </c>
    </row>
    <row r="124" spans="1:8" ht="13.5" x14ac:dyDescent="0.2">
      <c r="A124" s="230">
        <v>115</v>
      </c>
      <c r="B124" s="258" t="s">
        <v>932</v>
      </c>
      <c r="C124" s="266">
        <v>3682</v>
      </c>
      <c r="D124" s="253">
        <v>21.1</v>
      </c>
      <c r="E124" s="277">
        <v>3382</v>
      </c>
      <c r="F124" s="253">
        <v>23.8</v>
      </c>
      <c r="G124" s="266">
        <v>300</v>
      </c>
      <c r="H124" s="253">
        <v>9.1999999999999993</v>
      </c>
    </row>
    <row r="125" spans="1:8" ht="24" customHeight="1" x14ac:dyDescent="0.2">
      <c r="A125" s="230">
        <v>116</v>
      </c>
      <c r="B125" s="258" t="s">
        <v>526</v>
      </c>
      <c r="C125" s="266">
        <v>45</v>
      </c>
      <c r="D125" s="253">
        <v>0.3</v>
      </c>
      <c r="E125" s="277">
        <v>40</v>
      </c>
      <c r="F125" s="253">
        <v>0.3</v>
      </c>
      <c r="G125" s="266" t="s">
        <v>165</v>
      </c>
      <c r="H125" s="253" t="s">
        <v>165</v>
      </c>
    </row>
    <row r="126" spans="1:8" ht="37.5" customHeight="1" x14ac:dyDescent="0.2">
      <c r="A126" s="230">
        <v>117</v>
      </c>
      <c r="B126" s="251" t="s">
        <v>931</v>
      </c>
      <c r="C126" s="266">
        <v>9702</v>
      </c>
      <c r="D126" s="253">
        <v>55.5</v>
      </c>
      <c r="E126" s="277">
        <v>7546</v>
      </c>
      <c r="F126" s="253">
        <v>53.1</v>
      </c>
      <c r="G126" s="266">
        <v>2156</v>
      </c>
      <c r="H126" s="253">
        <v>65.900000000000006</v>
      </c>
    </row>
    <row r="127" spans="1:8" x14ac:dyDescent="0.2">
      <c r="A127" s="230">
        <v>118</v>
      </c>
      <c r="B127" s="258" t="s">
        <v>528</v>
      </c>
      <c r="C127" s="266">
        <v>7785</v>
      </c>
      <c r="D127" s="253">
        <v>44.5</v>
      </c>
      <c r="E127" s="277">
        <v>6670</v>
      </c>
      <c r="F127" s="253">
        <v>46.9</v>
      </c>
      <c r="G127" s="266">
        <v>1115</v>
      </c>
      <c r="H127" s="253">
        <v>34.1</v>
      </c>
    </row>
    <row r="128" spans="1:8" x14ac:dyDescent="0.2">
      <c r="A128" s="230">
        <v>119</v>
      </c>
      <c r="B128" s="259" t="s">
        <v>930</v>
      </c>
      <c r="C128" s="266">
        <v>5589</v>
      </c>
      <c r="D128" s="253">
        <v>32</v>
      </c>
      <c r="E128" s="277">
        <v>4823</v>
      </c>
      <c r="F128" s="253">
        <v>33.9</v>
      </c>
      <c r="G128" s="266">
        <v>766</v>
      </c>
      <c r="H128" s="253">
        <v>23.4</v>
      </c>
    </row>
    <row r="129" spans="1:9" ht="27" customHeight="1" x14ac:dyDescent="0.2">
      <c r="A129" s="230">
        <v>120</v>
      </c>
      <c r="B129" s="251" t="s">
        <v>929</v>
      </c>
      <c r="C129" s="266">
        <v>5011</v>
      </c>
      <c r="D129" s="253">
        <v>28.7</v>
      </c>
      <c r="E129" s="277">
        <v>3900</v>
      </c>
      <c r="F129" s="253">
        <v>27.4</v>
      </c>
      <c r="G129" s="266">
        <v>1111</v>
      </c>
      <c r="H129" s="253">
        <v>34</v>
      </c>
    </row>
    <row r="130" spans="1:9" ht="12" customHeight="1" x14ac:dyDescent="0.2">
      <c r="A130" s="230">
        <v>121</v>
      </c>
      <c r="B130" s="258" t="s">
        <v>542</v>
      </c>
      <c r="C130" s="266">
        <v>12476</v>
      </c>
      <c r="D130" s="253">
        <v>71.3</v>
      </c>
      <c r="E130" s="277">
        <v>10317</v>
      </c>
      <c r="F130" s="253">
        <v>72.599999999999994</v>
      </c>
      <c r="G130" s="266">
        <v>2160</v>
      </c>
      <c r="H130" s="253">
        <v>66</v>
      </c>
    </row>
    <row r="131" spans="1:9" ht="12" customHeight="1" x14ac:dyDescent="0.2">
      <c r="A131" s="230">
        <v>122</v>
      </c>
      <c r="B131" s="259" t="s">
        <v>543</v>
      </c>
      <c r="C131" s="266">
        <v>3696</v>
      </c>
      <c r="D131" s="253">
        <v>21.1</v>
      </c>
      <c r="E131" s="277">
        <v>3082</v>
      </c>
      <c r="F131" s="253">
        <v>21.7</v>
      </c>
      <c r="G131" s="266">
        <v>614</v>
      </c>
      <c r="H131" s="253">
        <v>18.8</v>
      </c>
    </row>
    <row r="132" spans="1:9" ht="12" customHeight="1" x14ac:dyDescent="0.2">
      <c r="A132" s="230">
        <v>123</v>
      </c>
      <c r="B132" s="259" t="s">
        <v>544</v>
      </c>
      <c r="C132" s="266">
        <v>7242</v>
      </c>
      <c r="D132" s="253">
        <v>41.4</v>
      </c>
      <c r="E132" s="277">
        <v>5902</v>
      </c>
      <c r="F132" s="253">
        <v>41.5</v>
      </c>
      <c r="G132" s="266">
        <v>1340</v>
      </c>
      <c r="H132" s="253">
        <v>41</v>
      </c>
    </row>
    <row r="133" spans="1:9" x14ac:dyDescent="0.2">
      <c r="A133" s="230">
        <v>124</v>
      </c>
      <c r="B133" s="259" t="s">
        <v>545</v>
      </c>
      <c r="C133" s="266">
        <v>1538</v>
      </c>
      <c r="D133" s="253">
        <v>8.8000000000000007</v>
      </c>
      <c r="E133" s="277">
        <v>1333</v>
      </c>
      <c r="F133" s="253">
        <v>9.4</v>
      </c>
      <c r="G133" s="266">
        <v>206</v>
      </c>
      <c r="H133" s="253">
        <v>6.3</v>
      </c>
    </row>
    <row r="134" spans="1:9" ht="24" customHeight="1" x14ac:dyDescent="0.2">
      <c r="A134" s="230">
        <v>125</v>
      </c>
      <c r="B134" s="268" t="s">
        <v>928</v>
      </c>
      <c r="C134" s="266">
        <v>3940</v>
      </c>
      <c r="D134" s="253">
        <v>22.5</v>
      </c>
      <c r="E134" s="277">
        <v>3095</v>
      </c>
      <c r="F134" s="253">
        <v>21.8</v>
      </c>
      <c r="G134" s="266">
        <v>845</v>
      </c>
      <c r="H134" s="253">
        <v>25.8</v>
      </c>
    </row>
    <row r="135" spans="1:9" ht="27" customHeight="1" x14ac:dyDescent="0.2">
      <c r="A135" s="230">
        <v>126</v>
      </c>
      <c r="B135" s="251" t="s">
        <v>927</v>
      </c>
      <c r="C135" s="266">
        <v>16724</v>
      </c>
      <c r="D135" s="253">
        <v>95.6</v>
      </c>
      <c r="E135" s="277">
        <v>13652</v>
      </c>
      <c r="F135" s="253">
        <v>96</v>
      </c>
      <c r="G135" s="266">
        <v>3071</v>
      </c>
      <c r="H135" s="253">
        <v>93.9</v>
      </c>
    </row>
    <row r="136" spans="1:9" ht="12" customHeight="1" x14ac:dyDescent="0.2">
      <c r="A136" s="230">
        <v>127</v>
      </c>
      <c r="B136" s="258" t="s">
        <v>548</v>
      </c>
      <c r="C136" s="266">
        <v>764</v>
      </c>
      <c r="D136" s="253">
        <v>4.4000000000000004</v>
      </c>
      <c r="E136" s="277">
        <v>564</v>
      </c>
      <c r="F136" s="253">
        <v>4</v>
      </c>
      <c r="G136" s="266">
        <v>200</v>
      </c>
      <c r="H136" s="253">
        <v>6.1</v>
      </c>
    </row>
    <row r="137" spans="1:9" ht="12" customHeight="1" x14ac:dyDescent="0.2">
      <c r="A137" s="230">
        <v>128</v>
      </c>
      <c r="B137" s="259" t="s">
        <v>549</v>
      </c>
      <c r="C137" s="266">
        <v>687</v>
      </c>
      <c r="D137" s="253">
        <v>3.9</v>
      </c>
      <c r="E137" s="277">
        <v>516</v>
      </c>
      <c r="F137" s="253">
        <v>3.6</v>
      </c>
      <c r="G137" s="266">
        <v>171</v>
      </c>
      <c r="H137" s="253">
        <v>5.2</v>
      </c>
    </row>
    <row r="138" spans="1:9" ht="12" customHeight="1" x14ac:dyDescent="0.2">
      <c r="A138" s="230">
        <v>129</v>
      </c>
      <c r="B138" s="259" t="s">
        <v>550</v>
      </c>
      <c r="C138" s="266">
        <v>72</v>
      </c>
      <c r="D138" s="253">
        <v>0.4</v>
      </c>
      <c r="E138" s="277">
        <v>45</v>
      </c>
      <c r="F138" s="253">
        <v>0.3</v>
      </c>
      <c r="G138" s="266">
        <v>27</v>
      </c>
      <c r="H138" s="253">
        <v>0.8</v>
      </c>
    </row>
    <row r="139" spans="1:9" x14ac:dyDescent="0.2">
      <c r="A139" s="230">
        <v>130</v>
      </c>
      <c r="B139" s="259" t="s">
        <v>551</v>
      </c>
      <c r="C139" s="266">
        <v>5</v>
      </c>
      <c r="D139" s="253">
        <v>0</v>
      </c>
      <c r="E139" s="277" t="s">
        <v>165</v>
      </c>
      <c r="F139" s="253" t="s">
        <v>165</v>
      </c>
      <c r="G139" s="266" t="s">
        <v>165</v>
      </c>
      <c r="H139" s="253" t="s">
        <v>165</v>
      </c>
    </row>
    <row r="140" spans="1:9" ht="24" customHeight="1" x14ac:dyDescent="0.2">
      <c r="A140" s="230">
        <v>131</v>
      </c>
      <c r="B140" s="268" t="s">
        <v>926</v>
      </c>
      <c r="C140" s="266">
        <v>26</v>
      </c>
      <c r="D140" s="253">
        <v>0.1</v>
      </c>
      <c r="E140" s="277">
        <v>12</v>
      </c>
      <c r="F140" s="253">
        <v>0.1</v>
      </c>
      <c r="G140" s="266">
        <v>13</v>
      </c>
      <c r="H140" s="253">
        <v>0.4</v>
      </c>
    </row>
    <row r="141" spans="1:9" ht="37.5" customHeight="1" x14ac:dyDescent="0.2">
      <c r="A141" s="230">
        <v>132</v>
      </c>
      <c r="B141" s="251" t="s">
        <v>925</v>
      </c>
      <c r="C141" s="266">
        <v>11796</v>
      </c>
      <c r="D141" s="253">
        <v>67.5</v>
      </c>
      <c r="E141" s="277">
        <v>9715</v>
      </c>
      <c r="F141" s="253">
        <v>68.3</v>
      </c>
      <c r="G141" s="266">
        <v>2081</v>
      </c>
      <c r="H141" s="253">
        <v>63.6</v>
      </c>
    </row>
    <row r="142" spans="1:9" ht="11.25" customHeight="1" x14ac:dyDescent="0.2">
      <c r="A142" s="230">
        <v>133</v>
      </c>
      <c r="B142" s="258" t="s">
        <v>924</v>
      </c>
      <c r="C142" s="266">
        <v>5691</v>
      </c>
      <c r="D142" s="253">
        <v>32.5</v>
      </c>
      <c r="E142" s="277">
        <v>4501</v>
      </c>
      <c r="F142" s="253">
        <v>31.7</v>
      </c>
      <c r="G142" s="266">
        <v>1190</v>
      </c>
      <c r="H142" s="253">
        <v>36.4</v>
      </c>
      <c r="I142" s="476"/>
    </row>
    <row r="143" spans="1:9" ht="12.75" customHeight="1" x14ac:dyDescent="0.2">
      <c r="A143" s="230">
        <v>134</v>
      </c>
      <c r="B143" s="259" t="s">
        <v>555</v>
      </c>
      <c r="C143" s="266">
        <v>1408</v>
      </c>
      <c r="D143" s="253">
        <v>8.1</v>
      </c>
      <c r="E143" s="277">
        <v>1150</v>
      </c>
      <c r="F143" s="253">
        <v>8.1</v>
      </c>
      <c r="G143" s="266">
        <v>258</v>
      </c>
      <c r="H143" s="253">
        <v>7.9</v>
      </c>
      <c r="I143" s="476"/>
    </row>
    <row r="144" spans="1:9" ht="22.5" customHeight="1" x14ac:dyDescent="0.2">
      <c r="A144" s="230">
        <v>135</v>
      </c>
      <c r="B144" s="259" t="s">
        <v>923</v>
      </c>
      <c r="C144" s="266">
        <v>4283</v>
      </c>
      <c r="D144" s="253">
        <v>24.5</v>
      </c>
      <c r="E144" s="277">
        <v>3351</v>
      </c>
      <c r="F144" s="253">
        <v>23.6</v>
      </c>
      <c r="G144" s="266">
        <v>932</v>
      </c>
      <c r="H144" s="253">
        <v>28.5</v>
      </c>
    </row>
    <row r="145" spans="1:8" ht="22.5" customHeight="1" x14ac:dyDescent="0.2">
      <c r="A145" s="230">
        <v>136</v>
      </c>
      <c r="B145" s="268" t="s">
        <v>557</v>
      </c>
      <c r="C145" s="266">
        <v>4081</v>
      </c>
      <c r="D145" s="253">
        <v>23.3</v>
      </c>
      <c r="E145" s="277">
        <v>3184</v>
      </c>
      <c r="F145" s="253">
        <v>22.4</v>
      </c>
      <c r="G145" s="266">
        <v>896</v>
      </c>
      <c r="H145" s="253">
        <v>27.4</v>
      </c>
    </row>
    <row r="146" spans="1:8" ht="7.5" customHeight="1" x14ac:dyDescent="0.2">
      <c r="A146" s="270"/>
      <c r="B146" s="271"/>
      <c r="C146" s="255"/>
      <c r="D146" s="255"/>
      <c r="E146" s="255"/>
      <c r="F146" s="255"/>
      <c r="G146" s="255"/>
      <c r="H146" s="255"/>
    </row>
    <row r="147" spans="1:8" x14ac:dyDescent="0.2">
      <c r="A147" s="477" t="s">
        <v>789</v>
      </c>
      <c r="B147" s="477"/>
      <c r="C147" s="255"/>
      <c r="D147" s="255"/>
      <c r="E147" s="255"/>
      <c r="F147" s="255"/>
      <c r="G147" s="255"/>
      <c r="H147" s="255"/>
    </row>
    <row r="148" spans="1:8" x14ac:dyDescent="0.2">
      <c r="A148" s="477" t="s">
        <v>922</v>
      </c>
      <c r="B148" s="477"/>
      <c r="C148" s="255"/>
      <c r="D148" s="255"/>
      <c r="E148" s="255"/>
      <c r="F148" s="255"/>
      <c r="G148" s="255"/>
      <c r="H148" s="255"/>
    </row>
    <row r="149" spans="1:8" x14ac:dyDescent="0.2">
      <c r="A149" s="477" t="s">
        <v>560</v>
      </c>
      <c r="B149" s="477"/>
      <c r="C149" s="255"/>
      <c r="D149" s="255"/>
      <c r="E149" s="255"/>
      <c r="F149" s="255"/>
      <c r="G149" s="255"/>
      <c r="H149" s="255"/>
    </row>
    <row r="150" spans="1:8" x14ac:dyDescent="0.2">
      <c r="A150" s="477" t="s">
        <v>561</v>
      </c>
      <c r="B150" s="477"/>
      <c r="C150" s="255"/>
      <c r="D150" s="255"/>
      <c r="E150" s="255"/>
      <c r="F150" s="255"/>
      <c r="G150" s="255"/>
      <c r="H150" s="255"/>
    </row>
    <row r="151" spans="1:8" x14ac:dyDescent="0.2">
      <c r="A151" s="477" t="s">
        <v>562</v>
      </c>
      <c r="B151" s="286"/>
      <c r="C151" s="255"/>
      <c r="D151" s="255"/>
      <c r="E151" s="255"/>
      <c r="F151" s="255"/>
      <c r="G151" s="255"/>
      <c r="H151" s="255"/>
    </row>
    <row r="152" spans="1:8" x14ac:dyDescent="0.2">
      <c r="A152" s="663" t="s">
        <v>563</v>
      </c>
      <c r="B152" s="663"/>
      <c r="C152" s="663"/>
      <c r="D152" s="663"/>
      <c r="E152" s="663"/>
      <c r="F152" s="663"/>
      <c r="G152" s="663"/>
      <c r="H152" s="663"/>
    </row>
    <row r="153" spans="1:8" x14ac:dyDescent="0.2">
      <c r="A153" s="477" t="s">
        <v>564</v>
      </c>
      <c r="B153" s="477"/>
      <c r="C153" s="477"/>
      <c r="D153" s="477"/>
      <c r="E153" s="477"/>
      <c r="F153" s="477"/>
      <c r="G153" s="477"/>
      <c r="H153" s="477"/>
    </row>
    <row r="154" spans="1:8" x14ac:dyDescent="0.2">
      <c r="A154" s="477" t="s">
        <v>565</v>
      </c>
      <c r="B154" s="477"/>
      <c r="C154" s="477"/>
      <c r="D154" s="477"/>
      <c r="E154" s="477"/>
      <c r="F154" s="477"/>
      <c r="G154" s="477"/>
      <c r="H154" s="477"/>
    </row>
    <row r="155" spans="1:8" x14ac:dyDescent="0.2">
      <c r="A155" s="477" t="s">
        <v>566</v>
      </c>
      <c r="B155" s="477"/>
      <c r="C155" s="477"/>
      <c r="D155" s="477"/>
      <c r="E155" s="477"/>
      <c r="F155" s="477"/>
      <c r="G155" s="477"/>
      <c r="H155" s="477"/>
    </row>
    <row r="156" spans="1:8" x14ac:dyDescent="0.2">
      <c r="A156" s="477" t="s">
        <v>567</v>
      </c>
      <c r="B156" s="477"/>
      <c r="C156" s="255"/>
      <c r="D156" s="255"/>
      <c r="E156" s="255"/>
      <c r="F156" s="255"/>
      <c r="G156" s="255"/>
      <c r="H156" s="255"/>
    </row>
    <row r="157" spans="1:8" x14ac:dyDescent="0.2">
      <c r="A157" s="477" t="s">
        <v>740</v>
      </c>
      <c r="B157" s="477"/>
      <c r="C157" s="255"/>
      <c r="D157" s="255"/>
      <c r="E157" s="255"/>
      <c r="F157" s="255"/>
      <c r="G157" s="255"/>
      <c r="H157" s="255"/>
    </row>
    <row r="158" spans="1:8" x14ac:dyDescent="0.2">
      <c r="A158" s="477"/>
      <c r="B158" s="477"/>
      <c r="C158" s="255"/>
      <c r="D158" s="255"/>
      <c r="E158" s="255"/>
      <c r="F158" s="255"/>
      <c r="G158" s="255"/>
      <c r="H158" s="255"/>
    </row>
    <row r="159" spans="1:8" x14ac:dyDescent="0.2">
      <c r="A159" s="477"/>
      <c r="B159" s="477"/>
      <c r="C159" s="255"/>
      <c r="D159" s="255"/>
      <c r="E159" s="255"/>
      <c r="F159" s="255"/>
      <c r="G159" s="255"/>
      <c r="H159" s="255"/>
    </row>
    <row r="160" spans="1:8" x14ac:dyDescent="0.2">
      <c r="A160" s="477"/>
      <c r="B160" s="477"/>
      <c r="C160" s="255"/>
      <c r="D160" s="255"/>
      <c r="E160" s="255"/>
      <c r="F160" s="255"/>
      <c r="G160" s="255"/>
      <c r="H160" s="255"/>
    </row>
    <row r="161" spans="1:8" x14ac:dyDescent="0.2">
      <c r="A161" s="477"/>
      <c r="B161" s="477"/>
      <c r="C161" s="255"/>
      <c r="D161" s="255"/>
      <c r="E161" s="255"/>
      <c r="F161" s="255"/>
      <c r="G161" s="255"/>
      <c r="H161" s="255"/>
    </row>
    <row r="162" spans="1:8" x14ac:dyDescent="0.2">
      <c r="A162" s="477"/>
      <c r="B162" s="477"/>
      <c r="C162" s="255"/>
      <c r="D162" s="255"/>
      <c r="E162" s="255"/>
      <c r="F162" s="255"/>
      <c r="G162" s="255"/>
      <c r="H162" s="255"/>
    </row>
    <row r="163" spans="1:8" x14ac:dyDescent="0.2">
      <c r="C163" s="255"/>
      <c r="D163" s="255"/>
      <c r="E163" s="255"/>
      <c r="F163" s="255"/>
      <c r="G163" s="255"/>
      <c r="H163" s="255"/>
    </row>
    <row r="164" spans="1:8" x14ac:dyDescent="0.2">
      <c r="C164" s="255"/>
      <c r="D164" s="255"/>
      <c r="E164" s="255"/>
      <c r="F164" s="255"/>
      <c r="G164" s="255"/>
      <c r="H164" s="255"/>
    </row>
    <row r="165" spans="1:8" x14ac:dyDescent="0.2">
      <c r="C165" s="255"/>
      <c r="D165" s="255"/>
      <c r="E165" s="255"/>
      <c r="F165" s="255"/>
      <c r="G165" s="255"/>
      <c r="H165" s="255"/>
    </row>
    <row r="166" spans="1:8" x14ac:dyDescent="0.2">
      <c r="C166" s="255"/>
      <c r="D166" s="255"/>
      <c r="E166" s="255"/>
      <c r="F166" s="255"/>
      <c r="G166" s="255"/>
      <c r="H166" s="255"/>
    </row>
    <row r="167" spans="1:8" x14ac:dyDescent="0.2">
      <c r="C167" s="255"/>
      <c r="D167" s="255"/>
      <c r="E167" s="255"/>
      <c r="F167" s="255"/>
      <c r="G167" s="255"/>
      <c r="H167" s="255"/>
    </row>
    <row r="168" spans="1:8" x14ac:dyDescent="0.2">
      <c r="C168" s="255"/>
      <c r="D168" s="255"/>
      <c r="E168" s="255"/>
      <c r="F168" s="255"/>
      <c r="G168" s="255"/>
      <c r="H168" s="255"/>
    </row>
    <row r="169" spans="1:8" x14ac:dyDescent="0.2">
      <c r="C169" s="255"/>
      <c r="D169" s="255"/>
      <c r="E169" s="255"/>
      <c r="F169" s="255"/>
      <c r="G169" s="255"/>
      <c r="H169" s="255"/>
    </row>
    <row r="170" spans="1:8" x14ac:dyDescent="0.2">
      <c r="C170" s="255"/>
      <c r="D170" s="255"/>
      <c r="E170" s="255"/>
      <c r="F170" s="255"/>
      <c r="G170" s="255"/>
      <c r="H170" s="255"/>
    </row>
    <row r="171" spans="1:8" x14ac:dyDescent="0.2">
      <c r="C171" s="255"/>
      <c r="D171" s="255"/>
      <c r="E171" s="255"/>
      <c r="F171" s="255"/>
      <c r="G171" s="255"/>
      <c r="H171" s="255"/>
    </row>
    <row r="172" spans="1:8" x14ac:dyDescent="0.2">
      <c r="C172" s="255"/>
      <c r="D172" s="255"/>
      <c r="E172" s="255"/>
      <c r="F172" s="255"/>
      <c r="G172" s="255"/>
      <c r="H172" s="255"/>
    </row>
    <row r="173" spans="1:8" x14ac:dyDescent="0.2">
      <c r="C173" s="255"/>
      <c r="D173" s="255"/>
      <c r="E173" s="255"/>
      <c r="F173" s="255"/>
      <c r="G173" s="255"/>
      <c r="H173" s="255"/>
    </row>
    <row r="174" spans="1:8" x14ac:dyDescent="0.2">
      <c r="C174" s="255"/>
      <c r="D174" s="255"/>
      <c r="E174" s="255"/>
      <c r="F174" s="255"/>
      <c r="G174" s="255"/>
      <c r="H174" s="255"/>
    </row>
    <row r="175" spans="1:8" x14ac:dyDescent="0.2">
      <c r="C175" s="255"/>
      <c r="D175" s="255"/>
      <c r="E175" s="255"/>
      <c r="F175" s="255"/>
      <c r="G175" s="255"/>
      <c r="H175" s="255"/>
    </row>
    <row r="176" spans="1: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row r="442" spans="3:8" x14ac:dyDescent="0.2">
      <c r="C442" s="255"/>
      <c r="D442" s="255"/>
      <c r="E442" s="255"/>
      <c r="F442" s="255"/>
      <c r="G442" s="255"/>
      <c r="H442" s="255"/>
    </row>
    <row r="443" spans="3:8" x14ac:dyDescent="0.2">
      <c r="C443" s="255"/>
      <c r="D443" s="255"/>
      <c r="E443" s="255"/>
      <c r="F443" s="255"/>
      <c r="G443" s="255"/>
      <c r="H443" s="255"/>
    </row>
  </sheetData>
  <mergeCells count="4">
    <mergeCell ref="A152:H152"/>
    <mergeCell ref="C5:D8"/>
    <mergeCell ref="E5:F8"/>
    <mergeCell ref="G5:H8"/>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Width="3" fitToHeight="3" orientation="portrait" horizontalDpi="300" verticalDpi="300" r:id="rId1"/>
  <headerFooter alignWithMargins="0">
    <oddFooter xml:space="preserve">&amp;L&amp;"MetaNormalLF-Roman,Standard"&amp;8Statistisches Bundesamt, Fachserie 1, Reihe 3, 2014
</oddFooter>
  </headerFooter>
  <rowBreaks count="2" manualBreakCount="2">
    <brk id="69" max="7" man="1"/>
    <brk id="117"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41"/>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CONCATENATE("3.3 Lebensgemeinschaften im Jahr ",A3," nach ausgewählten Merkmalen und Gebietsstand")</f>
        <v>3.3 Lebensgemeinschaften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x14ac:dyDescent="0.2">
      <c r="A4" s="563" t="s">
        <v>980</v>
      </c>
      <c r="C4" s="476"/>
      <c r="D4" s="476"/>
      <c r="E4" s="476"/>
      <c r="F4" s="476"/>
      <c r="G4" s="476"/>
      <c r="H4" s="476"/>
    </row>
    <row r="5" spans="1:9" s="230" customFormat="1" ht="12.75" customHeight="1" x14ac:dyDescent="0.2">
      <c r="A5" s="234"/>
      <c r="B5" s="476"/>
      <c r="C5" s="476"/>
      <c r="D5" s="476"/>
      <c r="E5" s="476"/>
      <c r="F5" s="476"/>
      <c r="G5" s="476"/>
      <c r="H5" s="476"/>
    </row>
    <row r="6" spans="1:9" ht="27"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2920</v>
      </c>
      <c r="D11" s="253">
        <v>100</v>
      </c>
      <c r="E11" s="265">
        <v>2150</v>
      </c>
      <c r="F11" s="253">
        <v>100</v>
      </c>
      <c r="G11" s="265">
        <v>770</v>
      </c>
      <c r="H11" s="253">
        <v>100</v>
      </c>
    </row>
    <row r="12" spans="1:9" ht="37.5" customHeight="1" x14ac:dyDescent="0.2">
      <c r="A12" s="230">
        <v>2</v>
      </c>
      <c r="B12" s="251" t="s">
        <v>458</v>
      </c>
      <c r="C12" s="264">
        <v>381</v>
      </c>
      <c r="D12" s="253">
        <v>13.1</v>
      </c>
      <c r="E12" s="265">
        <v>265</v>
      </c>
      <c r="F12" s="253">
        <v>12.3</v>
      </c>
      <c r="G12" s="265">
        <v>116</v>
      </c>
      <c r="H12" s="253">
        <v>15.1</v>
      </c>
    </row>
    <row r="13" spans="1:9" x14ac:dyDescent="0.2">
      <c r="A13" s="230">
        <v>3</v>
      </c>
      <c r="B13" s="258" t="s">
        <v>459</v>
      </c>
      <c r="C13" s="264">
        <v>308</v>
      </c>
      <c r="D13" s="253">
        <v>10.5</v>
      </c>
      <c r="E13" s="265">
        <v>218</v>
      </c>
      <c r="F13" s="253">
        <v>10.199999999999999</v>
      </c>
      <c r="G13" s="265">
        <v>90</v>
      </c>
      <c r="H13" s="253">
        <v>11.6</v>
      </c>
    </row>
    <row r="14" spans="1:9" x14ac:dyDescent="0.2">
      <c r="A14" s="230">
        <v>4</v>
      </c>
      <c r="B14" s="258" t="s">
        <v>460</v>
      </c>
      <c r="C14" s="264">
        <v>397</v>
      </c>
      <c r="D14" s="253">
        <v>13.6</v>
      </c>
      <c r="E14" s="265">
        <v>307</v>
      </c>
      <c r="F14" s="253">
        <v>14.3</v>
      </c>
      <c r="G14" s="265">
        <v>90</v>
      </c>
      <c r="H14" s="253">
        <v>11.7</v>
      </c>
    </row>
    <row r="15" spans="1:9" x14ac:dyDescent="0.2">
      <c r="A15" s="230">
        <v>5</v>
      </c>
      <c r="B15" s="258" t="s">
        <v>461</v>
      </c>
      <c r="C15" s="264">
        <v>513</v>
      </c>
      <c r="D15" s="253">
        <v>17.600000000000001</v>
      </c>
      <c r="E15" s="265">
        <v>388</v>
      </c>
      <c r="F15" s="253">
        <v>18</v>
      </c>
      <c r="G15" s="265">
        <v>125</v>
      </c>
      <c r="H15" s="253">
        <v>16.2</v>
      </c>
    </row>
    <row r="16" spans="1:9" x14ac:dyDescent="0.2">
      <c r="A16" s="230">
        <v>6</v>
      </c>
      <c r="B16" s="258" t="s">
        <v>462</v>
      </c>
      <c r="C16" s="264">
        <v>266</v>
      </c>
      <c r="D16" s="253">
        <v>9.1</v>
      </c>
      <c r="E16" s="265">
        <v>219</v>
      </c>
      <c r="F16" s="253">
        <v>10.199999999999999</v>
      </c>
      <c r="G16" s="265">
        <v>47</v>
      </c>
      <c r="H16" s="253">
        <v>6.1</v>
      </c>
    </row>
    <row r="17" spans="1:8" x14ac:dyDescent="0.2">
      <c r="A17" s="230">
        <v>7</v>
      </c>
      <c r="B17" s="258" t="s">
        <v>463</v>
      </c>
      <c r="C17" s="264">
        <v>186</v>
      </c>
      <c r="D17" s="253">
        <v>6.4</v>
      </c>
      <c r="E17" s="265">
        <v>170</v>
      </c>
      <c r="F17" s="253">
        <v>7.9</v>
      </c>
      <c r="G17" s="265">
        <v>16</v>
      </c>
      <c r="H17" s="253">
        <v>2.1</v>
      </c>
    </row>
    <row r="18" spans="1:8" x14ac:dyDescent="0.2">
      <c r="A18" s="230">
        <v>8</v>
      </c>
      <c r="B18" s="258" t="s">
        <v>464</v>
      </c>
      <c r="C18" s="264">
        <v>295</v>
      </c>
      <c r="D18" s="253">
        <v>10.1</v>
      </c>
      <c r="E18" s="265">
        <v>232</v>
      </c>
      <c r="F18" s="253">
        <v>10.8</v>
      </c>
      <c r="G18" s="265">
        <v>63</v>
      </c>
      <c r="H18" s="253">
        <v>8.1</v>
      </c>
    </row>
    <row r="19" spans="1:8" x14ac:dyDescent="0.2">
      <c r="A19" s="230">
        <v>9</v>
      </c>
      <c r="B19" s="258" t="s">
        <v>465</v>
      </c>
      <c r="C19" s="264">
        <v>575</v>
      </c>
      <c r="D19" s="253">
        <v>19.7</v>
      </c>
      <c r="E19" s="265">
        <v>351</v>
      </c>
      <c r="F19" s="253">
        <v>16.3</v>
      </c>
      <c r="G19" s="265">
        <v>224</v>
      </c>
      <c r="H19" s="253">
        <v>29.1</v>
      </c>
    </row>
    <row r="20" spans="1:8" ht="37.5" customHeight="1" x14ac:dyDescent="0.2">
      <c r="A20" s="230">
        <v>10</v>
      </c>
      <c r="B20" s="251" t="s">
        <v>981</v>
      </c>
      <c r="C20" s="264">
        <v>201</v>
      </c>
      <c r="D20" s="253">
        <v>6.9</v>
      </c>
      <c r="E20" s="265">
        <v>159</v>
      </c>
      <c r="F20" s="253">
        <v>7.4</v>
      </c>
      <c r="G20" s="265">
        <v>42</v>
      </c>
      <c r="H20" s="253">
        <v>5.4</v>
      </c>
    </row>
    <row r="21" spans="1:8" x14ac:dyDescent="0.2">
      <c r="A21" s="230">
        <v>11</v>
      </c>
      <c r="B21" s="258" t="s">
        <v>467</v>
      </c>
      <c r="C21" s="264">
        <v>995</v>
      </c>
      <c r="D21" s="253">
        <v>34.1</v>
      </c>
      <c r="E21" s="265">
        <v>736</v>
      </c>
      <c r="F21" s="253">
        <v>34.200000000000003</v>
      </c>
      <c r="G21" s="265">
        <v>259</v>
      </c>
      <c r="H21" s="253">
        <v>33.6</v>
      </c>
    </row>
    <row r="22" spans="1:8" x14ac:dyDescent="0.2">
      <c r="A22" s="230">
        <v>12</v>
      </c>
      <c r="B22" s="258" t="s">
        <v>468</v>
      </c>
      <c r="C22" s="264">
        <v>660</v>
      </c>
      <c r="D22" s="253">
        <v>22.6</v>
      </c>
      <c r="E22" s="265">
        <v>460</v>
      </c>
      <c r="F22" s="253">
        <v>21.4</v>
      </c>
      <c r="G22" s="265">
        <v>200</v>
      </c>
      <c r="H22" s="253">
        <v>26</v>
      </c>
    </row>
    <row r="23" spans="1:8" x14ac:dyDescent="0.2">
      <c r="A23" s="230">
        <v>13</v>
      </c>
      <c r="B23" s="258" t="s">
        <v>469</v>
      </c>
      <c r="C23" s="264">
        <v>568</v>
      </c>
      <c r="D23" s="253">
        <v>19.399999999999999</v>
      </c>
      <c r="E23" s="265">
        <v>424</v>
      </c>
      <c r="F23" s="253">
        <v>19.7</v>
      </c>
      <c r="G23" s="265">
        <v>143</v>
      </c>
      <c r="H23" s="253">
        <v>18.600000000000001</v>
      </c>
    </row>
    <row r="24" spans="1:8" x14ac:dyDescent="0.2">
      <c r="A24" s="230">
        <v>14</v>
      </c>
      <c r="B24" s="258" t="s">
        <v>470</v>
      </c>
      <c r="C24" s="264">
        <v>271</v>
      </c>
      <c r="D24" s="253">
        <v>9.3000000000000007</v>
      </c>
      <c r="E24" s="265">
        <v>203</v>
      </c>
      <c r="F24" s="253">
        <v>9.5</v>
      </c>
      <c r="G24" s="265">
        <v>68</v>
      </c>
      <c r="H24" s="253">
        <v>8.8000000000000007</v>
      </c>
    </row>
    <row r="25" spans="1:8" x14ac:dyDescent="0.2">
      <c r="A25" s="230">
        <v>15</v>
      </c>
      <c r="B25" s="258" t="s">
        <v>471</v>
      </c>
      <c r="C25" s="264">
        <v>143</v>
      </c>
      <c r="D25" s="253">
        <v>4.9000000000000004</v>
      </c>
      <c r="E25" s="265">
        <v>104</v>
      </c>
      <c r="F25" s="253">
        <v>4.8</v>
      </c>
      <c r="G25" s="265">
        <v>39</v>
      </c>
      <c r="H25" s="253">
        <v>5.0999999999999996</v>
      </c>
    </row>
    <row r="26" spans="1:8" x14ac:dyDescent="0.2">
      <c r="A26" s="230">
        <v>16</v>
      </c>
      <c r="B26" s="258" t="s">
        <v>472</v>
      </c>
      <c r="C26" s="264">
        <v>73</v>
      </c>
      <c r="D26" s="253">
        <v>2.5</v>
      </c>
      <c r="E26" s="265">
        <v>56</v>
      </c>
      <c r="F26" s="253">
        <v>2.6</v>
      </c>
      <c r="G26" s="265">
        <v>17</v>
      </c>
      <c r="H26" s="253">
        <v>2.2000000000000002</v>
      </c>
    </row>
    <row r="27" spans="1:8" x14ac:dyDescent="0.2">
      <c r="A27" s="230">
        <v>17</v>
      </c>
      <c r="B27" s="258" t="s">
        <v>473</v>
      </c>
      <c r="C27" s="264">
        <v>10</v>
      </c>
      <c r="D27" s="253">
        <v>0.3</v>
      </c>
      <c r="E27" s="265">
        <v>7</v>
      </c>
      <c r="F27" s="253">
        <v>0.3</v>
      </c>
      <c r="G27" s="265" t="s">
        <v>165</v>
      </c>
      <c r="H27" s="253" t="s">
        <v>165</v>
      </c>
    </row>
    <row r="28" spans="1:8" x14ac:dyDescent="0.2">
      <c r="A28" s="230">
        <v>18</v>
      </c>
      <c r="B28" s="259" t="s">
        <v>474</v>
      </c>
      <c r="C28" s="264">
        <v>2694</v>
      </c>
      <c r="D28" s="253">
        <v>92.3</v>
      </c>
      <c r="E28" s="265">
        <v>1983</v>
      </c>
      <c r="F28" s="253">
        <v>92.2</v>
      </c>
      <c r="G28" s="265">
        <v>712</v>
      </c>
      <c r="H28" s="253">
        <v>92.4</v>
      </c>
    </row>
    <row r="29" spans="1:8" ht="49.5" customHeight="1" x14ac:dyDescent="0.2">
      <c r="A29" s="230">
        <v>19</v>
      </c>
      <c r="B29" s="251" t="s">
        <v>982</v>
      </c>
      <c r="C29" s="264">
        <v>375</v>
      </c>
      <c r="D29" s="253">
        <v>12.8</v>
      </c>
      <c r="E29" s="265">
        <v>295</v>
      </c>
      <c r="F29" s="253">
        <v>13.7</v>
      </c>
      <c r="G29" s="265">
        <v>80</v>
      </c>
      <c r="H29" s="253">
        <v>10.4</v>
      </c>
    </row>
    <row r="30" spans="1:8" x14ac:dyDescent="0.2">
      <c r="A30" s="230">
        <v>20</v>
      </c>
      <c r="B30" s="258" t="s">
        <v>467</v>
      </c>
      <c r="C30" s="264">
        <v>1069</v>
      </c>
      <c r="D30" s="253">
        <v>36.6</v>
      </c>
      <c r="E30" s="265">
        <v>777</v>
      </c>
      <c r="F30" s="253">
        <v>36.200000000000003</v>
      </c>
      <c r="G30" s="265">
        <v>292</v>
      </c>
      <c r="H30" s="253">
        <v>37.9</v>
      </c>
    </row>
    <row r="31" spans="1:8" x14ac:dyDescent="0.2">
      <c r="A31" s="230">
        <v>21</v>
      </c>
      <c r="B31" s="258" t="s">
        <v>468</v>
      </c>
      <c r="C31" s="264">
        <v>581</v>
      </c>
      <c r="D31" s="253">
        <v>19.899999999999999</v>
      </c>
      <c r="E31" s="265">
        <v>413</v>
      </c>
      <c r="F31" s="253">
        <v>19.2</v>
      </c>
      <c r="G31" s="265">
        <v>168</v>
      </c>
      <c r="H31" s="253">
        <v>21.8</v>
      </c>
    </row>
    <row r="32" spans="1:8" x14ac:dyDescent="0.2">
      <c r="A32" s="230">
        <v>22</v>
      </c>
      <c r="B32" s="258" t="s">
        <v>469</v>
      </c>
      <c r="C32" s="264">
        <v>497</v>
      </c>
      <c r="D32" s="253">
        <v>17</v>
      </c>
      <c r="E32" s="265">
        <v>371</v>
      </c>
      <c r="F32" s="253">
        <v>17.2</v>
      </c>
      <c r="G32" s="265">
        <v>126</v>
      </c>
      <c r="H32" s="253">
        <v>16.399999999999999</v>
      </c>
    </row>
    <row r="33" spans="1:8" x14ac:dyDescent="0.2">
      <c r="A33" s="230">
        <v>23</v>
      </c>
      <c r="B33" s="258" t="s">
        <v>470</v>
      </c>
      <c r="C33" s="264">
        <v>217</v>
      </c>
      <c r="D33" s="253">
        <v>7.4</v>
      </c>
      <c r="E33" s="265">
        <v>157</v>
      </c>
      <c r="F33" s="253">
        <v>7.3</v>
      </c>
      <c r="G33" s="265">
        <v>59</v>
      </c>
      <c r="H33" s="253">
        <v>7.7</v>
      </c>
    </row>
    <row r="34" spans="1:8" x14ac:dyDescent="0.2">
      <c r="A34" s="230">
        <v>24</v>
      </c>
      <c r="B34" s="258" t="s">
        <v>471</v>
      </c>
      <c r="C34" s="264">
        <v>119</v>
      </c>
      <c r="D34" s="253">
        <v>4.0999999999999996</v>
      </c>
      <c r="E34" s="265">
        <v>90</v>
      </c>
      <c r="F34" s="253">
        <v>4.2</v>
      </c>
      <c r="G34" s="265">
        <v>29</v>
      </c>
      <c r="H34" s="253">
        <v>3.8</v>
      </c>
    </row>
    <row r="35" spans="1:8" x14ac:dyDescent="0.2">
      <c r="A35" s="230">
        <v>25</v>
      </c>
      <c r="B35" s="258" t="s">
        <v>472</v>
      </c>
      <c r="C35" s="264">
        <v>55</v>
      </c>
      <c r="D35" s="253">
        <v>1.9</v>
      </c>
      <c r="E35" s="265">
        <v>41</v>
      </c>
      <c r="F35" s="253">
        <v>1.9</v>
      </c>
      <c r="G35" s="265">
        <v>13</v>
      </c>
      <c r="H35" s="253">
        <v>1.7</v>
      </c>
    </row>
    <row r="36" spans="1:8" x14ac:dyDescent="0.2">
      <c r="A36" s="230">
        <v>26</v>
      </c>
      <c r="B36" s="258" t="s">
        <v>473</v>
      </c>
      <c r="C36" s="264">
        <v>7</v>
      </c>
      <c r="D36" s="253">
        <v>0.2</v>
      </c>
      <c r="E36" s="265" t="s">
        <v>165</v>
      </c>
      <c r="F36" s="253" t="s">
        <v>165</v>
      </c>
      <c r="G36" s="265" t="s">
        <v>165</v>
      </c>
      <c r="H36" s="253" t="s">
        <v>165</v>
      </c>
    </row>
    <row r="37" spans="1:8" x14ac:dyDescent="0.2">
      <c r="A37" s="230">
        <v>27</v>
      </c>
      <c r="B37" s="259" t="s">
        <v>474</v>
      </c>
      <c r="C37" s="264">
        <v>2739</v>
      </c>
      <c r="D37" s="253">
        <v>93.8</v>
      </c>
      <c r="E37" s="265">
        <v>2013</v>
      </c>
      <c r="F37" s="253">
        <v>93.7</v>
      </c>
      <c r="G37" s="265">
        <v>726</v>
      </c>
      <c r="H37" s="253">
        <v>94.2</v>
      </c>
    </row>
    <row r="38" spans="1:8" ht="37.5" x14ac:dyDescent="0.2">
      <c r="A38" s="230">
        <v>28</v>
      </c>
      <c r="B38" s="471" t="s">
        <v>983</v>
      </c>
      <c r="C38" s="265">
        <v>293</v>
      </c>
      <c r="D38" s="253">
        <v>10</v>
      </c>
      <c r="E38" s="265">
        <v>217</v>
      </c>
      <c r="F38" s="253">
        <v>10.1</v>
      </c>
      <c r="G38" s="265">
        <v>77</v>
      </c>
      <c r="H38" s="253">
        <v>9.9</v>
      </c>
    </row>
    <row r="39" spans="1:8" x14ac:dyDescent="0.2">
      <c r="A39" s="230">
        <v>29</v>
      </c>
      <c r="B39" s="489" t="s">
        <v>963</v>
      </c>
      <c r="C39" s="265">
        <v>1253</v>
      </c>
      <c r="D39" s="253">
        <v>42.9</v>
      </c>
      <c r="E39" s="265">
        <v>920</v>
      </c>
      <c r="F39" s="253">
        <v>42.8</v>
      </c>
      <c r="G39" s="265">
        <v>333</v>
      </c>
      <c r="H39" s="253">
        <v>43.2</v>
      </c>
    </row>
    <row r="40" spans="1:8" x14ac:dyDescent="0.2">
      <c r="A40" s="230">
        <v>30</v>
      </c>
      <c r="B40" s="489" t="s">
        <v>962</v>
      </c>
      <c r="C40" s="265">
        <v>695</v>
      </c>
      <c r="D40" s="253">
        <v>23.8</v>
      </c>
      <c r="E40" s="265">
        <v>503</v>
      </c>
      <c r="F40" s="253">
        <v>23.4</v>
      </c>
      <c r="G40" s="265">
        <v>192</v>
      </c>
      <c r="H40" s="253">
        <v>24.9</v>
      </c>
    </row>
    <row r="41" spans="1:8" x14ac:dyDescent="0.2">
      <c r="A41" s="230">
        <v>31</v>
      </c>
      <c r="B41" s="489" t="s">
        <v>961</v>
      </c>
      <c r="C41" s="265">
        <v>418</v>
      </c>
      <c r="D41" s="253">
        <v>14.3</v>
      </c>
      <c r="E41" s="265">
        <v>310</v>
      </c>
      <c r="F41" s="253">
        <v>14.4</v>
      </c>
      <c r="G41" s="265">
        <v>109</v>
      </c>
      <c r="H41" s="253">
        <v>14.1</v>
      </c>
    </row>
    <row r="42" spans="1:8" x14ac:dyDescent="0.2">
      <c r="A42" s="230">
        <v>32</v>
      </c>
      <c r="B42" s="489" t="s">
        <v>960</v>
      </c>
      <c r="C42" s="265">
        <v>177</v>
      </c>
      <c r="D42" s="253">
        <v>6.1</v>
      </c>
      <c r="E42" s="265">
        <v>137</v>
      </c>
      <c r="F42" s="253">
        <v>6.4</v>
      </c>
      <c r="G42" s="265">
        <v>40</v>
      </c>
      <c r="H42" s="253">
        <v>5.2</v>
      </c>
    </row>
    <row r="43" spans="1:8" x14ac:dyDescent="0.2">
      <c r="A43" s="230">
        <v>33</v>
      </c>
      <c r="B43" s="489" t="s">
        <v>959</v>
      </c>
      <c r="C43" s="265">
        <v>84</v>
      </c>
      <c r="D43" s="253">
        <v>2.9</v>
      </c>
      <c r="E43" s="265">
        <v>64</v>
      </c>
      <c r="F43" s="253">
        <v>3</v>
      </c>
      <c r="G43" s="265">
        <v>20</v>
      </c>
      <c r="H43" s="253">
        <v>2.6</v>
      </c>
    </row>
    <row r="44" spans="1:8" ht="27" customHeight="1" x14ac:dyDescent="0.2">
      <c r="A44" s="230">
        <v>34</v>
      </c>
      <c r="B44" s="471" t="s">
        <v>984</v>
      </c>
      <c r="C44" s="265">
        <v>2600</v>
      </c>
      <c r="D44" s="253">
        <v>89</v>
      </c>
      <c r="E44" s="265">
        <v>1872</v>
      </c>
      <c r="F44" s="253">
        <v>87.1</v>
      </c>
      <c r="G44" s="265">
        <v>728</v>
      </c>
      <c r="H44" s="253">
        <v>94.4</v>
      </c>
    </row>
    <row r="45" spans="1:8" x14ac:dyDescent="0.2">
      <c r="A45" s="230">
        <v>35</v>
      </c>
      <c r="B45" s="560" t="s">
        <v>957</v>
      </c>
      <c r="C45" s="265">
        <v>216</v>
      </c>
      <c r="D45" s="253">
        <v>7.4</v>
      </c>
      <c r="E45" s="265">
        <v>186</v>
      </c>
      <c r="F45" s="253">
        <v>8.6999999999999993</v>
      </c>
      <c r="G45" s="265">
        <v>30</v>
      </c>
      <c r="H45" s="253">
        <v>3.9</v>
      </c>
    </row>
    <row r="46" spans="1:8" x14ac:dyDescent="0.2">
      <c r="A46" s="230">
        <v>36</v>
      </c>
      <c r="B46" s="298" t="s">
        <v>956</v>
      </c>
      <c r="C46" s="265">
        <v>101</v>
      </c>
      <c r="D46" s="253">
        <v>3.5</v>
      </c>
      <c r="E46" s="265">
        <v>85</v>
      </c>
      <c r="F46" s="253">
        <v>3.9</v>
      </c>
      <c r="G46" s="265">
        <v>16</v>
      </c>
      <c r="H46" s="253">
        <v>2.1</v>
      </c>
    </row>
    <row r="47" spans="1:8" x14ac:dyDescent="0.2">
      <c r="A47" s="230">
        <v>37</v>
      </c>
      <c r="B47" s="259" t="s">
        <v>955</v>
      </c>
      <c r="C47" s="264">
        <v>115</v>
      </c>
      <c r="D47" s="253">
        <v>4</v>
      </c>
      <c r="E47" s="265">
        <v>102</v>
      </c>
      <c r="F47" s="253">
        <v>4.7</v>
      </c>
      <c r="G47" s="265">
        <v>14</v>
      </c>
      <c r="H47" s="253">
        <v>1.8</v>
      </c>
    </row>
    <row r="48" spans="1:8" x14ac:dyDescent="0.2">
      <c r="A48" s="230">
        <v>38</v>
      </c>
      <c r="B48" s="258" t="s">
        <v>954</v>
      </c>
      <c r="C48" s="264">
        <v>104</v>
      </c>
      <c r="D48" s="253">
        <v>3.6</v>
      </c>
      <c r="E48" s="265">
        <v>91</v>
      </c>
      <c r="F48" s="253">
        <v>4.2</v>
      </c>
      <c r="G48" s="265">
        <v>13</v>
      </c>
      <c r="H48" s="253">
        <v>1.6</v>
      </c>
    </row>
    <row r="49" spans="1:8" ht="27" customHeight="1" x14ac:dyDescent="0.2">
      <c r="A49" s="230">
        <v>39</v>
      </c>
      <c r="B49" s="251" t="s">
        <v>985</v>
      </c>
      <c r="C49" s="264">
        <v>2108</v>
      </c>
      <c r="D49" s="253">
        <v>72.2</v>
      </c>
      <c r="E49" s="265">
        <v>1536</v>
      </c>
      <c r="F49" s="253">
        <v>71.400000000000006</v>
      </c>
      <c r="G49" s="265">
        <v>572</v>
      </c>
      <c r="H49" s="253">
        <v>74.3</v>
      </c>
    </row>
    <row r="50" spans="1:8" ht="24" customHeight="1" x14ac:dyDescent="0.2">
      <c r="A50" s="230">
        <v>40</v>
      </c>
      <c r="B50" s="258" t="s">
        <v>986</v>
      </c>
      <c r="C50" s="264">
        <v>42</v>
      </c>
      <c r="D50" s="253">
        <v>1.4</v>
      </c>
      <c r="E50" s="265">
        <v>35</v>
      </c>
      <c r="F50" s="253">
        <v>1.6</v>
      </c>
      <c r="G50" s="265">
        <v>7</v>
      </c>
      <c r="H50" s="253">
        <v>0.9</v>
      </c>
    </row>
    <row r="51" spans="1:8" x14ac:dyDescent="0.2">
      <c r="A51" s="230">
        <v>41</v>
      </c>
      <c r="B51" s="258" t="s">
        <v>573</v>
      </c>
      <c r="C51" s="264">
        <v>68</v>
      </c>
      <c r="D51" s="253">
        <v>2.2999999999999998</v>
      </c>
      <c r="E51" s="265">
        <v>55</v>
      </c>
      <c r="F51" s="253">
        <v>2.5</v>
      </c>
      <c r="G51" s="265">
        <v>13</v>
      </c>
      <c r="H51" s="253">
        <v>1.7</v>
      </c>
    </row>
    <row r="52" spans="1:8" x14ac:dyDescent="0.2">
      <c r="A52" s="230">
        <v>42</v>
      </c>
      <c r="B52" s="258" t="s">
        <v>480</v>
      </c>
      <c r="C52" s="264">
        <v>595</v>
      </c>
      <c r="D52" s="253">
        <v>20.399999999999999</v>
      </c>
      <c r="E52" s="265">
        <v>450</v>
      </c>
      <c r="F52" s="253">
        <v>20.9</v>
      </c>
      <c r="G52" s="265">
        <v>145</v>
      </c>
      <c r="H52" s="253">
        <v>18.8</v>
      </c>
    </row>
    <row r="53" spans="1:8" x14ac:dyDescent="0.2">
      <c r="A53" s="230">
        <v>43</v>
      </c>
      <c r="B53" s="258" t="s">
        <v>481</v>
      </c>
      <c r="C53" s="264">
        <v>107</v>
      </c>
      <c r="D53" s="253">
        <v>3.7</v>
      </c>
      <c r="E53" s="265">
        <v>75</v>
      </c>
      <c r="F53" s="253">
        <v>3.5</v>
      </c>
      <c r="G53" s="265">
        <v>33</v>
      </c>
      <c r="H53" s="253">
        <v>4.2</v>
      </c>
    </row>
    <row r="54" spans="1:8" ht="39" customHeight="1" x14ac:dyDescent="0.2">
      <c r="A54" s="230">
        <v>44</v>
      </c>
      <c r="B54" s="251" t="s">
        <v>987</v>
      </c>
      <c r="C54" s="264">
        <v>2053</v>
      </c>
      <c r="D54" s="253">
        <v>70.3</v>
      </c>
      <c r="E54" s="265">
        <v>1495</v>
      </c>
      <c r="F54" s="253">
        <v>69.599999999999994</v>
      </c>
      <c r="G54" s="265">
        <v>558</v>
      </c>
      <c r="H54" s="253">
        <v>72.400000000000006</v>
      </c>
    </row>
    <row r="55" spans="1:8" ht="24" customHeight="1" x14ac:dyDescent="0.2">
      <c r="A55" s="230">
        <v>45</v>
      </c>
      <c r="B55" s="258" t="s">
        <v>986</v>
      </c>
      <c r="C55" s="264">
        <v>42</v>
      </c>
      <c r="D55" s="253">
        <v>1.4</v>
      </c>
      <c r="E55" s="265">
        <v>35</v>
      </c>
      <c r="F55" s="253">
        <v>1.6</v>
      </c>
      <c r="G55" s="265">
        <v>7</v>
      </c>
      <c r="H55" s="253">
        <v>0.9</v>
      </c>
    </row>
    <row r="56" spans="1:8" x14ac:dyDescent="0.2">
      <c r="A56" s="230">
        <v>46</v>
      </c>
      <c r="B56" s="258" t="s">
        <v>573</v>
      </c>
      <c r="C56" s="264">
        <v>58</v>
      </c>
      <c r="D56" s="253">
        <v>2</v>
      </c>
      <c r="E56" s="265">
        <v>46</v>
      </c>
      <c r="F56" s="253">
        <v>2.1</v>
      </c>
      <c r="G56" s="265">
        <v>12</v>
      </c>
      <c r="H56" s="253">
        <v>1.6</v>
      </c>
    </row>
    <row r="57" spans="1:8" x14ac:dyDescent="0.2">
      <c r="A57" s="230">
        <v>47</v>
      </c>
      <c r="B57" s="258" t="s">
        <v>480</v>
      </c>
      <c r="C57" s="264">
        <v>555</v>
      </c>
      <c r="D57" s="253">
        <v>19</v>
      </c>
      <c r="E57" s="265">
        <v>421</v>
      </c>
      <c r="F57" s="253">
        <v>19.600000000000001</v>
      </c>
      <c r="G57" s="265">
        <v>134</v>
      </c>
      <c r="H57" s="253">
        <v>17.399999999999999</v>
      </c>
    </row>
    <row r="58" spans="1:8" x14ac:dyDescent="0.2">
      <c r="A58" s="230">
        <v>48</v>
      </c>
      <c r="B58" s="258" t="s">
        <v>988</v>
      </c>
      <c r="C58" s="264">
        <v>213</v>
      </c>
      <c r="D58" s="253">
        <v>7.3</v>
      </c>
      <c r="E58" s="265">
        <v>153</v>
      </c>
      <c r="F58" s="253">
        <v>7.1</v>
      </c>
      <c r="G58" s="265">
        <v>59</v>
      </c>
      <c r="H58" s="253">
        <v>7.7</v>
      </c>
    </row>
    <row r="59" spans="1:8" ht="49.5" customHeight="1" x14ac:dyDescent="0.2">
      <c r="A59" s="230">
        <v>49</v>
      </c>
      <c r="B59" s="251" t="s">
        <v>989</v>
      </c>
      <c r="C59" s="264">
        <v>2843</v>
      </c>
      <c r="D59" s="253">
        <v>97.4</v>
      </c>
      <c r="E59" s="265">
        <v>2081</v>
      </c>
      <c r="F59" s="253">
        <v>96.8</v>
      </c>
      <c r="G59" s="265">
        <v>762</v>
      </c>
      <c r="H59" s="253">
        <v>98.9</v>
      </c>
    </row>
    <row r="60" spans="1:8" ht="12" customHeight="1" x14ac:dyDescent="0.2">
      <c r="A60" s="230">
        <v>50</v>
      </c>
      <c r="B60" s="259" t="s">
        <v>483</v>
      </c>
      <c r="C60" s="264">
        <v>5</v>
      </c>
      <c r="D60" s="253">
        <v>0.2</v>
      </c>
      <c r="E60" s="265" t="s">
        <v>165</v>
      </c>
      <c r="F60" s="253" t="s">
        <v>165</v>
      </c>
      <c r="G60" s="265" t="s">
        <v>165</v>
      </c>
      <c r="H60" s="253" t="s">
        <v>165</v>
      </c>
    </row>
    <row r="61" spans="1:8" ht="12" customHeight="1" x14ac:dyDescent="0.2">
      <c r="A61" s="230">
        <v>51</v>
      </c>
      <c r="B61" s="259" t="s">
        <v>484</v>
      </c>
      <c r="C61" s="264">
        <v>30</v>
      </c>
      <c r="D61" s="253">
        <v>1</v>
      </c>
      <c r="E61" s="265">
        <v>21</v>
      </c>
      <c r="F61" s="253">
        <v>1</v>
      </c>
      <c r="G61" s="265">
        <v>9</v>
      </c>
      <c r="H61" s="253">
        <v>1.2</v>
      </c>
    </row>
    <row r="62" spans="1:8" ht="12" customHeight="1" x14ac:dyDescent="0.2">
      <c r="A62" s="230">
        <v>52</v>
      </c>
      <c r="B62" s="259" t="s">
        <v>485</v>
      </c>
      <c r="C62" s="264">
        <v>120</v>
      </c>
      <c r="D62" s="253">
        <v>4.0999999999999996</v>
      </c>
      <c r="E62" s="265">
        <v>83</v>
      </c>
      <c r="F62" s="253">
        <v>3.8</v>
      </c>
      <c r="G62" s="265">
        <v>37</v>
      </c>
      <c r="H62" s="253">
        <v>4.8</v>
      </c>
    </row>
    <row r="63" spans="1:8" ht="12" customHeight="1" x14ac:dyDescent="0.2">
      <c r="A63" s="230">
        <v>53</v>
      </c>
      <c r="B63" s="259" t="s">
        <v>486</v>
      </c>
      <c r="C63" s="264">
        <v>89</v>
      </c>
      <c r="D63" s="253">
        <v>3</v>
      </c>
      <c r="E63" s="265">
        <v>58</v>
      </c>
      <c r="F63" s="253">
        <v>2.7</v>
      </c>
      <c r="G63" s="265">
        <v>30</v>
      </c>
      <c r="H63" s="253">
        <v>3.9</v>
      </c>
    </row>
    <row r="64" spans="1:8" ht="12" customHeight="1" x14ac:dyDescent="0.2">
      <c r="A64" s="230">
        <v>54</v>
      </c>
      <c r="B64" s="259" t="s">
        <v>487</v>
      </c>
      <c r="C64" s="264">
        <v>107</v>
      </c>
      <c r="D64" s="253">
        <v>3.7</v>
      </c>
      <c r="E64" s="265">
        <v>69</v>
      </c>
      <c r="F64" s="253">
        <v>3.2</v>
      </c>
      <c r="G64" s="265">
        <v>38</v>
      </c>
      <c r="H64" s="253">
        <v>4.9000000000000004</v>
      </c>
    </row>
    <row r="65" spans="1:8" ht="12" customHeight="1" x14ac:dyDescent="0.2">
      <c r="A65" s="230">
        <v>55</v>
      </c>
      <c r="B65" s="259" t="s">
        <v>488</v>
      </c>
      <c r="C65" s="264">
        <v>188</v>
      </c>
      <c r="D65" s="253">
        <v>6.4</v>
      </c>
      <c r="E65" s="265">
        <v>120</v>
      </c>
      <c r="F65" s="253">
        <v>5.6</v>
      </c>
      <c r="G65" s="265">
        <v>68</v>
      </c>
      <c r="H65" s="253">
        <v>8.8000000000000007</v>
      </c>
    </row>
    <row r="66" spans="1:8" ht="12" customHeight="1" x14ac:dyDescent="0.2">
      <c r="A66" s="230">
        <v>56</v>
      </c>
      <c r="B66" s="259" t="s">
        <v>489</v>
      </c>
      <c r="C66" s="264">
        <v>534</v>
      </c>
      <c r="D66" s="253">
        <v>18.3</v>
      </c>
      <c r="E66" s="265">
        <v>350</v>
      </c>
      <c r="F66" s="253">
        <v>16.3</v>
      </c>
      <c r="G66" s="265">
        <v>185</v>
      </c>
      <c r="H66" s="253">
        <v>24</v>
      </c>
    </row>
    <row r="67" spans="1:8" ht="12" customHeight="1" x14ac:dyDescent="0.2">
      <c r="A67" s="230">
        <v>57</v>
      </c>
      <c r="B67" s="259" t="s">
        <v>490</v>
      </c>
      <c r="C67" s="264">
        <v>532</v>
      </c>
      <c r="D67" s="253">
        <v>18.2</v>
      </c>
      <c r="E67" s="265">
        <v>377</v>
      </c>
      <c r="F67" s="253">
        <v>17.5</v>
      </c>
      <c r="G67" s="265">
        <v>155</v>
      </c>
      <c r="H67" s="253">
        <v>20.100000000000001</v>
      </c>
    </row>
    <row r="68" spans="1:8" ht="12" customHeight="1" x14ac:dyDescent="0.2">
      <c r="A68" s="230">
        <v>58</v>
      </c>
      <c r="B68" s="259" t="s">
        <v>491</v>
      </c>
      <c r="C68" s="264">
        <v>784</v>
      </c>
      <c r="D68" s="253">
        <v>26.9</v>
      </c>
      <c r="E68" s="265">
        <v>614</v>
      </c>
      <c r="F68" s="253">
        <v>28.6</v>
      </c>
      <c r="G68" s="265">
        <v>171</v>
      </c>
      <c r="H68" s="253">
        <v>22.1</v>
      </c>
    </row>
    <row r="69" spans="1:8" ht="12" customHeight="1" x14ac:dyDescent="0.2">
      <c r="A69" s="230">
        <v>59</v>
      </c>
      <c r="B69" s="259" t="s">
        <v>492</v>
      </c>
      <c r="C69" s="264">
        <v>454</v>
      </c>
      <c r="D69" s="253">
        <v>15.6</v>
      </c>
      <c r="E69" s="265">
        <v>385</v>
      </c>
      <c r="F69" s="253">
        <v>17.899999999999999</v>
      </c>
      <c r="G69" s="265">
        <v>69</v>
      </c>
      <c r="H69" s="253">
        <v>9</v>
      </c>
    </row>
    <row r="70" spans="1:8" ht="12" customHeight="1" x14ac:dyDescent="0.2">
      <c r="A70" s="230">
        <v>60</v>
      </c>
      <c r="B70" s="489" t="s">
        <v>990</v>
      </c>
      <c r="C70" s="265">
        <v>77</v>
      </c>
      <c r="D70" s="253">
        <v>2.6</v>
      </c>
      <c r="E70" s="265">
        <v>69</v>
      </c>
      <c r="F70" s="253">
        <v>3.2</v>
      </c>
      <c r="G70" s="265">
        <v>8</v>
      </c>
      <c r="H70" s="253">
        <v>1.1000000000000001</v>
      </c>
    </row>
    <row r="71" spans="1:8" ht="43.5" customHeight="1" x14ac:dyDescent="0.2">
      <c r="A71" s="230">
        <v>61</v>
      </c>
      <c r="B71" s="251" t="s">
        <v>991</v>
      </c>
      <c r="C71" s="264">
        <v>2520</v>
      </c>
      <c r="D71" s="253">
        <v>86.3</v>
      </c>
      <c r="E71" s="265">
        <v>1856</v>
      </c>
      <c r="F71" s="253">
        <v>86.3</v>
      </c>
      <c r="G71" s="265">
        <v>664</v>
      </c>
      <c r="H71" s="253">
        <v>86.2</v>
      </c>
    </row>
    <row r="72" spans="1:8" ht="12" customHeight="1" x14ac:dyDescent="0.2">
      <c r="A72" s="230">
        <v>62</v>
      </c>
      <c r="B72" s="259" t="s">
        <v>495</v>
      </c>
      <c r="C72" s="264">
        <v>2404</v>
      </c>
      <c r="D72" s="253">
        <v>82.3</v>
      </c>
      <c r="E72" s="265">
        <v>1778</v>
      </c>
      <c r="F72" s="253">
        <v>82.7</v>
      </c>
      <c r="G72" s="265">
        <v>626</v>
      </c>
      <c r="H72" s="253">
        <v>81.2</v>
      </c>
    </row>
    <row r="73" spans="1:8" ht="12" customHeight="1" x14ac:dyDescent="0.2">
      <c r="A73" s="230">
        <v>63</v>
      </c>
      <c r="B73" s="263" t="s">
        <v>496</v>
      </c>
      <c r="C73" s="264">
        <v>328</v>
      </c>
      <c r="D73" s="253">
        <v>11.2</v>
      </c>
      <c r="E73" s="265">
        <v>240</v>
      </c>
      <c r="F73" s="253">
        <v>11.2</v>
      </c>
      <c r="G73" s="265">
        <v>87</v>
      </c>
      <c r="H73" s="253">
        <v>11.3</v>
      </c>
    </row>
    <row r="74" spans="1:8" s="255" customFormat="1" ht="12" customHeight="1" x14ac:dyDescent="0.2">
      <c r="A74" s="230">
        <v>64</v>
      </c>
      <c r="B74" s="263" t="s">
        <v>497</v>
      </c>
      <c r="C74" s="264" t="s">
        <v>165</v>
      </c>
      <c r="D74" s="253" t="s">
        <v>165</v>
      </c>
      <c r="E74" s="265" t="s">
        <v>165</v>
      </c>
      <c r="F74" s="253" t="s">
        <v>165</v>
      </c>
      <c r="G74" s="265" t="s">
        <v>165</v>
      </c>
      <c r="H74" s="253" t="s">
        <v>165</v>
      </c>
    </row>
    <row r="75" spans="1:8" ht="12" customHeight="1" x14ac:dyDescent="0.2">
      <c r="A75" s="230">
        <v>65</v>
      </c>
      <c r="B75" s="263" t="s">
        <v>992</v>
      </c>
      <c r="C75" s="264">
        <v>119</v>
      </c>
      <c r="D75" s="253">
        <v>4.0999999999999996</v>
      </c>
      <c r="E75" s="265">
        <v>93</v>
      </c>
      <c r="F75" s="253">
        <v>4.3</v>
      </c>
      <c r="G75" s="265">
        <v>26</v>
      </c>
      <c r="H75" s="253">
        <v>3.4</v>
      </c>
    </row>
    <row r="76" spans="1:8" ht="12" customHeight="1" x14ac:dyDescent="0.2">
      <c r="A76" s="230">
        <v>66</v>
      </c>
      <c r="B76" s="263" t="s">
        <v>993</v>
      </c>
      <c r="C76" s="264">
        <v>1360</v>
      </c>
      <c r="D76" s="253">
        <v>46.6</v>
      </c>
      <c r="E76" s="265">
        <v>1051</v>
      </c>
      <c r="F76" s="253">
        <v>48.9</v>
      </c>
      <c r="G76" s="265">
        <v>309</v>
      </c>
      <c r="H76" s="253">
        <v>40.1</v>
      </c>
    </row>
    <row r="77" spans="1:8" ht="12" customHeight="1" x14ac:dyDescent="0.2">
      <c r="A77" s="230">
        <v>67</v>
      </c>
      <c r="B77" s="263" t="s">
        <v>994</v>
      </c>
      <c r="C77" s="264">
        <v>555</v>
      </c>
      <c r="D77" s="253">
        <v>19</v>
      </c>
      <c r="E77" s="265">
        <v>360</v>
      </c>
      <c r="F77" s="253">
        <v>16.7</v>
      </c>
      <c r="G77" s="265">
        <v>195</v>
      </c>
      <c r="H77" s="253">
        <v>25.3</v>
      </c>
    </row>
    <row r="78" spans="1:8" ht="24" x14ac:dyDescent="0.2">
      <c r="A78" s="230">
        <v>68</v>
      </c>
      <c r="B78" s="262" t="s">
        <v>501</v>
      </c>
      <c r="C78" s="264">
        <v>41</v>
      </c>
      <c r="D78" s="253">
        <v>1.4</v>
      </c>
      <c r="E78" s="265">
        <v>33</v>
      </c>
      <c r="F78" s="253">
        <v>1.6</v>
      </c>
      <c r="G78" s="265">
        <v>7</v>
      </c>
      <c r="H78" s="253">
        <v>1</v>
      </c>
    </row>
    <row r="79" spans="1:8" ht="12" customHeight="1" x14ac:dyDescent="0.2">
      <c r="A79" s="230">
        <v>69</v>
      </c>
      <c r="B79" s="259" t="s">
        <v>502</v>
      </c>
      <c r="C79" s="264">
        <v>116</v>
      </c>
      <c r="D79" s="253">
        <v>4</v>
      </c>
      <c r="E79" s="265">
        <v>77</v>
      </c>
      <c r="F79" s="253">
        <v>3.6</v>
      </c>
      <c r="G79" s="265">
        <v>39</v>
      </c>
      <c r="H79" s="253">
        <v>5</v>
      </c>
    </row>
    <row r="80" spans="1:8" ht="12" customHeight="1" x14ac:dyDescent="0.2">
      <c r="A80" s="230">
        <v>70</v>
      </c>
      <c r="B80" s="258" t="s">
        <v>503</v>
      </c>
      <c r="C80" s="264">
        <v>400</v>
      </c>
      <c r="D80" s="253">
        <v>13.7</v>
      </c>
      <c r="E80" s="265">
        <v>294</v>
      </c>
      <c r="F80" s="253">
        <v>13.7</v>
      </c>
      <c r="G80" s="265">
        <v>106</v>
      </c>
      <c r="H80" s="253">
        <v>13.8</v>
      </c>
    </row>
    <row r="81" spans="1:8" ht="49.5" customHeight="1" x14ac:dyDescent="0.2">
      <c r="A81" s="230">
        <v>71</v>
      </c>
      <c r="B81" s="251" t="s">
        <v>995</v>
      </c>
      <c r="C81" s="264">
        <v>2376</v>
      </c>
      <c r="D81" s="253">
        <v>81.400000000000006</v>
      </c>
      <c r="E81" s="265">
        <v>1746</v>
      </c>
      <c r="F81" s="253">
        <v>81.2</v>
      </c>
      <c r="G81" s="265">
        <v>630</v>
      </c>
      <c r="H81" s="253">
        <v>81.8</v>
      </c>
    </row>
    <row r="82" spans="1:8" ht="12" customHeight="1" x14ac:dyDescent="0.2">
      <c r="A82" s="230">
        <v>72</v>
      </c>
      <c r="B82" s="259" t="s">
        <v>946</v>
      </c>
      <c r="C82" s="264">
        <v>2278</v>
      </c>
      <c r="D82" s="253">
        <v>78</v>
      </c>
      <c r="E82" s="265">
        <v>1686</v>
      </c>
      <c r="F82" s="253">
        <v>78.400000000000006</v>
      </c>
      <c r="G82" s="265">
        <v>592</v>
      </c>
      <c r="H82" s="253">
        <v>76.900000000000006</v>
      </c>
    </row>
    <row r="83" spans="1:8" ht="12" customHeight="1" x14ac:dyDescent="0.2">
      <c r="A83" s="230">
        <v>73</v>
      </c>
      <c r="B83" s="263" t="s">
        <v>945</v>
      </c>
      <c r="C83" s="264">
        <v>136</v>
      </c>
      <c r="D83" s="253">
        <v>4.7</v>
      </c>
      <c r="E83" s="265">
        <v>97</v>
      </c>
      <c r="F83" s="253">
        <v>4.5</v>
      </c>
      <c r="G83" s="265">
        <v>39</v>
      </c>
      <c r="H83" s="253">
        <v>5</v>
      </c>
    </row>
    <row r="84" spans="1:8" s="255" customFormat="1" ht="12" customHeight="1" x14ac:dyDescent="0.2">
      <c r="A84" s="230">
        <v>74</v>
      </c>
      <c r="B84" s="263" t="s">
        <v>497</v>
      </c>
      <c r="C84" s="264" t="s">
        <v>165</v>
      </c>
      <c r="D84" s="253" t="s">
        <v>165</v>
      </c>
      <c r="E84" s="265" t="s">
        <v>165</v>
      </c>
      <c r="F84" s="253" t="s">
        <v>165</v>
      </c>
      <c r="G84" s="265" t="s">
        <v>165</v>
      </c>
      <c r="H84" s="253" t="s">
        <v>165</v>
      </c>
    </row>
    <row r="85" spans="1:8" ht="12" customHeight="1" x14ac:dyDescent="0.2">
      <c r="A85" s="230">
        <v>75</v>
      </c>
      <c r="B85" s="263" t="s">
        <v>996</v>
      </c>
      <c r="C85" s="264">
        <v>109</v>
      </c>
      <c r="D85" s="253">
        <v>3.7</v>
      </c>
      <c r="E85" s="265">
        <v>90</v>
      </c>
      <c r="F85" s="253">
        <v>4.2</v>
      </c>
      <c r="G85" s="265">
        <v>19</v>
      </c>
      <c r="H85" s="253">
        <v>2.5</v>
      </c>
    </row>
    <row r="86" spans="1:8" ht="12" customHeight="1" x14ac:dyDescent="0.2">
      <c r="A86" s="230">
        <v>76</v>
      </c>
      <c r="B86" s="263" t="s">
        <v>586</v>
      </c>
      <c r="C86" s="264">
        <v>1761</v>
      </c>
      <c r="D86" s="253">
        <v>60.3</v>
      </c>
      <c r="E86" s="265">
        <v>1307</v>
      </c>
      <c r="F86" s="253">
        <v>60.8</v>
      </c>
      <c r="G86" s="265">
        <v>455</v>
      </c>
      <c r="H86" s="253">
        <v>59</v>
      </c>
    </row>
    <row r="87" spans="1:8" ht="12" customHeight="1" x14ac:dyDescent="0.2">
      <c r="A87" s="230">
        <v>77</v>
      </c>
      <c r="B87" s="263" t="s">
        <v>994</v>
      </c>
      <c r="C87" s="264">
        <v>206</v>
      </c>
      <c r="D87" s="253">
        <v>7.1</v>
      </c>
      <c r="E87" s="265">
        <v>143</v>
      </c>
      <c r="F87" s="253">
        <v>6.7</v>
      </c>
      <c r="G87" s="265">
        <v>63</v>
      </c>
      <c r="H87" s="253">
        <v>8.1999999999999993</v>
      </c>
    </row>
    <row r="88" spans="1:8" ht="24" x14ac:dyDescent="0.2">
      <c r="A88" s="230">
        <v>78</v>
      </c>
      <c r="B88" s="262" t="s">
        <v>501</v>
      </c>
      <c r="C88" s="264">
        <v>64</v>
      </c>
      <c r="D88" s="253">
        <v>2.2000000000000002</v>
      </c>
      <c r="E88" s="265">
        <v>48</v>
      </c>
      <c r="F88" s="253">
        <v>2.2000000000000002</v>
      </c>
      <c r="G88" s="265">
        <v>16</v>
      </c>
      <c r="H88" s="253">
        <v>2.1</v>
      </c>
    </row>
    <row r="89" spans="1:8" ht="12" customHeight="1" x14ac:dyDescent="0.2">
      <c r="A89" s="230">
        <v>79</v>
      </c>
      <c r="B89" s="259" t="s">
        <v>502</v>
      </c>
      <c r="C89" s="264">
        <v>98</v>
      </c>
      <c r="D89" s="253">
        <v>3.3</v>
      </c>
      <c r="E89" s="265">
        <v>60</v>
      </c>
      <c r="F89" s="253">
        <v>2.8</v>
      </c>
      <c r="G89" s="265">
        <v>38</v>
      </c>
      <c r="H89" s="253">
        <v>4.9000000000000004</v>
      </c>
    </row>
    <row r="90" spans="1:8" ht="12" customHeight="1" x14ac:dyDescent="0.2">
      <c r="A90" s="230">
        <v>80</v>
      </c>
      <c r="B90" s="258" t="s">
        <v>503</v>
      </c>
      <c r="C90" s="264">
        <v>544</v>
      </c>
      <c r="D90" s="253">
        <v>18.600000000000001</v>
      </c>
      <c r="E90" s="265">
        <v>403</v>
      </c>
      <c r="F90" s="253">
        <v>18.8</v>
      </c>
      <c r="G90" s="265">
        <v>140</v>
      </c>
      <c r="H90" s="253">
        <v>18.2</v>
      </c>
    </row>
    <row r="91" spans="1:8" ht="37.5" customHeight="1" x14ac:dyDescent="0.2">
      <c r="A91" s="230">
        <v>81</v>
      </c>
      <c r="B91" s="251" t="s">
        <v>997</v>
      </c>
      <c r="C91" s="266">
        <v>2329</v>
      </c>
      <c r="D91" s="253">
        <v>79.8</v>
      </c>
      <c r="E91" s="277">
        <v>1724</v>
      </c>
      <c r="F91" s="253">
        <v>80.2</v>
      </c>
      <c r="G91" s="266">
        <v>605</v>
      </c>
      <c r="H91" s="253">
        <v>78.5</v>
      </c>
    </row>
    <row r="92" spans="1:8" ht="12" customHeight="1" x14ac:dyDescent="0.2">
      <c r="A92" s="230">
        <v>82</v>
      </c>
      <c r="B92" s="258" t="s">
        <v>505</v>
      </c>
      <c r="C92" s="266">
        <v>157</v>
      </c>
      <c r="D92" s="253">
        <v>5.4</v>
      </c>
      <c r="E92" s="277">
        <v>102</v>
      </c>
      <c r="F92" s="253">
        <v>4.7</v>
      </c>
      <c r="G92" s="266">
        <v>55</v>
      </c>
      <c r="H92" s="253">
        <v>7.1</v>
      </c>
    </row>
    <row r="93" spans="1:8" ht="12" customHeight="1" x14ac:dyDescent="0.2">
      <c r="A93" s="230">
        <v>83</v>
      </c>
      <c r="B93" s="258" t="s">
        <v>506</v>
      </c>
      <c r="C93" s="266">
        <v>280</v>
      </c>
      <c r="D93" s="253">
        <v>9.6</v>
      </c>
      <c r="E93" s="277">
        <v>204</v>
      </c>
      <c r="F93" s="253">
        <v>9.5</v>
      </c>
      <c r="G93" s="266">
        <v>76</v>
      </c>
      <c r="H93" s="253">
        <v>9.8000000000000007</v>
      </c>
    </row>
    <row r="94" spans="1:8" ht="12" customHeight="1" x14ac:dyDescent="0.2">
      <c r="A94" s="230">
        <v>84</v>
      </c>
      <c r="B94" s="258" t="s">
        <v>507</v>
      </c>
      <c r="C94" s="266">
        <v>80</v>
      </c>
      <c r="D94" s="253">
        <v>2.7</v>
      </c>
      <c r="E94" s="277">
        <v>65</v>
      </c>
      <c r="F94" s="253">
        <v>3</v>
      </c>
      <c r="G94" s="266">
        <v>14</v>
      </c>
      <c r="H94" s="253">
        <v>1.9</v>
      </c>
    </row>
    <row r="95" spans="1:8" ht="12" customHeight="1" x14ac:dyDescent="0.2">
      <c r="A95" s="230">
        <v>85</v>
      </c>
      <c r="B95" s="258" t="s">
        <v>588</v>
      </c>
      <c r="C95" s="266">
        <v>18</v>
      </c>
      <c r="D95" s="253">
        <v>0.6</v>
      </c>
      <c r="E95" s="277">
        <v>15</v>
      </c>
      <c r="F95" s="253">
        <v>0.7</v>
      </c>
      <c r="G95" s="266" t="s">
        <v>165</v>
      </c>
      <c r="H95" s="253" t="s">
        <v>165</v>
      </c>
    </row>
    <row r="96" spans="1:8" ht="12" customHeight="1" x14ac:dyDescent="0.2">
      <c r="A96" s="230">
        <v>86</v>
      </c>
      <c r="B96" s="258" t="s">
        <v>509</v>
      </c>
      <c r="C96" s="266">
        <v>11</v>
      </c>
      <c r="D96" s="253">
        <v>0.4</v>
      </c>
      <c r="E96" s="277">
        <v>9</v>
      </c>
      <c r="F96" s="253">
        <v>0.4</v>
      </c>
      <c r="G96" s="266" t="s">
        <v>165</v>
      </c>
      <c r="H96" s="253" t="s">
        <v>165</v>
      </c>
    </row>
    <row r="97" spans="1:8" ht="12" customHeight="1" x14ac:dyDescent="0.2">
      <c r="A97" s="230">
        <v>87</v>
      </c>
      <c r="B97" s="258" t="s">
        <v>510</v>
      </c>
      <c r="C97" s="266">
        <v>6</v>
      </c>
      <c r="D97" s="253">
        <v>0.2</v>
      </c>
      <c r="E97" s="277" t="s">
        <v>165</v>
      </c>
      <c r="F97" s="253" t="s">
        <v>165</v>
      </c>
      <c r="G97" s="266" t="s">
        <v>165</v>
      </c>
      <c r="H97" s="253" t="s">
        <v>165</v>
      </c>
    </row>
    <row r="98" spans="1:8" ht="12" customHeight="1" x14ac:dyDescent="0.2">
      <c r="A98" s="230">
        <v>88</v>
      </c>
      <c r="B98" s="258" t="s">
        <v>838</v>
      </c>
      <c r="C98" s="266">
        <v>40</v>
      </c>
      <c r="D98" s="253">
        <v>1.4</v>
      </c>
      <c r="E98" s="277">
        <v>26</v>
      </c>
      <c r="F98" s="253">
        <v>1.2</v>
      </c>
      <c r="G98" s="266">
        <v>14</v>
      </c>
      <c r="H98" s="253">
        <v>1.8</v>
      </c>
    </row>
    <row r="99" spans="1:8" ht="37.5" customHeight="1" x14ac:dyDescent="0.2">
      <c r="A99" s="230">
        <v>89</v>
      </c>
      <c r="B99" s="251" t="s">
        <v>998</v>
      </c>
      <c r="C99" s="266">
        <v>2109</v>
      </c>
      <c r="D99" s="253">
        <v>72.2</v>
      </c>
      <c r="E99" s="277">
        <v>1564</v>
      </c>
      <c r="F99" s="253">
        <v>72.7</v>
      </c>
      <c r="G99" s="266">
        <v>545</v>
      </c>
      <c r="H99" s="253">
        <v>70.7</v>
      </c>
    </row>
    <row r="100" spans="1:8" ht="12" customHeight="1" x14ac:dyDescent="0.2">
      <c r="A100" s="230">
        <v>90</v>
      </c>
      <c r="B100" s="258" t="s">
        <v>505</v>
      </c>
      <c r="C100" s="266">
        <v>155</v>
      </c>
      <c r="D100" s="253">
        <v>5.3</v>
      </c>
      <c r="E100" s="277">
        <v>94</v>
      </c>
      <c r="F100" s="253">
        <v>4.4000000000000004</v>
      </c>
      <c r="G100" s="266">
        <v>61</v>
      </c>
      <c r="H100" s="253">
        <v>7.9</v>
      </c>
    </row>
    <row r="101" spans="1:8" ht="12" customHeight="1" x14ac:dyDescent="0.2">
      <c r="A101" s="230">
        <v>91</v>
      </c>
      <c r="B101" s="258" t="s">
        <v>506</v>
      </c>
      <c r="C101" s="266">
        <v>265</v>
      </c>
      <c r="D101" s="253">
        <v>9.1</v>
      </c>
      <c r="E101" s="277">
        <v>194</v>
      </c>
      <c r="F101" s="253">
        <v>9</v>
      </c>
      <c r="G101" s="266">
        <v>71</v>
      </c>
      <c r="H101" s="253">
        <v>9.3000000000000007</v>
      </c>
    </row>
    <row r="102" spans="1:8" ht="12" customHeight="1" x14ac:dyDescent="0.2">
      <c r="A102" s="230">
        <v>92</v>
      </c>
      <c r="B102" s="258" t="s">
        <v>507</v>
      </c>
      <c r="C102" s="266">
        <v>231</v>
      </c>
      <c r="D102" s="253">
        <v>7.9</v>
      </c>
      <c r="E102" s="277">
        <v>200</v>
      </c>
      <c r="F102" s="253">
        <v>9.3000000000000007</v>
      </c>
      <c r="G102" s="266">
        <v>32</v>
      </c>
      <c r="H102" s="253">
        <v>4.0999999999999996</v>
      </c>
    </row>
    <row r="103" spans="1:8" ht="12" customHeight="1" x14ac:dyDescent="0.2">
      <c r="A103" s="230">
        <v>93</v>
      </c>
      <c r="B103" s="258" t="s">
        <v>999</v>
      </c>
      <c r="C103" s="266">
        <v>11</v>
      </c>
      <c r="D103" s="253">
        <v>0.4</v>
      </c>
      <c r="E103" s="277">
        <v>9</v>
      </c>
      <c r="F103" s="253">
        <v>0.4</v>
      </c>
      <c r="G103" s="266" t="s">
        <v>165</v>
      </c>
      <c r="H103" s="253" t="s">
        <v>165</v>
      </c>
    </row>
    <row r="104" spans="1:8" ht="12" customHeight="1" x14ac:dyDescent="0.2">
      <c r="A104" s="230">
        <v>94</v>
      </c>
      <c r="B104" s="258" t="s">
        <v>509</v>
      </c>
      <c r="C104" s="266">
        <v>12</v>
      </c>
      <c r="D104" s="253">
        <v>0.4</v>
      </c>
      <c r="E104" s="277">
        <v>9</v>
      </c>
      <c r="F104" s="253">
        <v>0.4</v>
      </c>
      <c r="G104" s="266" t="s">
        <v>165</v>
      </c>
      <c r="H104" s="253" t="s">
        <v>165</v>
      </c>
    </row>
    <row r="105" spans="1:8" ht="12" customHeight="1" x14ac:dyDescent="0.2">
      <c r="A105" s="230">
        <v>95</v>
      </c>
      <c r="B105" s="258" t="s">
        <v>510</v>
      </c>
      <c r="C105" s="266">
        <v>76</v>
      </c>
      <c r="D105" s="253">
        <v>2.6</v>
      </c>
      <c r="E105" s="277">
        <v>42</v>
      </c>
      <c r="F105" s="253">
        <v>2</v>
      </c>
      <c r="G105" s="266">
        <v>34</v>
      </c>
      <c r="H105" s="253">
        <v>4.4000000000000004</v>
      </c>
    </row>
    <row r="106" spans="1:8" ht="12" customHeight="1" x14ac:dyDescent="0.2">
      <c r="A106" s="230">
        <v>96</v>
      </c>
      <c r="B106" s="258" t="s">
        <v>838</v>
      </c>
      <c r="C106" s="266">
        <v>60</v>
      </c>
      <c r="D106" s="253">
        <v>2.1</v>
      </c>
      <c r="E106" s="277">
        <v>37</v>
      </c>
      <c r="F106" s="253">
        <v>1.7</v>
      </c>
      <c r="G106" s="266">
        <v>23</v>
      </c>
      <c r="H106" s="253">
        <v>3</v>
      </c>
    </row>
    <row r="107" spans="1:8" ht="37.5" customHeight="1" x14ac:dyDescent="0.2">
      <c r="A107" s="230">
        <v>97</v>
      </c>
      <c r="B107" s="251" t="s">
        <v>1000</v>
      </c>
      <c r="C107" s="266">
        <v>2858</v>
      </c>
      <c r="D107" s="253">
        <v>97.9</v>
      </c>
      <c r="E107" s="277">
        <v>2098</v>
      </c>
      <c r="F107" s="253">
        <v>97.6</v>
      </c>
      <c r="G107" s="266">
        <v>759</v>
      </c>
      <c r="H107" s="253">
        <v>98.5</v>
      </c>
    </row>
    <row r="108" spans="1:8" ht="12" customHeight="1" x14ac:dyDescent="0.2">
      <c r="A108" s="230">
        <v>98</v>
      </c>
      <c r="B108" s="259" t="s">
        <v>1001</v>
      </c>
      <c r="C108" s="266">
        <v>818</v>
      </c>
      <c r="D108" s="253">
        <v>28</v>
      </c>
      <c r="E108" s="277">
        <v>688</v>
      </c>
      <c r="F108" s="253">
        <v>32</v>
      </c>
      <c r="G108" s="266">
        <v>129</v>
      </c>
      <c r="H108" s="253">
        <v>16.8</v>
      </c>
    </row>
    <row r="109" spans="1:8" ht="12" customHeight="1" x14ac:dyDescent="0.2">
      <c r="A109" s="230">
        <v>99</v>
      </c>
      <c r="B109" s="259" t="s">
        <v>1002</v>
      </c>
      <c r="C109" s="266">
        <v>949</v>
      </c>
      <c r="D109" s="253">
        <v>32.5</v>
      </c>
      <c r="E109" s="277">
        <v>567</v>
      </c>
      <c r="F109" s="253">
        <v>26.4</v>
      </c>
      <c r="G109" s="266">
        <v>382</v>
      </c>
      <c r="H109" s="253">
        <v>49.6</v>
      </c>
    </row>
    <row r="110" spans="1:8" ht="12" customHeight="1" x14ac:dyDescent="0.2">
      <c r="A110" s="230">
        <v>100</v>
      </c>
      <c r="B110" s="259" t="s">
        <v>515</v>
      </c>
      <c r="C110" s="266">
        <v>1085</v>
      </c>
      <c r="D110" s="253">
        <v>37.200000000000003</v>
      </c>
      <c r="E110" s="277">
        <v>840</v>
      </c>
      <c r="F110" s="253">
        <v>39.1</v>
      </c>
      <c r="G110" s="266">
        <v>245</v>
      </c>
      <c r="H110" s="253">
        <v>31.8</v>
      </c>
    </row>
    <row r="111" spans="1:8" ht="24" x14ac:dyDescent="0.2">
      <c r="A111" s="230">
        <v>101</v>
      </c>
      <c r="B111" s="259" t="s">
        <v>516</v>
      </c>
      <c r="C111" s="266">
        <v>6</v>
      </c>
      <c r="D111" s="253">
        <v>0.2</v>
      </c>
      <c r="E111" s="277" t="s">
        <v>165</v>
      </c>
      <c r="F111" s="253" t="s">
        <v>165</v>
      </c>
      <c r="G111" s="266" t="s">
        <v>165</v>
      </c>
      <c r="H111" s="253" t="s">
        <v>165</v>
      </c>
    </row>
    <row r="112" spans="1:8" ht="12" customHeight="1" x14ac:dyDescent="0.2">
      <c r="A112" s="230">
        <v>102</v>
      </c>
      <c r="B112" s="258" t="s">
        <v>1003</v>
      </c>
      <c r="C112" s="266">
        <v>59</v>
      </c>
      <c r="D112" s="253">
        <v>2</v>
      </c>
      <c r="E112" s="277">
        <v>49</v>
      </c>
      <c r="F112" s="253">
        <v>2.2999999999999998</v>
      </c>
      <c r="G112" s="266">
        <v>10</v>
      </c>
      <c r="H112" s="253">
        <v>1.4</v>
      </c>
    </row>
    <row r="113" spans="1:8" ht="24" customHeight="1" x14ac:dyDescent="0.2">
      <c r="A113" s="230">
        <v>103</v>
      </c>
      <c r="B113" s="258" t="s">
        <v>518</v>
      </c>
      <c r="C113" s="266" t="s">
        <v>165</v>
      </c>
      <c r="D113" s="253" t="s">
        <v>165</v>
      </c>
      <c r="E113" s="277" t="s">
        <v>165</v>
      </c>
      <c r="F113" s="253" t="s">
        <v>165</v>
      </c>
      <c r="G113" s="266" t="s">
        <v>165</v>
      </c>
      <c r="H113" s="253" t="s">
        <v>165</v>
      </c>
    </row>
    <row r="114" spans="1:8" ht="49.5" customHeight="1" x14ac:dyDescent="0.2">
      <c r="A114" s="230">
        <v>104</v>
      </c>
      <c r="B114" s="251" t="s">
        <v>1004</v>
      </c>
      <c r="C114" s="266">
        <v>2866</v>
      </c>
      <c r="D114" s="253">
        <v>98.1</v>
      </c>
      <c r="E114" s="277">
        <v>2105</v>
      </c>
      <c r="F114" s="253">
        <v>97.9</v>
      </c>
      <c r="G114" s="266">
        <v>761</v>
      </c>
      <c r="H114" s="253">
        <v>98.8</v>
      </c>
    </row>
    <row r="115" spans="1:8" ht="12" customHeight="1" x14ac:dyDescent="0.2">
      <c r="A115" s="230">
        <v>105</v>
      </c>
      <c r="B115" s="259" t="s">
        <v>1001</v>
      </c>
      <c r="C115" s="266">
        <v>615</v>
      </c>
      <c r="D115" s="253">
        <v>21.1</v>
      </c>
      <c r="E115" s="277">
        <v>521</v>
      </c>
      <c r="F115" s="253">
        <v>24.2</v>
      </c>
      <c r="G115" s="266">
        <v>94</v>
      </c>
      <c r="H115" s="253">
        <v>12.2</v>
      </c>
    </row>
    <row r="116" spans="1:8" ht="12" customHeight="1" x14ac:dyDescent="0.2">
      <c r="A116" s="230">
        <v>106</v>
      </c>
      <c r="B116" s="259" t="s">
        <v>1002</v>
      </c>
      <c r="C116" s="266">
        <v>1066</v>
      </c>
      <c r="D116" s="253">
        <v>36.5</v>
      </c>
      <c r="E116" s="277">
        <v>689</v>
      </c>
      <c r="F116" s="253">
        <v>32.1</v>
      </c>
      <c r="G116" s="266">
        <v>377</v>
      </c>
      <c r="H116" s="253">
        <v>48.9</v>
      </c>
    </row>
    <row r="117" spans="1:8" ht="12" customHeight="1" x14ac:dyDescent="0.2">
      <c r="A117" s="230">
        <v>107</v>
      </c>
      <c r="B117" s="259" t="s">
        <v>515</v>
      </c>
      <c r="C117" s="266">
        <v>1179</v>
      </c>
      <c r="D117" s="253">
        <v>40.4</v>
      </c>
      <c r="E117" s="277">
        <v>890</v>
      </c>
      <c r="F117" s="253">
        <v>41.4</v>
      </c>
      <c r="G117" s="266">
        <v>288</v>
      </c>
      <c r="H117" s="253">
        <v>37.4</v>
      </c>
    </row>
    <row r="118" spans="1:8" ht="24" x14ac:dyDescent="0.2">
      <c r="A118" s="230">
        <v>108</v>
      </c>
      <c r="B118" s="259" t="s">
        <v>516</v>
      </c>
      <c r="C118" s="266">
        <v>6</v>
      </c>
      <c r="D118" s="253">
        <v>0.2</v>
      </c>
      <c r="E118" s="277" t="s">
        <v>165</v>
      </c>
      <c r="F118" s="253" t="s">
        <v>165</v>
      </c>
      <c r="G118" s="266" t="s">
        <v>165</v>
      </c>
      <c r="H118" s="253" t="s">
        <v>165</v>
      </c>
    </row>
    <row r="119" spans="1:8" ht="12" customHeight="1" x14ac:dyDescent="0.2">
      <c r="A119" s="230">
        <v>109</v>
      </c>
      <c r="B119" s="258" t="s">
        <v>1003</v>
      </c>
      <c r="C119" s="266">
        <v>51</v>
      </c>
      <c r="D119" s="253">
        <v>1.7</v>
      </c>
      <c r="E119" s="277">
        <v>42</v>
      </c>
      <c r="F119" s="253">
        <v>2</v>
      </c>
      <c r="G119" s="266">
        <v>9</v>
      </c>
      <c r="H119" s="253">
        <v>1.1000000000000001</v>
      </c>
    </row>
    <row r="120" spans="1:8" ht="24" customHeight="1" x14ac:dyDescent="0.2">
      <c r="A120" s="230">
        <v>110</v>
      </c>
      <c r="B120" s="258" t="s">
        <v>518</v>
      </c>
      <c r="C120" s="266" t="s">
        <v>165</v>
      </c>
      <c r="D120" s="253" t="s">
        <v>165</v>
      </c>
      <c r="E120" s="277" t="s">
        <v>165</v>
      </c>
      <c r="F120" s="253" t="s">
        <v>165</v>
      </c>
      <c r="G120" s="266" t="s">
        <v>165</v>
      </c>
      <c r="H120" s="253" t="s">
        <v>165</v>
      </c>
    </row>
    <row r="121" spans="1:8" s="255" customFormat="1" ht="37.5" customHeight="1" x14ac:dyDescent="0.2">
      <c r="A121" s="230">
        <v>111</v>
      </c>
      <c r="B121" s="251" t="s">
        <v>1005</v>
      </c>
      <c r="C121" s="266">
        <v>2529</v>
      </c>
      <c r="D121" s="253">
        <v>86.6</v>
      </c>
      <c r="E121" s="277">
        <v>1833</v>
      </c>
      <c r="F121" s="253">
        <v>85.3</v>
      </c>
      <c r="G121" s="266">
        <v>696</v>
      </c>
      <c r="H121" s="253">
        <v>90.3</v>
      </c>
    </row>
    <row r="122" spans="1:8" ht="12" customHeight="1" x14ac:dyDescent="0.2">
      <c r="A122" s="230">
        <v>112</v>
      </c>
      <c r="B122" s="259" t="s">
        <v>1006</v>
      </c>
      <c r="C122" s="266">
        <v>1661</v>
      </c>
      <c r="D122" s="253">
        <v>56.9</v>
      </c>
      <c r="E122" s="277">
        <v>1178</v>
      </c>
      <c r="F122" s="253">
        <v>54.8</v>
      </c>
      <c r="G122" s="266">
        <v>484</v>
      </c>
      <c r="H122" s="253">
        <v>62.8</v>
      </c>
    </row>
    <row r="123" spans="1:8" ht="12" customHeight="1" x14ac:dyDescent="0.2">
      <c r="A123" s="230">
        <v>113</v>
      </c>
      <c r="B123" s="259" t="s">
        <v>1007</v>
      </c>
      <c r="C123" s="266">
        <v>273</v>
      </c>
      <c r="D123" s="253">
        <v>9.3000000000000007</v>
      </c>
      <c r="E123" s="277">
        <v>203</v>
      </c>
      <c r="F123" s="253">
        <v>9.5</v>
      </c>
      <c r="G123" s="266">
        <v>70</v>
      </c>
      <c r="H123" s="253">
        <v>9.1</v>
      </c>
    </row>
    <row r="124" spans="1:8" ht="12" customHeight="1" x14ac:dyDescent="0.2">
      <c r="A124" s="230">
        <v>114</v>
      </c>
      <c r="B124" s="259" t="s">
        <v>1008</v>
      </c>
      <c r="C124" s="266">
        <v>236</v>
      </c>
      <c r="D124" s="253">
        <v>8.1</v>
      </c>
      <c r="E124" s="277">
        <v>185</v>
      </c>
      <c r="F124" s="253">
        <v>8.6</v>
      </c>
      <c r="G124" s="266">
        <v>51</v>
      </c>
      <c r="H124" s="253">
        <v>6.7</v>
      </c>
    </row>
    <row r="125" spans="1:8" ht="12" customHeight="1" x14ac:dyDescent="0.2">
      <c r="A125" s="230">
        <v>115</v>
      </c>
      <c r="B125" s="259" t="s">
        <v>523</v>
      </c>
      <c r="C125" s="266">
        <v>352</v>
      </c>
      <c r="D125" s="253">
        <v>12.1</v>
      </c>
      <c r="E125" s="277">
        <v>264</v>
      </c>
      <c r="F125" s="253">
        <v>12.3</v>
      </c>
      <c r="G125" s="266">
        <v>88</v>
      </c>
      <c r="H125" s="253">
        <v>11.5</v>
      </c>
    </row>
    <row r="126" spans="1:8" ht="24" x14ac:dyDescent="0.2">
      <c r="A126" s="230">
        <v>116</v>
      </c>
      <c r="B126" s="259" t="s">
        <v>524</v>
      </c>
      <c r="C126" s="266">
        <v>6</v>
      </c>
      <c r="D126" s="253">
        <v>0.2</v>
      </c>
      <c r="E126" s="277" t="s">
        <v>165</v>
      </c>
      <c r="F126" s="253" t="s">
        <v>165</v>
      </c>
      <c r="G126" s="266" t="s">
        <v>165</v>
      </c>
      <c r="H126" s="253" t="s">
        <v>165</v>
      </c>
    </row>
    <row r="127" spans="1:8" ht="12" customHeight="1" x14ac:dyDescent="0.2">
      <c r="A127" s="230">
        <v>117</v>
      </c>
      <c r="B127" s="258" t="s">
        <v>1009</v>
      </c>
      <c r="C127" s="266">
        <v>385</v>
      </c>
      <c r="D127" s="253">
        <v>13.2</v>
      </c>
      <c r="E127" s="277">
        <v>312</v>
      </c>
      <c r="F127" s="253">
        <v>14.5</v>
      </c>
      <c r="G127" s="266">
        <v>73</v>
      </c>
      <c r="H127" s="253">
        <v>9.4</v>
      </c>
    </row>
    <row r="128" spans="1:8" ht="24" customHeight="1" x14ac:dyDescent="0.2">
      <c r="A128" s="230">
        <v>118</v>
      </c>
      <c r="B128" s="258" t="s">
        <v>526</v>
      </c>
      <c r="C128" s="266">
        <v>6</v>
      </c>
      <c r="D128" s="253">
        <v>0.2</v>
      </c>
      <c r="E128" s="277" t="s">
        <v>165</v>
      </c>
      <c r="F128" s="253" t="s">
        <v>165</v>
      </c>
      <c r="G128" s="266" t="s">
        <v>165</v>
      </c>
      <c r="H128" s="253" t="s">
        <v>165</v>
      </c>
    </row>
    <row r="129" spans="1:8" s="255" customFormat="1" ht="55.5" customHeight="1" x14ac:dyDescent="0.2">
      <c r="A129" s="230">
        <v>119</v>
      </c>
      <c r="B129" s="251" t="s">
        <v>1010</v>
      </c>
      <c r="C129" s="266">
        <v>2410</v>
      </c>
      <c r="D129" s="253">
        <v>82.5</v>
      </c>
      <c r="E129" s="277">
        <v>1730</v>
      </c>
      <c r="F129" s="253">
        <v>80.5</v>
      </c>
      <c r="G129" s="266">
        <v>680</v>
      </c>
      <c r="H129" s="253">
        <v>88.3</v>
      </c>
    </row>
    <row r="130" spans="1:8" ht="13.5" x14ac:dyDescent="0.2">
      <c r="A130" s="230">
        <v>120</v>
      </c>
      <c r="B130" s="259" t="s">
        <v>1011</v>
      </c>
      <c r="C130" s="266">
        <v>1551</v>
      </c>
      <c r="D130" s="253">
        <v>53.1</v>
      </c>
      <c r="E130" s="277">
        <v>1127</v>
      </c>
      <c r="F130" s="253">
        <v>52.4</v>
      </c>
      <c r="G130" s="266">
        <v>424</v>
      </c>
      <c r="H130" s="253">
        <v>55.1</v>
      </c>
    </row>
    <row r="131" spans="1:8" ht="13.5" x14ac:dyDescent="0.2">
      <c r="A131" s="230">
        <v>121</v>
      </c>
      <c r="B131" s="259" t="s">
        <v>1007</v>
      </c>
      <c r="C131" s="266">
        <v>295</v>
      </c>
      <c r="D131" s="253">
        <v>10.1</v>
      </c>
      <c r="E131" s="277">
        <v>184</v>
      </c>
      <c r="F131" s="253">
        <v>8.6</v>
      </c>
      <c r="G131" s="266">
        <v>110</v>
      </c>
      <c r="H131" s="253">
        <v>14.3</v>
      </c>
    </row>
    <row r="132" spans="1:8" ht="13.5" x14ac:dyDescent="0.2">
      <c r="A132" s="230">
        <v>122</v>
      </c>
      <c r="B132" s="259" t="s">
        <v>1008</v>
      </c>
      <c r="C132" s="266">
        <v>180</v>
      </c>
      <c r="D132" s="253">
        <v>6.2</v>
      </c>
      <c r="E132" s="277">
        <v>135</v>
      </c>
      <c r="F132" s="253">
        <v>6.3</v>
      </c>
      <c r="G132" s="266">
        <v>44</v>
      </c>
      <c r="H132" s="253">
        <v>5.8</v>
      </c>
    </row>
    <row r="133" spans="1:8" x14ac:dyDescent="0.2">
      <c r="A133" s="230">
        <v>123</v>
      </c>
      <c r="B133" s="259" t="s">
        <v>523</v>
      </c>
      <c r="C133" s="266">
        <v>378</v>
      </c>
      <c r="D133" s="253">
        <v>12.9</v>
      </c>
      <c r="E133" s="277">
        <v>280</v>
      </c>
      <c r="F133" s="253">
        <v>13</v>
      </c>
      <c r="G133" s="266">
        <v>98</v>
      </c>
      <c r="H133" s="253">
        <v>12.7</v>
      </c>
    </row>
    <row r="134" spans="1:8" ht="24" x14ac:dyDescent="0.2">
      <c r="A134" s="230">
        <v>124</v>
      </c>
      <c r="B134" s="259" t="s">
        <v>524</v>
      </c>
      <c r="C134" s="266">
        <v>7</v>
      </c>
      <c r="D134" s="253">
        <v>0.2</v>
      </c>
      <c r="E134" s="277" t="s">
        <v>165</v>
      </c>
      <c r="F134" s="253" t="s">
        <v>165</v>
      </c>
      <c r="G134" s="266" t="s">
        <v>165</v>
      </c>
      <c r="H134" s="253" t="s">
        <v>165</v>
      </c>
    </row>
    <row r="135" spans="1:8" ht="13.5" x14ac:dyDescent="0.2">
      <c r="A135" s="230">
        <v>125</v>
      </c>
      <c r="B135" s="258" t="s">
        <v>1012</v>
      </c>
      <c r="C135" s="266">
        <v>504</v>
      </c>
      <c r="D135" s="253">
        <v>17.3</v>
      </c>
      <c r="E135" s="277">
        <v>416</v>
      </c>
      <c r="F135" s="253">
        <v>19.399999999999999</v>
      </c>
      <c r="G135" s="266">
        <v>88</v>
      </c>
      <c r="H135" s="253">
        <v>11.4</v>
      </c>
    </row>
    <row r="136" spans="1:8" ht="24" customHeight="1" x14ac:dyDescent="0.2">
      <c r="A136" s="230">
        <v>126</v>
      </c>
      <c r="B136" s="258" t="s">
        <v>526</v>
      </c>
      <c r="C136" s="266">
        <v>6</v>
      </c>
      <c r="D136" s="253">
        <v>0.2</v>
      </c>
      <c r="E136" s="277" t="s">
        <v>165</v>
      </c>
      <c r="F136" s="253" t="s">
        <v>165</v>
      </c>
      <c r="G136" s="266" t="s">
        <v>165</v>
      </c>
      <c r="H136" s="253" t="s">
        <v>165</v>
      </c>
    </row>
    <row r="137" spans="1:8" ht="37.5" customHeight="1" x14ac:dyDescent="0.2">
      <c r="A137" s="230">
        <v>127</v>
      </c>
      <c r="B137" s="251" t="s">
        <v>931</v>
      </c>
      <c r="C137" s="266">
        <v>1982</v>
      </c>
      <c r="D137" s="253">
        <v>67.900000000000006</v>
      </c>
      <c r="E137" s="277">
        <v>1559</v>
      </c>
      <c r="F137" s="253">
        <v>72.5</v>
      </c>
      <c r="G137" s="266">
        <v>424</v>
      </c>
      <c r="H137" s="253">
        <v>55</v>
      </c>
    </row>
    <row r="138" spans="1:8" x14ac:dyDescent="0.2">
      <c r="A138" s="230">
        <v>128</v>
      </c>
      <c r="B138" s="258" t="s">
        <v>528</v>
      </c>
      <c r="C138" s="266">
        <v>938</v>
      </c>
      <c r="D138" s="253">
        <v>32.1</v>
      </c>
      <c r="E138" s="277">
        <v>591</v>
      </c>
      <c r="F138" s="253">
        <v>27.5</v>
      </c>
      <c r="G138" s="266">
        <v>347</v>
      </c>
      <c r="H138" s="253">
        <v>45</v>
      </c>
    </row>
    <row r="139" spans="1:8" x14ac:dyDescent="0.2">
      <c r="A139" s="230">
        <v>129</v>
      </c>
      <c r="B139" s="259" t="s">
        <v>930</v>
      </c>
      <c r="C139" s="266">
        <v>833</v>
      </c>
      <c r="D139" s="253">
        <v>28.5</v>
      </c>
      <c r="E139" s="277">
        <v>514</v>
      </c>
      <c r="F139" s="253">
        <v>23.9</v>
      </c>
      <c r="G139" s="266">
        <v>320</v>
      </c>
      <c r="H139" s="253">
        <v>41.5</v>
      </c>
    </row>
    <row r="140" spans="1:8" ht="27" customHeight="1" x14ac:dyDescent="0.2">
      <c r="A140" s="230">
        <v>130</v>
      </c>
      <c r="B140" s="251" t="s">
        <v>929</v>
      </c>
      <c r="C140" s="266">
        <v>312</v>
      </c>
      <c r="D140" s="253">
        <v>10.7</v>
      </c>
      <c r="E140" s="277">
        <v>221</v>
      </c>
      <c r="F140" s="253">
        <v>10.3</v>
      </c>
      <c r="G140" s="266">
        <v>92</v>
      </c>
      <c r="H140" s="253">
        <v>11.9</v>
      </c>
    </row>
    <row r="141" spans="1:8" x14ac:dyDescent="0.2">
      <c r="A141" s="230">
        <v>131</v>
      </c>
      <c r="B141" s="258" t="s">
        <v>542</v>
      </c>
      <c r="C141" s="266">
        <v>2608</v>
      </c>
      <c r="D141" s="253">
        <v>89.3</v>
      </c>
      <c r="E141" s="277">
        <v>1929</v>
      </c>
      <c r="F141" s="253">
        <v>89.7</v>
      </c>
      <c r="G141" s="266">
        <v>679</v>
      </c>
      <c r="H141" s="253">
        <v>88.1</v>
      </c>
    </row>
    <row r="142" spans="1:8" x14ac:dyDescent="0.2">
      <c r="A142" s="230">
        <v>132</v>
      </c>
      <c r="B142" s="259" t="s">
        <v>543</v>
      </c>
      <c r="C142" s="266">
        <v>506</v>
      </c>
      <c r="D142" s="253">
        <v>17.3</v>
      </c>
      <c r="E142" s="277">
        <v>374</v>
      </c>
      <c r="F142" s="253">
        <v>17.399999999999999</v>
      </c>
      <c r="G142" s="266">
        <v>131</v>
      </c>
      <c r="H142" s="253">
        <v>17</v>
      </c>
    </row>
    <row r="143" spans="1:8" x14ac:dyDescent="0.2">
      <c r="A143" s="230">
        <v>133</v>
      </c>
      <c r="B143" s="259" t="s">
        <v>544</v>
      </c>
      <c r="C143" s="266">
        <v>2016</v>
      </c>
      <c r="D143" s="253">
        <v>69</v>
      </c>
      <c r="E143" s="277">
        <v>1489</v>
      </c>
      <c r="F143" s="253">
        <v>69.3</v>
      </c>
      <c r="G143" s="266">
        <v>527</v>
      </c>
      <c r="H143" s="253">
        <v>68.400000000000006</v>
      </c>
    </row>
    <row r="144" spans="1:8" x14ac:dyDescent="0.2">
      <c r="A144" s="230">
        <v>134</v>
      </c>
      <c r="B144" s="259" t="s">
        <v>545</v>
      </c>
      <c r="C144" s="266">
        <v>86</v>
      </c>
      <c r="D144" s="253">
        <v>3</v>
      </c>
      <c r="E144" s="277">
        <v>66</v>
      </c>
      <c r="F144" s="253">
        <v>3.1</v>
      </c>
      <c r="G144" s="266">
        <v>20</v>
      </c>
      <c r="H144" s="253">
        <v>2.6</v>
      </c>
    </row>
    <row r="145" spans="1:8" ht="24" x14ac:dyDescent="0.2">
      <c r="A145" s="230">
        <v>135</v>
      </c>
      <c r="B145" s="268" t="s">
        <v>928</v>
      </c>
      <c r="C145" s="266">
        <v>1469</v>
      </c>
      <c r="D145" s="253">
        <v>50.3</v>
      </c>
      <c r="E145" s="277">
        <v>1174</v>
      </c>
      <c r="F145" s="253">
        <v>54.6</v>
      </c>
      <c r="G145" s="266">
        <v>295</v>
      </c>
      <c r="H145" s="253">
        <v>38.299999999999997</v>
      </c>
    </row>
    <row r="146" spans="1:8" ht="27" customHeight="1" x14ac:dyDescent="0.2">
      <c r="A146" s="230">
        <v>136</v>
      </c>
      <c r="B146" s="251" t="s">
        <v>927</v>
      </c>
      <c r="C146" s="266">
        <v>2719</v>
      </c>
      <c r="D146" s="253">
        <v>93.1</v>
      </c>
      <c r="E146" s="277">
        <v>2017</v>
      </c>
      <c r="F146" s="253">
        <v>93.8</v>
      </c>
      <c r="G146" s="266">
        <v>702</v>
      </c>
      <c r="H146" s="253">
        <v>91.1</v>
      </c>
    </row>
    <row r="147" spans="1:8" ht="12" customHeight="1" x14ac:dyDescent="0.2">
      <c r="A147" s="230">
        <v>137</v>
      </c>
      <c r="B147" s="258" t="s">
        <v>548</v>
      </c>
      <c r="C147" s="266">
        <v>201</v>
      </c>
      <c r="D147" s="253">
        <v>6.9</v>
      </c>
      <c r="E147" s="277">
        <v>132</v>
      </c>
      <c r="F147" s="253">
        <v>6.2</v>
      </c>
      <c r="G147" s="266">
        <v>68</v>
      </c>
      <c r="H147" s="253">
        <v>8.9</v>
      </c>
    </row>
    <row r="148" spans="1:8" ht="12" customHeight="1" x14ac:dyDescent="0.2">
      <c r="A148" s="230">
        <v>138</v>
      </c>
      <c r="B148" s="259" t="s">
        <v>549</v>
      </c>
      <c r="C148" s="266">
        <v>176</v>
      </c>
      <c r="D148" s="253">
        <v>6</v>
      </c>
      <c r="E148" s="277">
        <v>119</v>
      </c>
      <c r="F148" s="253">
        <v>5.5</v>
      </c>
      <c r="G148" s="266">
        <v>57</v>
      </c>
      <c r="H148" s="253">
        <v>7.3</v>
      </c>
    </row>
    <row r="149" spans="1:8" ht="12" customHeight="1" x14ac:dyDescent="0.2">
      <c r="A149" s="230">
        <v>139</v>
      </c>
      <c r="B149" s="259" t="s">
        <v>550</v>
      </c>
      <c r="C149" s="266">
        <v>24</v>
      </c>
      <c r="D149" s="253">
        <v>0.8</v>
      </c>
      <c r="E149" s="277">
        <v>13</v>
      </c>
      <c r="F149" s="253">
        <v>0.6</v>
      </c>
      <c r="G149" s="266">
        <v>12</v>
      </c>
      <c r="H149" s="253">
        <v>1.5</v>
      </c>
    </row>
    <row r="150" spans="1:8" x14ac:dyDescent="0.2">
      <c r="A150" s="230">
        <v>140</v>
      </c>
      <c r="B150" s="259" t="s">
        <v>551</v>
      </c>
      <c r="C150" s="264" t="s">
        <v>165</v>
      </c>
      <c r="D150" s="253" t="s">
        <v>165</v>
      </c>
      <c r="E150" s="265" t="s">
        <v>165</v>
      </c>
      <c r="F150" s="253" t="s">
        <v>165</v>
      </c>
      <c r="G150" s="265" t="s">
        <v>162</v>
      </c>
      <c r="H150" s="253" t="s">
        <v>162</v>
      </c>
    </row>
    <row r="151" spans="1:8" ht="24" customHeight="1" x14ac:dyDescent="0.2">
      <c r="A151" s="230">
        <v>141</v>
      </c>
      <c r="B151" s="268" t="s">
        <v>926</v>
      </c>
      <c r="C151" s="564">
        <v>13</v>
      </c>
      <c r="D151" s="253">
        <v>0.4</v>
      </c>
      <c r="E151" s="564">
        <v>7</v>
      </c>
      <c r="F151" s="253">
        <v>0.3</v>
      </c>
      <c r="G151" s="564">
        <v>5</v>
      </c>
      <c r="H151" s="253">
        <v>0.7</v>
      </c>
    </row>
    <row r="152" spans="1:8" ht="37.5" customHeight="1" x14ac:dyDescent="0.2">
      <c r="A152" s="230">
        <v>142</v>
      </c>
      <c r="B152" s="251" t="s">
        <v>925</v>
      </c>
      <c r="C152" s="564">
        <v>2668</v>
      </c>
      <c r="D152" s="253">
        <v>91.4</v>
      </c>
      <c r="E152" s="564">
        <v>1961</v>
      </c>
      <c r="F152" s="253">
        <v>91.2</v>
      </c>
      <c r="G152" s="564">
        <v>707</v>
      </c>
      <c r="H152" s="253">
        <v>91.7</v>
      </c>
    </row>
    <row r="153" spans="1:8" ht="12" customHeight="1" x14ac:dyDescent="0.2">
      <c r="A153" s="230">
        <v>143</v>
      </c>
      <c r="B153" s="258" t="s">
        <v>924</v>
      </c>
      <c r="C153" s="564">
        <v>252</v>
      </c>
      <c r="D153" s="253">
        <v>8.6</v>
      </c>
      <c r="E153" s="564">
        <v>189</v>
      </c>
      <c r="F153" s="253">
        <v>8.8000000000000007</v>
      </c>
      <c r="G153" s="564">
        <v>64</v>
      </c>
      <c r="H153" s="253">
        <v>8.3000000000000007</v>
      </c>
    </row>
    <row r="154" spans="1:8" ht="12" customHeight="1" x14ac:dyDescent="0.2">
      <c r="A154" s="230">
        <v>144</v>
      </c>
      <c r="B154" s="259" t="s">
        <v>555</v>
      </c>
      <c r="C154" s="564">
        <v>98</v>
      </c>
      <c r="D154" s="253">
        <v>3.4</v>
      </c>
      <c r="E154" s="564">
        <v>74</v>
      </c>
      <c r="F154" s="253">
        <v>3.5</v>
      </c>
      <c r="G154" s="564">
        <v>24</v>
      </c>
      <c r="H154" s="253">
        <v>3.1</v>
      </c>
    </row>
    <row r="155" spans="1:8" ht="12" customHeight="1" x14ac:dyDescent="0.2">
      <c r="A155" s="230">
        <v>145</v>
      </c>
      <c r="B155" s="259" t="s">
        <v>923</v>
      </c>
      <c r="C155" s="564">
        <v>154</v>
      </c>
      <c r="D155" s="253">
        <v>5.3</v>
      </c>
      <c r="E155" s="564">
        <v>114</v>
      </c>
      <c r="F155" s="253">
        <v>5.3</v>
      </c>
      <c r="G155" s="564">
        <v>40</v>
      </c>
      <c r="H155" s="253">
        <v>5.2</v>
      </c>
    </row>
    <row r="156" spans="1:8" ht="12" customHeight="1" x14ac:dyDescent="0.2">
      <c r="A156" s="230">
        <v>146</v>
      </c>
      <c r="B156" s="268" t="s">
        <v>557</v>
      </c>
      <c r="C156" s="564">
        <v>152</v>
      </c>
      <c r="D156" s="253">
        <v>5.2</v>
      </c>
      <c r="E156" s="564">
        <v>113</v>
      </c>
      <c r="F156" s="253">
        <v>5.3</v>
      </c>
      <c r="G156" s="564">
        <v>39</v>
      </c>
      <c r="H156" s="253">
        <v>5</v>
      </c>
    </row>
    <row r="157" spans="1:8" ht="7.5" customHeight="1" x14ac:dyDescent="0.2">
      <c r="A157" s="270"/>
      <c r="B157" s="271"/>
      <c r="C157" s="477"/>
      <c r="D157" s="477"/>
      <c r="E157" s="477"/>
      <c r="F157" s="477"/>
      <c r="G157" s="477"/>
      <c r="H157" s="477"/>
    </row>
    <row r="158" spans="1:8" ht="12" customHeight="1" x14ac:dyDescent="0.2">
      <c r="A158" s="477" t="s">
        <v>789</v>
      </c>
      <c r="B158" s="477"/>
      <c r="C158" s="477"/>
      <c r="D158" s="477"/>
      <c r="E158" s="477"/>
      <c r="F158" s="477"/>
      <c r="G158" s="477"/>
      <c r="H158" s="477"/>
    </row>
    <row r="159" spans="1:8" ht="50.25" customHeight="1" x14ac:dyDescent="0.2">
      <c r="A159" s="749" t="s">
        <v>1013</v>
      </c>
      <c r="B159" s="749"/>
      <c r="C159" s="749"/>
      <c r="D159" s="749"/>
      <c r="E159" s="749"/>
      <c r="F159" s="749"/>
      <c r="G159" s="749"/>
      <c r="H159" s="749"/>
    </row>
    <row r="160" spans="1:8" x14ac:dyDescent="0.2">
      <c r="A160" s="238" t="s">
        <v>1014</v>
      </c>
      <c r="G160" s="255"/>
      <c r="H160" s="255"/>
    </row>
    <row r="161" spans="1:8" x14ac:dyDescent="0.2">
      <c r="A161" s="230" t="s">
        <v>1015</v>
      </c>
      <c r="C161" s="255"/>
      <c r="D161" s="255"/>
      <c r="E161" s="255"/>
      <c r="F161" s="255"/>
      <c r="G161" s="255"/>
      <c r="H161" s="255"/>
    </row>
    <row r="162" spans="1:8" x14ac:dyDescent="0.2">
      <c r="A162" s="230" t="s">
        <v>1016</v>
      </c>
      <c r="C162" s="255"/>
      <c r="D162" s="255"/>
      <c r="E162" s="255"/>
      <c r="F162" s="255"/>
      <c r="G162" s="255"/>
      <c r="H162" s="255"/>
    </row>
    <row r="163" spans="1:8" x14ac:dyDescent="0.2">
      <c r="A163" s="230" t="s">
        <v>1017</v>
      </c>
      <c r="C163" s="255"/>
      <c r="D163" s="255"/>
      <c r="E163" s="255"/>
      <c r="F163" s="255"/>
      <c r="G163" s="255"/>
      <c r="H163" s="255"/>
    </row>
    <row r="164" spans="1:8" x14ac:dyDescent="0.2">
      <c r="A164" s="663" t="s">
        <v>1018</v>
      </c>
      <c r="B164" s="663"/>
      <c r="C164" s="663"/>
      <c r="D164" s="663"/>
      <c r="E164" s="663"/>
      <c r="F164" s="663"/>
      <c r="G164" s="663"/>
      <c r="H164" s="663"/>
    </row>
    <row r="165" spans="1:8" x14ac:dyDescent="0.2">
      <c r="A165" s="477" t="s">
        <v>564</v>
      </c>
      <c r="B165" s="477"/>
      <c r="C165" s="477"/>
      <c r="D165" s="477"/>
      <c r="E165" s="477"/>
      <c r="F165" s="477"/>
      <c r="G165" s="477"/>
      <c r="H165" s="477"/>
    </row>
    <row r="166" spans="1:8" x14ac:dyDescent="0.2">
      <c r="A166" s="477" t="s">
        <v>1019</v>
      </c>
      <c r="B166" s="477"/>
      <c r="C166" s="477"/>
      <c r="D166" s="477"/>
      <c r="E166" s="477"/>
      <c r="F166" s="477"/>
      <c r="G166" s="477"/>
      <c r="H166" s="477"/>
    </row>
    <row r="167" spans="1:8" x14ac:dyDescent="0.2">
      <c r="A167" s="477" t="s">
        <v>566</v>
      </c>
      <c r="B167" s="477"/>
      <c r="C167" s="477"/>
      <c r="D167" s="477"/>
      <c r="E167" s="477"/>
      <c r="F167" s="477"/>
      <c r="G167" s="477"/>
      <c r="H167" s="477"/>
    </row>
    <row r="168" spans="1:8" x14ac:dyDescent="0.2">
      <c r="A168" s="230" t="s">
        <v>1020</v>
      </c>
      <c r="C168" s="255"/>
      <c r="D168" s="255"/>
      <c r="E168" s="255"/>
      <c r="F168" s="255"/>
      <c r="G168" s="255"/>
      <c r="H168" s="255"/>
    </row>
    <row r="169" spans="1:8" x14ac:dyDescent="0.2">
      <c r="A169" s="230" t="s">
        <v>1021</v>
      </c>
      <c r="C169" s="255"/>
      <c r="D169" s="255"/>
      <c r="E169" s="255"/>
      <c r="F169" s="255"/>
      <c r="G169" s="255"/>
      <c r="H169" s="255"/>
    </row>
    <row r="170" spans="1:8" x14ac:dyDescent="0.2">
      <c r="C170" s="255"/>
      <c r="D170" s="255"/>
      <c r="E170" s="255"/>
      <c r="F170" s="255"/>
      <c r="G170" s="255"/>
      <c r="H170" s="255"/>
    </row>
    <row r="171" spans="1:8" x14ac:dyDescent="0.2">
      <c r="C171" s="255"/>
      <c r="D171" s="255"/>
      <c r="E171" s="255"/>
      <c r="F171" s="255"/>
      <c r="G171" s="255"/>
      <c r="H171" s="255"/>
    </row>
    <row r="172" spans="1:8" x14ac:dyDescent="0.2">
      <c r="C172" s="255"/>
      <c r="D172" s="255"/>
      <c r="E172" s="255"/>
      <c r="F172" s="255"/>
      <c r="G172" s="255"/>
      <c r="H172" s="255"/>
    </row>
    <row r="173" spans="1:8" x14ac:dyDescent="0.2">
      <c r="C173" s="255"/>
      <c r="D173" s="255"/>
      <c r="E173" s="255"/>
      <c r="F173" s="255"/>
      <c r="G173" s="255"/>
      <c r="H173" s="255"/>
    </row>
    <row r="174" spans="1:8" x14ac:dyDescent="0.2">
      <c r="C174" s="255"/>
      <c r="D174" s="255"/>
      <c r="E174" s="255"/>
      <c r="F174" s="255"/>
      <c r="G174" s="255"/>
      <c r="H174" s="255"/>
    </row>
    <row r="175" spans="1:8" x14ac:dyDescent="0.2">
      <c r="C175" s="255"/>
      <c r="D175" s="255"/>
      <c r="E175" s="255"/>
      <c r="F175" s="255"/>
      <c r="G175" s="255"/>
      <c r="H175" s="255"/>
    </row>
    <row r="176" spans="1: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sheetData>
  <mergeCells count="5">
    <mergeCell ref="C6:D9"/>
    <mergeCell ref="E6:F9"/>
    <mergeCell ref="G6:H9"/>
    <mergeCell ref="A159:H159"/>
    <mergeCell ref="A164:H164"/>
  </mergeCells>
  <hyperlinks>
    <hyperlink ref="I1" location="Inhalt!A1" display="Inhalt"/>
  </hyperlinks>
  <printOptions horizontalCentered="1"/>
  <pageMargins left="0.39370078740157483" right="0.39370078740157483" top="0.39370078740157483" bottom="0.43307086614173229"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2014
</oddFooter>
  </headerFooter>
  <rowBreaks count="2" manualBreakCount="2">
    <brk id="70" max="7" man="1"/>
    <brk id="128"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5"/>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CONCATENATE("3.3 Lebensgemeinschaften im Jahr ",A3," nach ausgewählten Merkmalen und Gebietsstand")</f>
        <v>3.3 Lebensgemeinschaften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234" t="s">
        <v>1022</v>
      </c>
      <c r="B4" s="476"/>
      <c r="C4" s="476"/>
      <c r="D4" s="476"/>
      <c r="E4" s="476"/>
      <c r="F4" s="476"/>
      <c r="G4" s="476"/>
      <c r="H4" s="476"/>
    </row>
    <row r="5" spans="1:9" s="230" customFormat="1" ht="12.75" customHeight="1" x14ac:dyDescent="0.2">
      <c r="A5" s="234"/>
      <c r="B5" s="476"/>
      <c r="C5" s="476"/>
      <c r="D5" s="476"/>
      <c r="E5" s="476"/>
      <c r="F5" s="476"/>
      <c r="G5" s="476"/>
      <c r="H5" s="476"/>
    </row>
    <row r="6" spans="1:9" ht="27"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2833</v>
      </c>
      <c r="D11" s="253">
        <v>100</v>
      </c>
      <c r="E11" s="265">
        <v>2078</v>
      </c>
      <c r="F11" s="253">
        <v>100</v>
      </c>
      <c r="G11" s="265">
        <v>755</v>
      </c>
      <c r="H11" s="253">
        <v>100</v>
      </c>
    </row>
    <row r="12" spans="1:9" ht="37.5" customHeight="1" x14ac:dyDescent="0.2">
      <c r="A12" s="230">
        <v>2</v>
      </c>
      <c r="B12" s="251" t="s">
        <v>458</v>
      </c>
      <c r="C12" s="264">
        <v>374</v>
      </c>
      <c r="D12" s="253">
        <v>13.2</v>
      </c>
      <c r="E12" s="265">
        <v>260</v>
      </c>
      <c r="F12" s="253">
        <v>12.5</v>
      </c>
      <c r="G12" s="265">
        <v>115</v>
      </c>
      <c r="H12" s="253">
        <v>15.2</v>
      </c>
    </row>
    <row r="13" spans="1:9" x14ac:dyDescent="0.2">
      <c r="A13" s="230">
        <v>3</v>
      </c>
      <c r="B13" s="258" t="s">
        <v>459</v>
      </c>
      <c r="C13" s="264">
        <v>303</v>
      </c>
      <c r="D13" s="253">
        <v>10.7</v>
      </c>
      <c r="E13" s="265">
        <v>214</v>
      </c>
      <c r="F13" s="253">
        <v>10.3</v>
      </c>
      <c r="G13" s="265">
        <v>89</v>
      </c>
      <c r="H13" s="253">
        <v>11.8</v>
      </c>
    </row>
    <row r="14" spans="1:9" x14ac:dyDescent="0.2">
      <c r="A14" s="230">
        <v>4</v>
      </c>
      <c r="B14" s="258" t="s">
        <v>460</v>
      </c>
      <c r="C14" s="264">
        <v>387</v>
      </c>
      <c r="D14" s="253">
        <v>13.7</v>
      </c>
      <c r="E14" s="265">
        <v>298</v>
      </c>
      <c r="F14" s="253">
        <v>14.3</v>
      </c>
      <c r="G14" s="265">
        <v>90</v>
      </c>
      <c r="H14" s="253">
        <v>11.9</v>
      </c>
    </row>
    <row r="15" spans="1:9" x14ac:dyDescent="0.2">
      <c r="A15" s="230">
        <v>5</v>
      </c>
      <c r="B15" s="258" t="s">
        <v>461</v>
      </c>
      <c r="C15" s="264">
        <v>499</v>
      </c>
      <c r="D15" s="253">
        <v>17.600000000000001</v>
      </c>
      <c r="E15" s="265">
        <v>377</v>
      </c>
      <c r="F15" s="253">
        <v>18.100000000000001</v>
      </c>
      <c r="G15" s="265">
        <v>123</v>
      </c>
      <c r="H15" s="253">
        <v>16.3</v>
      </c>
    </row>
    <row r="16" spans="1:9" x14ac:dyDescent="0.2">
      <c r="A16" s="230">
        <v>6</v>
      </c>
      <c r="B16" s="258" t="s">
        <v>462</v>
      </c>
      <c r="C16" s="264">
        <v>260</v>
      </c>
      <c r="D16" s="253">
        <v>9.1999999999999993</v>
      </c>
      <c r="E16" s="265">
        <v>214</v>
      </c>
      <c r="F16" s="253">
        <v>10.3</v>
      </c>
      <c r="G16" s="265">
        <v>46</v>
      </c>
      <c r="H16" s="253">
        <v>6</v>
      </c>
    </row>
    <row r="17" spans="1:8" x14ac:dyDescent="0.2">
      <c r="A17" s="230">
        <v>7</v>
      </c>
      <c r="B17" s="258" t="s">
        <v>463</v>
      </c>
      <c r="C17" s="264">
        <v>179</v>
      </c>
      <c r="D17" s="253">
        <v>6.3</v>
      </c>
      <c r="E17" s="265">
        <v>164</v>
      </c>
      <c r="F17" s="253">
        <v>7.9</v>
      </c>
      <c r="G17" s="265">
        <v>16</v>
      </c>
      <c r="H17" s="253">
        <v>2.1</v>
      </c>
    </row>
    <row r="18" spans="1:8" x14ac:dyDescent="0.2">
      <c r="A18" s="230">
        <v>8</v>
      </c>
      <c r="B18" s="258" t="s">
        <v>464</v>
      </c>
      <c r="C18" s="264">
        <v>285</v>
      </c>
      <c r="D18" s="253">
        <v>10.1</v>
      </c>
      <c r="E18" s="265">
        <v>223</v>
      </c>
      <c r="F18" s="253">
        <v>10.7</v>
      </c>
      <c r="G18" s="265">
        <v>62</v>
      </c>
      <c r="H18" s="253">
        <v>8.1999999999999993</v>
      </c>
    </row>
    <row r="19" spans="1:8" x14ac:dyDescent="0.2">
      <c r="A19" s="230">
        <v>9</v>
      </c>
      <c r="B19" s="258" t="s">
        <v>465</v>
      </c>
      <c r="C19" s="264">
        <v>545</v>
      </c>
      <c r="D19" s="253">
        <v>19.2</v>
      </c>
      <c r="E19" s="265">
        <v>329</v>
      </c>
      <c r="F19" s="253">
        <v>15.9</v>
      </c>
      <c r="G19" s="265">
        <v>215</v>
      </c>
      <c r="H19" s="253">
        <v>28.5</v>
      </c>
    </row>
    <row r="20" spans="1:8" ht="37.5" customHeight="1" x14ac:dyDescent="0.2">
      <c r="A20" s="230">
        <v>10</v>
      </c>
      <c r="B20" s="251" t="s">
        <v>1023</v>
      </c>
      <c r="C20" s="264">
        <v>199</v>
      </c>
      <c r="D20" s="253">
        <v>7</v>
      </c>
      <c r="E20" s="265">
        <v>158</v>
      </c>
      <c r="F20" s="253">
        <v>7.6</v>
      </c>
      <c r="G20" s="265">
        <v>41</v>
      </c>
      <c r="H20" s="253">
        <v>5.5</v>
      </c>
    </row>
    <row r="21" spans="1:8" x14ac:dyDescent="0.2">
      <c r="A21" s="230">
        <v>11</v>
      </c>
      <c r="B21" s="258" t="s">
        <v>467</v>
      </c>
      <c r="C21" s="264">
        <v>979</v>
      </c>
      <c r="D21" s="253">
        <v>34.6</v>
      </c>
      <c r="E21" s="265">
        <v>723</v>
      </c>
      <c r="F21" s="253">
        <v>34.799999999999997</v>
      </c>
      <c r="G21" s="265">
        <v>256</v>
      </c>
      <c r="H21" s="253">
        <v>33.9</v>
      </c>
    </row>
    <row r="22" spans="1:8" x14ac:dyDescent="0.2">
      <c r="A22" s="230">
        <v>12</v>
      </c>
      <c r="B22" s="258" t="s">
        <v>468</v>
      </c>
      <c r="C22" s="264">
        <v>639</v>
      </c>
      <c r="D22" s="253">
        <v>22.5</v>
      </c>
      <c r="E22" s="265">
        <v>442</v>
      </c>
      <c r="F22" s="253">
        <v>21.3</v>
      </c>
      <c r="G22" s="265">
        <v>196</v>
      </c>
      <c r="H22" s="253">
        <v>26</v>
      </c>
    </row>
    <row r="23" spans="1:8" x14ac:dyDescent="0.2">
      <c r="A23" s="230">
        <v>13</v>
      </c>
      <c r="B23" s="258" t="s">
        <v>469</v>
      </c>
      <c r="C23" s="264">
        <v>540</v>
      </c>
      <c r="D23" s="253">
        <v>19</v>
      </c>
      <c r="E23" s="265">
        <v>401</v>
      </c>
      <c r="F23" s="253">
        <v>19.3</v>
      </c>
      <c r="G23" s="265">
        <v>138</v>
      </c>
      <c r="H23" s="253">
        <v>18.3</v>
      </c>
    </row>
    <row r="24" spans="1:8" x14ac:dyDescent="0.2">
      <c r="A24" s="230">
        <v>14</v>
      </c>
      <c r="B24" s="258" t="s">
        <v>470</v>
      </c>
      <c r="C24" s="264">
        <v>258</v>
      </c>
      <c r="D24" s="253">
        <v>9.1</v>
      </c>
      <c r="E24" s="265">
        <v>192</v>
      </c>
      <c r="F24" s="253">
        <v>9.1999999999999993</v>
      </c>
      <c r="G24" s="265">
        <v>66</v>
      </c>
      <c r="H24" s="253">
        <v>8.6999999999999993</v>
      </c>
    </row>
    <row r="25" spans="1:8" x14ac:dyDescent="0.2">
      <c r="A25" s="230">
        <v>15</v>
      </c>
      <c r="B25" s="258" t="s">
        <v>471</v>
      </c>
      <c r="C25" s="264">
        <v>138</v>
      </c>
      <c r="D25" s="253">
        <v>4.9000000000000004</v>
      </c>
      <c r="E25" s="265">
        <v>100</v>
      </c>
      <c r="F25" s="253">
        <v>4.8</v>
      </c>
      <c r="G25" s="265">
        <v>38</v>
      </c>
      <c r="H25" s="253">
        <v>5</v>
      </c>
    </row>
    <row r="26" spans="1:8" x14ac:dyDescent="0.2">
      <c r="A26" s="230">
        <v>16</v>
      </c>
      <c r="B26" s="258" t="s">
        <v>472</v>
      </c>
      <c r="C26" s="264">
        <v>71</v>
      </c>
      <c r="D26" s="253">
        <v>2.5</v>
      </c>
      <c r="E26" s="265">
        <v>55</v>
      </c>
      <c r="F26" s="253">
        <v>2.6</v>
      </c>
      <c r="G26" s="265">
        <v>16</v>
      </c>
      <c r="H26" s="253">
        <v>2.2000000000000002</v>
      </c>
    </row>
    <row r="27" spans="1:8" x14ac:dyDescent="0.2">
      <c r="A27" s="230">
        <v>17</v>
      </c>
      <c r="B27" s="258" t="s">
        <v>473</v>
      </c>
      <c r="C27" s="264">
        <v>10</v>
      </c>
      <c r="D27" s="253">
        <v>0.3</v>
      </c>
      <c r="E27" s="265">
        <v>7</v>
      </c>
      <c r="F27" s="253">
        <v>0.3</v>
      </c>
      <c r="G27" s="265" t="s">
        <v>165</v>
      </c>
      <c r="H27" s="253" t="s">
        <v>165</v>
      </c>
    </row>
    <row r="28" spans="1:8" x14ac:dyDescent="0.2">
      <c r="A28" s="230">
        <v>18</v>
      </c>
      <c r="B28" s="259" t="s">
        <v>474</v>
      </c>
      <c r="C28" s="264">
        <v>2615</v>
      </c>
      <c r="D28" s="253">
        <v>92.3</v>
      </c>
      <c r="E28" s="265">
        <v>1917</v>
      </c>
      <c r="F28" s="253">
        <v>92.2</v>
      </c>
      <c r="G28" s="265">
        <v>698</v>
      </c>
      <c r="H28" s="253">
        <v>92.4</v>
      </c>
    </row>
    <row r="29" spans="1:8" ht="37.5" customHeight="1" x14ac:dyDescent="0.2">
      <c r="A29" s="230">
        <v>19</v>
      </c>
      <c r="B29" s="251" t="s">
        <v>1024</v>
      </c>
      <c r="C29" s="264">
        <v>368</v>
      </c>
      <c r="D29" s="253">
        <v>13</v>
      </c>
      <c r="E29" s="265">
        <v>289</v>
      </c>
      <c r="F29" s="253">
        <v>13.9</v>
      </c>
      <c r="G29" s="265">
        <v>79</v>
      </c>
      <c r="H29" s="253">
        <v>10.5</v>
      </c>
    </row>
    <row r="30" spans="1:8" x14ac:dyDescent="0.2">
      <c r="A30" s="230">
        <v>20</v>
      </c>
      <c r="B30" s="258" t="s">
        <v>467</v>
      </c>
      <c r="C30" s="264">
        <v>1046</v>
      </c>
      <c r="D30" s="253">
        <v>36.9</v>
      </c>
      <c r="E30" s="265">
        <v>759</v>
      </c>
      <c r="F30" s="253">
        <v>36.5</v>
      </c>
      <c r="G30" s="265">
        <v>287</v>
      </c>
      <c r="H30" s="253">
        <v>38.1</v>
      </c>
    </row>
    <row r="31" spans="1:8" x14ac:dyDescent="0.2">
      <c r="A31" s="230">
        <v>21</v>
      </c>
      <c r="B31" s="258" t="s">
        <v>468</v>
      </c>
      <c r="C31" s="264">
        <v>557</v>
      </c>
      <c r="D31" s="253">
        <v>19.600000000000001</v>
      </c>
      <c r="E31" s="265">
        <v>393</v>
      </c>
      <c r="F31" s="253">
        <v>18.899999999999999</v>
      </c>
      <c r="G31" s="265">
        <v>164</v>
      </c>
      <c r="H31" s="253">
        <v>21.7</v>
      </c>
    </row>
    <row r="32" spans="1:8" x14ac:dyDescent="0.2">
      <c r="A32" s="230">
        <v>22</v>
      </c>
      <c r="B32" s="258" t="s">
        <v>469</v>
      </c>
      <c r="C32" s="264">
        <v>475</v>
      </c>
      <c r="D32" s="253">
        <v>16.8</v>
      </c>
      <c r="E32" s="265">
        <v>352</v>
      </c>
      <c r="F32" s="253">
        <v>16.899999999999999</v>
      </c>
      <c r="G32" s="265">
        <v>123</v>
      </c>
      <c r="H32" s="253">
        <v>16.3</v>
      </c>
    </row>
    <row r="33" spans="1:8" x14ac:dyDescent="0.2">
      <c r="A33" s="230">
        <v>23</v>
      </c>
      <c r="B33" s="258" t="s">
        <v>470</v>
      </c>
      <c r="C33" s="264">
        <v>210</v>
      </c>
      <c r="D33" s="253">
        <v>7.4</v>
      </c>
      <c r="E33" s="265">
        <v>152</v>
      </c>
      <c r="F33" s="253">
        <v>7.3</v>
      </c>
      <c r="G33" s="265">
        <v>58</v>
      </c>
      <c r="H33" s="253">
        <v>7.7</v>
      </c>
    </row>
    <row r="34" spans="1:8" x14ac:dyDescent="0.2">
      <c r="A34" s="230">
        <v>24</v>
      </c>
      <c r="B34" s="258" t="s">
        <v>471</v>
      </c>
      <c r="C34" s="264">
        <v>117</v>
      </c>
      <c r="D34" s="253">
        <v>4.0999999999999996</v>
      </c>
      <c r="E34" s="265">
        <v>88</v>
      </c>
      <c r="F34" s="253">
        <v>4.3</v>
      </c>
      <c r="G34" s="265">
        <v>29</v>
      </c>
      <c r="H34" s="253">
        <v>3.8</v>
      </c>
    </row>
    <row r="35" spans="1:8" x14ac:dyDescent="0.2">
      <c r="A35" s="230">
        <v>25</v>
      </c>
      <c r="B35" s="258" t="s">
        <v>472</v>
      </c>
      <c r="C35" s="264">
        <v>55</v>
      </c>
      <c r="D35" s="253">
        <v>1.9</v>
      </c>
      <c r="E35" s="265">
        <v>41</v>
      </c>
      <c r="F35" s="253">
        <v>2</v>
      </c>
      <c r="G35" s="265">
        <v>13</v>
      </c>
      <c r="H35" s="253">
        <v>1.8</v>
      </c>
    </row>
    <row r="36" spans="1:8" x14ac:dyDescent="0.2">
      <c r="A36" s="230">
        <v>26</v>
      </c>
      <c r="B36" s="258" t="s">
        <v>473</v>
      </c>
      <c r="C36" s="264">
        <v>7</v>
      </c>
      <c r="D36" s="253">
        <v>0.2</v>
      </c>
      <c r="E36" s="265" t="s">
        <v>165</v>
      </c>
      <c r="F36" s="253" t="s">
        <v>165</v>
      </c>
      <c r="G36" s="265" t="s">
        <v>165</v>
      </c>
      <c r="H36" s="253" t="s">
        <v>165</v>
      </c>
    </row>
    <row r="37" spans="1:8" x14ac:dyDescent="0.2">
      <c r="A37" s="230">
        <v>27</v>
      </c>
      <c r="B37" s="259" t="s">
        <v>474</v>
      </c>
      <c r="C37" s="264">
        <v>2655</v>
      </c>
      <c r="D37" s="253">
        <v>93.7</v>
      </c>
      <c r="E37" s="265">
        <v>1944</v>
      </c>
      <c r="F37" s="253">
        <v>93.5</v>
      </c>
      <c r="G37" s="265">
        <v>711</v>
      </c>
      <c r="H37" s="253">
        <v>94.1</v>
      </c>
    </row>
    <row r="38" spans="1:8" ht="36" x14ac:dyDescent="0.2">
      <c r="A38" s="230">
        <v>28</v>
      </c>
      <c r="B38" s="471" t="s">
        <v>1025</v>
      </c>
      <c r="C38" s="265">
        <v>288</v>
      </c>
      <c r="D38" s="253">
        <v>10.199999999999999</v>
      </c>
      <c r="E38" s="265">
        <v>213</v>
      </c>
      <c r="F38" s="253">
        <v>10.199999999999999</v>
      </c>
      <c r="G38" s="265">
        <v>76</v>
      </c>
      <c r="H38" s="253">
        <v>10</v>
      </c>
    </row>
    <row r="39" spans="1:8" x14ac:dyDescent="0.2">
      <c r="A39" s="230">
        <v>29</v>
      </c>
      <c r="B39" s="489" t="s">
        <v>963</v>
      </c>
      <c r="C39" s="265">
        <v>1221</v>
      </c>
      <c r="D39" s="253">
        <v>43.1</v>
      </c>
      <c r="E39" s="265">
        <v>894</v>
      </c>
      <c r="F39" s="253">
        <v>43</v>
      </c>
      <c r="G39" s="265">
        <v>327</v>
      </c>
      <c r="H39" s="253">
        <v>43.4</v>
      </c>
    </row>
    <row r="40" spans="1:8" x14ac:dyDescent="0.2">
      <c r="A40" s="230">
        <v>30</v>
      </c>
      <c r="B40" s="489" t="s">
        <v>962</v>
      </c>
      <c r="C40" s="265">
        <v>672</v>
      </c>
      <c r="D40" s="253">
        <v>23.7</v>
      </c>
      <c r="E40" s="265">
        <v>484</v>
      </c>
      <c r="F40" s="253">
        <v>23.3</v>
      </c>
      <c r="G40" s="265">
        <v>188</v>
      </c>
      <c r="H40" s="253">
        <v>24.8</v>
      </c>
    </row>
    <row r="41" spans="1:8" x14ac:dyDescent="0.2">
      <c r="A41" s="230">
        <v>31</v>
      </c>
      <c r="B41" s="489" t="s">
        <v>961</v>
      </c>
      <c r="C41" s="265">
        <v>404</v>
      </c>
      <c r="D41" s="253">
        <v>14.3</v>
      </c>
      <c r="E41" s="265">
        <v>297</v>
      </c>
      <c r="F41" s="253">
        <v>14.3</v>
      </c>
      <c r="G41" s="265">
        <v>107</v>
      </c>
      <c r="H41" s="253">
        <v>14.1</v>
      </c>
    </row>
    <row r="42" spans="1:8" x14ac:dyDescent="0.2">
      <c r="A42" s="230">
        <v>32</v>
      </c>
      <c r="B42" s="489" t="s">
        <v>960</v>
      </c>
      <c r="C42" s="265">
        <v>171</v>
      </c>
      <c r="D42" s="253">
        <v>6</v>
      </c>
      <c r="E42" s="265">
        <v>131</v>
      </c>
      <c r="F42" s="253">
        <v>6.3</v>
      </c>
      <c r="G42" s="265">
        <v>39</v>
      </c>
      <c r="H42" s="253">
        <v>5.2</v>
      </c>
    </row>
    <row r="43" spans="1:8" x14ac:dyDescent="0.2">
      <c r="A43" s="230">
        <v>33</v>
      </c>
      <c r="B43" s="489" t="s">
        <v>959</v>
      </c>
      <c r="C43" s="265">
        <v>77</v>
      </c>
      <c r="D43" s="253">
        <v>2.7</v>
      </c>
      <c r="E43" s="265">
        <v>59</v>
      </c>
      <c r="F43" s="253">
        <v>2.8</v>
      </c>
      <c r="G43" s="265">
        <v>19</v>
      </c>
      <c r="H43" s="253">
        <v>2.5</v>
      </c>
    </row>
    <row r="44" spans="1:8" ht="27" customHeight="1" x14ac:dyDescent="0.2">
      <c r="A44" s="230">
        <v>34</v>
      </c>
      <c r="B44" s="471" t="s">
        <v>1026</v>
      </c>
      <c r="C44" s="265">
        <v>2526</v>
      </c>
      <c r="D44" s="253">
        <v>89.1</v>
      </c>
      <c r="E44" s="265">
        <v>1811</v>
      </c>
      <c r="F44" s="253">
        <v>87.2</v>
      </c>
      <c r="G44" s="265">
        <v>714</v>
      </c>
      <c r="H44" s="253">
        <v>94.6</v>
      </c>
    </row>
    <row r="45" spans="1:8" x14ac:dyDescent="0.2">
      <c r="A45" s="230">
        <v>35</v>
      </c>
      <c r="B45" s="560" t="s">
        <v>957</v>
      </c>
      <c r="C45" s="265">
        <v>206</v>
      </c>
      <c r="D45" s="253">
        <v>7.3</v>
      </c>
      <c r="E45" s="265">
        <v>178</v>
      </c>
      <c r="F45" s="253">
        <v>8.6</v>
      </c>
      <c r="G45" s="265">
        <v>28</v>
      </c>
      <c r="H45" s="253">
        <v>3.7</v>
      </c>
    </row>
    <row r="46" spans="1:8" x14ac:dyDescent="0.2">
      <c r="A46" s="230">
        <v>36</v>
      </c>
      <c r="B46" s="298" t="s">
        <v>956</v>
      </c>
      <c r="C46" s="265">
        <v>94</v>
      </c>
      <c r="D46" s="253">
        <v>3.3</v>
      </c>
      <c r="E46" s="265">
        <v>79</v>
      </c>
      <c r="F46" s="253">
        <v>3.8</v>
      </c>
      <c r="G46" s="265">
        <v>15</v>
      </c>
      <c r="H46" s="253">
        <v>2</v>
      </c>
    </row>
    <row r="47" spans="1:8" x14ac:dyDescent="0.2">
      <c r="A47" s="230">
        <v>37</v>
      </c>
      <c r="B47" s="259" t="s">
        <v>955</v>
      </c>
      <c r="C47" s="264">
        <v>112</v>
      </c>
      <c r="D47" s="253">
        <v>3.9</v>
      </c>
      <c r="E47" s="265">
        <v>99</v>
      </c>
      <c r="F47" s="253">
        <v>4.8</v>
      </c>
      <c r="G47" s="265">
        <v>13</v>
      </c>
      <c r="H47" s="253">
        <v>1.7</v>
      </c>
    </row>
    <row r="48" spans="1:8" x14ac:dyDescent="0.2">
      <c r="A48" s="230">
        <v>38</v>
      </c>
      <c r="B48" s="258" t="s">
        <v>954</v>
      </c>
      <c r="C48" s="264">
        <v>101</v>
      </c>
      <c r="D48" s="253">
        <v>3.6</v>
      </c>
      <c r="E48" s="265">
        <v>89</v>
      </c>
      <c r="F48" s="253">
        <v>4.3</v>
      </c>
      <c r="G48" s="265">
        <v>12</v>
      </c>
      <c r="H48" s="253">
        <v>1.6</v>
      </c>
    </row>
    <row r="49" spans="1:8" ht="27" customHeight="1" x14ac:dyDescent="0.2">
      <c r="A49" s="230">
        <v>39</v>
      </c>
      <c r="B49" s="251" t="s">
        <v>1027</v>
      </c>
      <c r="C49" s="264">
        <v>2072</v>
      </c>
      <c r="D49" s="253">
        <v>73.099999999999994</v>
      </c>
      <c r="E49" s="265">
        <v>1506</v>
      </c>
      <c r="F49" s="253">
        <v>72.400000000000006</v>
      </c>
      <c r="G49" s="265">
        <v>567</v>
      </c>
      <c r="H49" s="253">
        <v>75</v>
      </c>
    </row>
    <row r="50" spans="1:8" x14ac:dyDescent="0.2">
      <c r="A50" s="230">
        <v>40</v>
      </c>
      <c r="B50" s="258" t="s">
        <v>573</v>
      </c>
      <c r="C50" s="264">
        <v>67</v>
      </c>
      <c r="D50" s="253">
        <v>2.2999999999999998</v>
      </c>
      <c r="E50" s="265">
        <v>54</v>
      </c>
      <c r="F50" s="253">
        <v>2.6</v>
      </c>
      <c r="G50" s="265">
        <v>13</v>
      </c>
      <c r="H50" s="253">
        <v>1.7</v>
      </c>
    </row>
    <row r="51" spans="1:8" x14ac:dyDescent="0.2">
      <c r="A51" s="230">
        <v>41</v>
      </c>
      <c r="B51" s="258" t="s">
        <v>480</v>
      </c>
      <c r="C51" s="264">
        <v>588</v>
      </c>
      <c r="D51" s="253">
        <v>20.8</v>
      </c>
      <c r="E51" s="265">
        <v>445</v>
      </c>
      <c r="F51" s="253">
        <v>21.4</v>
      </c>
      <c r="G51" s="265">
        <v>143</v>
      </c>
      <c r="H51" s="253">
        <v>19</v>
      </c>
    </row>
    <row r="52" spans="1:8" x14ac:dyDescent="0.2">
      <c r="A52" s="230">
        <v>42</v>
      </c>
      <c r="B52" s="258" t="s">
        <v>724</v>
      </c>
      <c r="C52" s="264">
        <v>106</v>
      </c>
      <c r="D52" s="253">
        <v>3.7</v>
      </c>
      <c r="E52" s="265">
        <v>74</v>
      </c>
      <c r="F52" s="253">
        <v>3.6</v>
      </c>
      <c r="G52" s="265">
        <v>32</v>
      </c>
      <c r="H52" s="253">
        <v>4.3</v>
      </c>
    </row>
    <row r="53" spans="1:8" ht="27" customHeight="1" x14ac:dyDescent="0.2">
      <c r="A53" s="230">
        <v>43</v>
      </c>
      <c r="B53" s="251" t="s">
        <v>1028</v>
      </c>
      <c r="C53" s="264">
        <v>2016</v>
      </c>
      <c r="D53" s="253">
        <v>71.099999999999994</v>
      </c>
      <c r="E53" s="265">
        <v>1464</v>
      </c>
      <c r="F53" s="253">
        <v>70.400000000000006</v>
      </c>
      <c r="G53" s="265">
        <v>552</v>
      </c>
      <c r="H53" s="253">
        <v>73</v>
      </c>
    </row>
    <row r="54" spans="1:8" x14ac:dyDescent="0.2">
      <c r="A54" s="230">
        <v>44</v>
      </c>
      <c r="B54" s="258" t="s">
        <v>573</v>
      </c>
      <c r="C54" s="264">
        <v>56</v>
      </c>
      <c r="D54" s="253">
        <v>2</v>
      </c>
      <c r="E54" s="265">
        <v>44</v>
      </c>
      <c r="F54" s="253">
        <v>2.1</v>
      </c>
      <c r="G54" s="265">
        <v>12</v>
      </c>
      <c r="H54" s="253">
        <v>1.5</v>
      </c>
    </row>
    <row r="55" spans="1:8" x14ac:dyDescent="0.2">
      <c r="A55" s="230">
        <v>45</v>
      </c>
      <c r="B55" s="258" t="s">
        <v>480</v>
      </c>
      <c r="C55" s="264">
        <v>550</v>
      </c>
      <c r="D55" s="253">
        <v>19.399999999999999</v>
      </c>
      <c r="E55" s="265">
        <v>417</v>
      </c>
      <c r="F55" s="253">
        <v>20.100000000000001</v>
      </c>
      <c r="G55" s="265">
        <v>133</v>
      </c>
      <c r="H55" s="253">
        <v>17.600000000000001</v>
      </c>
    </row>
    <row r="56" spans="1:8" x14ac:dyDescent="0.2">
      <c r="A56" s="230">
        <v>46</v>
      </c>
      <c r="B56" s="258" t="s">
        <v>1029</v>
      </c>
      <c r="C56" s="264">
        <v>212</v>
      </c>
      <c r="D56" s="253">
        <v>7.5</v>
      </c>
      <c r="E56" s="265">
        <v>153</v>
      </c>
      <c r="F56" s="253">
        <v>7.4</v>
      </c>
      <c r="G56" s="265">
        <v>59</v>
      </c>
      <c r="H56" s="253">
        <v>7.8</v>
      </c>
    </row>
    <row r="57" spans="1:8" ht="61.5" customHeight="1" x14ac:dyDescent="0.2">
      <c r="A57" s="230">
        <v>47</v>
      </c>
      <c r="B57" s="251" t="s">
        <v>1030</v>
      </c>
      <c r="C57" s="264">
        <v>2758</v>
      </c>
      <c r="D57" s="253">
        <v>97.3</v>
      </c>
      <c r="E57" s="265">
        <v>2011</v>
      </c>
      <c r="F57" s="253">
        <v>96.8</v>
      </c>
      <c r="G57" s="265">
        <v>747</v>
      </c>
      <c r="H57" s="253">
        <v>98.9</v>
      </c>
    </row>
    <row r="58" spans="1:8" ht="12" customHeight="1" x14ac:dyDescent="0.2">
      <c r="A58" s="230">
        <v>48</v>
      </c>
      <c r="B58" s="259" t="s">
        <v>483</v>
      </c>
      <c r="C58" s="264">
        <v>5</v>
      </c>
      <c r="D58" s="253">
        <v>0.2</v>
      </c>
      <c r="E58" s="265" t="s">
        <v>165</v>
      </c>
      <c r="F58" s="253" t="s">
        <v>165</v>
      </c>
      <c r="G58" s="265" t="s">
        <v>165</v>
      </c>
      <c r="H58" s="253" t="s">
        <v>165</v>
      </c>
    </row>
    <row r="59" spans="1:8" ht="12" customHeight="1" x14ac:dyDescent="0.2">
      <c r="A59" s="230">
        <v>49</v>
      </c>
      <c r="B59" s="259" t="s">
        <v>484</v>
      </c>
      <c r="C59" s="264">
        <v>29</v>
      </c>
      <c r="D59" s="253">
        <v>1</v>
      </c>
      <c r="E59" s="265">
        <v>20</v>
      </c>
      <c r="F59" s="253">
        <v>1</v>
      </c>
      <c r="G59" s="265">
        <v>9</v>
      </c>
      <c r="H59" s="253">
        <v>1.1000000000000001</v>
      </c>
    </row>
    <row r="60" spans="1:8" ht="12" customHeight="1" x14ac:dyDescent="0.2">
      <c r="A60" s="230">
        <v>50</v>
      </c>
      <c r="B60" s="259" t="s">
        <v>485</v>
      </c>
      <c r="C60" s="264">
        <v>117</v>
      </c>
      <c r="D60" s="253">
        <v>4.0999999999999996</v>
      </c>
      <c r="E60" s="265">
        <v>81</v>
      </c>
      <c r="F60" s="253">
        <v>3.9</v>
      </c>
      <c r="G60" s="265">
        <v>36</v>
      </c>
      <c r="H60" s="253">
        <v>4.8</v>
      </c>
    </row>
    <row r="61" spans="1:8" ht="12" customHeight="1" x14ac:dyDescent="0.2">
      <c r="A61" s="230">
        <v>51</v>
      </c>
      <c r="B61" s="259" t="s">
        <v>486</v>
      </c>
      <c r="C61" s="264">
        <v>87</v>
      </c>
      <c r="D61" s="253">
        <v>3.1</v>
      </c>
      <c r="E61" s="265">
        <v>56</v>
      </c>
      <c r="F61" s="253">
        <v>2.7</v>
      </c>
      <c r="G61" s="265">
        <v>30</v>
      </c>
      <c r="H61" s="253">
        <v>4</v>
      </c>
    </row>
    <row r="62" spans="1:8" ht="12" customHeight="1" x14ac:dyDescent="0.2">
      <c r="A62" s="230">
        <v>52</v>
      </c>
      <c r="B62" s="259" t="s">
        <v>487</v>
      </c>
      <c r="C62" s="264">
        <v>104</v>
      </c>
      <c r="D62" s="253">
        <v>3.7</v>
      </c>
      <c r="E62" s="265">
        <v>67</v>
      </c>
      <c r="F62" s="253">
        <v>3.2</v>
      </c>
      <c r="G62" s="265">
        <v>37</v>
      </c>
      <c r="H62" s="253">
        <v>4.9000000000000004</v>
      </c>
    </row>
    <row r="63" spans="1:8" ht="12" customHeight="1" x14ac:dyDescent="0.2">
      <c r="A63" s="230">
        <v>53</v>
      </c>
      <c r="B63" s="259" t="s">
        <v>488</v>
      </c>
      <c r="C63" s="264">
        <v>184</v>
      </c>
      <c r="D63" s="253">
        <v>6.5</v>
      </c>
      <c r="E63" s="265">
        <v>116</v>
      </c>
      <c r="F63" s="253">
        <v>5.6</v>
      </c>
      <c r="G63" s="265">
        <v>67</v>
      </c>
      <c r="H63" s="253">
        <v>8.9</v>
      </c>
    </row>
    <row r="64" spans="1:8" ht="12" customHeight="1" x14ac:dyDescent="0.2">
      <c r="A64" s="230">
        <v>54</v>
      </c>
      <c r="B64" s="259" t="s">
        <v>489</v>
      </c>
      <c r="C64" s="264">
        <v>525</v>
      </c>
      <c r="D64" s="253">
        <v>18.5</v>
      </c>
      <c r="E64" s="265">
        <v>342</v>
      </c>
      <c r="F64" s="253">
        <v>16.5</v>
      </c>
      <c r="G64" s="265">
        <v>182</v>
      </c>
      <c r="H64" s="253">
        <v>24.2</v>
      </c>
    </row>
    <row r="65" spans="1:8" ht="12" customHeight="1" x14ac:dyDescent="0.2">
      <c r="A65" s="230">
        <v>55</v>
      </c>
      <c r="B65" s="259" t="s">
        <v>490</v>
      </c>
      <c r="C65" s="264">
        <v>518</v>
      </c>
      <c r="D65" s="253">
        <v>18.3</v>
      </c>
      <c r="E65" s="265">
        <v>366</v>
      </c>
      <c r="F65" s="253">
        <v>17.600000000000001</v>
      </c>
      <c r="G65" s="265">
        <v>152</v>
      </c>
      <c r="H65" s="253">
        <v>20.100000000000001</v>
      </c>
    </row>
    <row r="66" spans="1:8" ht="12" customHeight="1" x14ac:dyDescent="0.2">
      <c r="A66" s="230">
        <v>56</v>
      </c>
      <c r="B66" s="259" t="s">
        <v>491</v>
      </c>
      <c r="C66" s="264">
        <v>760</v>
      </c>
      <c r="D66" s="253">
        <v>26.8</v>
      </c>
      <c r="E66" s="265">
        <v>593</v>
      </c>
      <c r="F66" s="253">
        <v>28.5</v>
      </c>
      <c r="G66" s="265">
        <v>167</v>
      </c>
      <c r="H66" s="253">
        <v>22.1</v>
      </c>
    </row>
    <row r="67" spans="1:8" ht="12" customHeight="1" x14ac:dyDescent="0.2">
      <c r="A67" s="230">
        <v>57</v>
      </c>
      <c r="B67" s="259" t="s">
        <v>492</v>
      </c>
      <c r="C67" s="264">
        <v>430</v>
      </c>
      <c r="D67" s="253">
        <v>15.2</v>
      </c>
      <c r="E67" s="265">
        <v>365</v>
      </c>
      <c r="F67" s="253">
        <v>17.600000000000001</v>
      </c>
      <c r="G67" s="265">
        <v>65</v>
      </c>
      <c r="H67" s="253">
        <v>8.6999999999999993</v>
      </c>
    </row>
    <row r="68" spans="1:8" ht="12" customHeight="1" x14ac:dyDescent="0.2">
      <c r="A68" s="230">
        <v>58</v>
      </c>
      <c r="B68" s="489" t="s">
        <v>493</v>
      </c>
      <c r="C68" s="265">
        <v>76</v>
      </c>
      <c r="D68" s="253">
        <v>2.7</v>
      </c>
      <c r="E68" s="265">
        <v>67</v>
      </c>
      <c r="F68" s="253">
        <v>3.2</v>
      </c>
      <c r="G68" s="265">
        <v>8</v>
      </c>
      <c r="H68" s="253">
        <v>1.1000000000000001</v>
      </c>
    </row>
    <row r="69" spans="1:8" ht="43.5" customHeight="1" x14ac:dyDescent="0.2">
      <c r="A69" s="230">
        <v>59</v>
      </c>
      <c r="B69" s="251" t="s">
        <v>1031</v>
      </c>
      <c r="C69" s="264">
        <v>2448</v>
      </c>
      <c r="D69" s="253">
        <v>86.4</v>
      </c>
      <c r="E69" s="265">
        <v>1796</v>
      </c>
      <c r="F69" s="253">
        <v>86.4</v>
      </c>
      <c r="G69" s="265">
        <v>652</v>
      </c>
      <c r="H69" s="253">
        <v>86.4</v>
      </c>
    </row>
    <row r="70" spans="1:8" ht="12" customHeight="1" x14ac:dyDescent="0.2">
      <c r="A70" s="230">
        <v>60</v>
      </c>
      <c r="B70" s="259" t="s">
        <v>495</v>
      </c>
      <c r="C70" s="264">
        <v>2335</v>
      </c>
      <c r="D70" s="253">
        <v>82.4</v>
      </c>
      <c r="E70" s="265">
        <v>1721</v>
      </c>
      <c r="F70" s="253">
        <v>82.8</v>
      </c>
      <c r="G70" s="265">
        <v>614</v>
      </c>
      <c r="H70" s="253">
        <v>81.3</v>
      </c>
    </row>
    <row r="71" spans="1:8" ht="12" customHeight="1" x14ac:dyDescent="0.2">
      <c r="A71" s="230">
        <v>61</v>
      </c>
      <c r="B71" s="263" t="s">
        <v>1032</v>
      </c>
      <c r="C71" s="264">
        <v>317</v>
      </c>
      <c r="D71" s="253">
        <v>11.2</v>
      </c>
      <c r="E71" s="265">
        <v>232</v>
      </c>
      <c r="F71" s="253">
        <v>11.1</v>
      </c>
      <c r="G71" s="265">
        <v>86</v>
      </c>
      <c r="H71" s="253">
        <v>11.3</v>
      </c>
    </row>
    <row r="72" spans="1:8" s="255" customFormat="1" ht="12" customHeight="1" x14ac:dyDescent="0.2">
      <c r="A72" s="230">
        <v>62</v>
      </c>
      <c r="B72" s="263" t="s">
        <v>1033</v>
      </c>
      <c r="C72" s="264" t="s">
        <v>165</v>
      </c>
      <c r="D72" s="253" t="s">
        <v>165</v>
      </c>
      <c r="E72" s="265" t="s">
        <v>165</v>
      </c>
      <c r="F72" s="253" t="s">
        <v>165</v>
      </c>
      <c r="G72" s="265" t="s">
        <v>165</v>
      </c>
      <c r="H72" s="253" t="s">
        <v>165</v>
      </c>
    </row>
    <row r="73" spans="1:8" ht="12" customHeight="1" x14ac:dyDescent="0.2">
      <c r="A73" s="230">
        <v>63</v>
      </c>
      <c r="B73" s="263" t="s">
        <v>950</v>
      </c>
      <c r="C73" s="264">
        <v>115</v>
      </c>
      <c r="D73" s="253">
        <v>4.0999999999999996</v>
      </c>
      <c r="E73" s="265">
        <v>90</v>
      </c>
      <c r="F73" s="253">
        <v>4.3</v>
      </c>
      <c r="G73" s="265">
        <v>25</v>
      </c>
      <c r="H73" s="253">
        <v>3.4</v>
      </c>
    </row>
    <row r="74" spans="1:8" ht="12" customHeight="1" x14ac:dyDescent="0.2">
      <c r="A74" s="230">
        <v>64</v>
      </c>
      <c r="B74" s="263" t="s">
        <v>1034</v>
      </c>
      <c r="C74" s="264">
        <v>1309</v>
      </c>
      <c r="D74" s="253">
        <v>46.2</v>
      </c>
      <c r="E74" s="265">
        <v>1008</v>
      </c>
      <c r="F74" s="253">
        <v>48.5</v>
      </c>
      <c r="G74" s="265">
        <v>301</v>
      </c>
      <c r="H74" s="253">
        <v>39.799999999999997</v>
      </c>
    </row>
    <row r="75" spans="1:8" ht="12" customHeight="1" x14ac:dyDescent="0.2">
      <c r="A75" s="230">
        <v>65</v>
      </c>
      <c r="B75" s="263" t="s">
        <v>949</v>
      </c>
      <c r="C75" s="264">
        <v>552</v>
      </c>
      <c r="D75" s="253">
        <v>19.5</v>
      </c>
      <c r="E75" s="265">
        <v>357</v>
      </c>
      <c r="F75" s="253">
        <v>17.2</v>
      </c>
      <c r="G75" s="265">
        <v>195</v>
      </c>
      <c r="H75" s="253">
        <v>25.8</v>
      </c>
    </row>
    <row r="76" spans="1:8" ht="24" x14ac:dyDescent="0.2">
      <c r="A76" s="230">
        <v>66</v>
      </c>
      <c r="B76" s="262" t="s">
        <v>948</v>
      </c>
      <c r="C76" s="264">
        <v>40</v>
      </c>
      <c r="D76" s="253">
        <v>1.4</v>
      </c>
      <c r="E76" s="265">
        <v>33</v>
      </c>
      <c r="F76" s="253">
        <v>1.6</v>
      </c>
      <c r="G76" s="265">
        <v>7</v>
      </c>
      <c r="H76" s="253">
        <v>1</v>
      </c>
    </row>
    <row r="77" spans="1:8" ht="12" customHeight="1" x14ac:dyDescent="0.2">
      <c r="A77" s="230">
        <v>67</v>
      </c>
      <c r="B77" s="259" t="s">
        <v>1035</v>
      </c>
      <c r="C77" s="264">
        <v>114</v>
      </c>
      <c r="D77" s="253">
        <v>4</v>
      </c>
      <c r="E77" s="265">
        <v>76</v>
      </c>
      <c r="F77" s="253">
        <v>3.6</v>
      </c>
      <c r="G77" s="265">
        <v>38</v>
      </c>
      <c r="H77" s="253">
        <v>5</v>
      </c>
    </row>
    <row r="78" spans="1:8" ht="12" customHeight="1" x14ac:dyDescent="0.2">
      <c r="A78" s="230">
        <v>68</v>
      </c>
      <c r="B78" s="258" t="s">
        <v>503</v>
      </c>
      <c r="C78" s="264">
        <v>385</v>
      </c>
      <c r="D78" s="253">
        <v>13.6</v>
      </c>
      <c r="E78" s="265">
        <v>282</v>
      </c>
      <c r="F78" s="253">
        <v>13.6</v>
      </c>
      <c r="G78" s="265">
        <v>103</v>
      </c>
      <c r="H78" s="253">
        <v>13.6</v>
      </c>
    </row>
    <row r="79" spans="1:8" ht="37.5" customHeight="1" x14ac:dyDescent="0.2">
      <c r="A79" s="230">
        <v>69</v>
      </c>
      <c r="B79" s="251" t="s">
        <v>1036</v>
      </c>
      <c r="C79" s="264">
        <v>2302</v>
      </c>
      <c r="D79" s="253">
        <v>81.3</v>
      </c>
      <c r="E79" s="265">
        <v>1685</v>
      </c>
      <c r="F79" s="253">
        <v>81.099999999999994</v>
      </c>
      <c r="G79" s="265">
        <v>618</v>
      </c>
      <c r="H79" s="253">
        <v>81.8</v>
      </c>
    </row>
    <row r="80" spans="1:8" ht="12" customHeight="1" x14ac:dyDescent="0.2">
      <c r="A80" s="230">
        <v>70</v>
      </c>
      <c r="B80" s="259" t="s">
        <v>946</v>
      </c>
      <c r="C80" s="264">
        <v>2207</v>
      </c>
      <c r="D80" s="253">
        <v>77.900000000000006</v>
      </c>
      <c r="E80" s="265">
        <v>1627</v>
      </c>
      <c r="F80" s="253">
        <v>78.3</v>
      </c>
      <c r="G80" s="265">
        <v>581</v>
      </c>
      <c r="H80" s="253">
        <v>76.900000000000006</v>
      </c>
    </row>
    <row r="81" spans="1:8" ht="12" customHeight="1" x14ac:dyDescent="0.2">
      <c r="A81" s="230">
        <v>71</v>
      </c>
      <c r="B81" s="263" t="s">
        <v>945</v>
      </c>
      <c r="C81" s="264">
        <v>128</v>
      </c>
      <c r="D81" s="253">
        <v>4.5</v>
      </c>
      <c r="E81" s="265">
        <v>91</v>
      </c>
      <c r="F81" s="253">
        <v>4.4000000000000004</v>
      </c>
      <c r="G81" s="265">
        <v>37</v>
      </c>
      <c r="H81" s="253">
        <v>4.9000000000000004</v>
      </c>
    </row>
    <row r="82" spans="1:8" s="255" customFormat="1" ht="12" customHeight="1" x14ac:dyDescent="0.2">
      <c r="A82" s="230">
        <v>72</v>
      </c>
      <c r="B82" s="263" t="s">
        <v>1033</v>
      </c>
      <c r="C82" s="264" t="s">
        <v>165</v>
      </c>
      <c r="D82" s="253" t="s">
        <v>165</v>
      </c>
      <c r="E82" s="265" t="s">
        <v>165</v>
      </c>
      <c r="F82" s="253" t="s">
        <v>165</v>
      </c>
      <c r="G82" s="265" t="s">
        <v>165</v>
      </c>
      <c r="H82" s="253" t="s">
        <v>165</v>
      </c>
    </row>
    <row r="83" spans="1:8" ht="12" customHeight="1" x14ac:dyDescent="0.2">
      <c r="A83" s="230">
        <v>73</v>
      </c>
      <c r="B83" s="263" t="s">
        <v>944</v>
      </c>
      <c r="C83" s="264">
        <v>104</v>
      </c>
      <c r="D83" s="253">
        <v>3.7</v>
      </c>
      <c r="E83" s="265">
        <v>86</v>
      </c>
      <c r="F83" s="253">
        <v>4.0999999999999996</v>
      </c>
      <c r="G83" s="265">
        <v>18</v>
      </c>
      <c r="H83" s="253">
        <v>2.4</v>
      </c>
    </row>
    <row r="84" spans="1:8" ht="12" customHeight="1" x14ac:dyDescent="0.2">
      <c r="A84" s="230">
        <v>74</v>
      </c>
      <c r="B84" s="263" t="s">
        <v>1037</v>
      </c>
      <c r="C84" s="264">
        <v>1708</v>
      </c>
      <c r="D84" s="253">
        <v>60.3</v>
      </c>
      <c r="E84" s="265">
        <v>1262</v>
      </c>
      <c r="F84" s="253">
        <v>60.7</v>
      </c>
      <c r="G84" s="265">
        <v>447</v>
      </c>
      <c r="H84" s="253">
        <v>59.1</v>
      </c>
    </row>
    <row r="85" spans="1:8" ht="12" customHeight="1" x14ac:dyDescent="0.2">
      <c r="A85" s="230">
        <v>75</v>
      </c>
      <c r="B85" s="263" t="s">
        <v>943</v>
      </c>
      <c r="C85" s="264">
        <v>202</v>
      </c>
      <c r="D85" s="253">
        <v>7.1</v>
      </c>
      <c r="E85" s="265">
        <v>140</v>
      </c>
      <c r="F85" s="253">
        <v>6.7</v>
      </c>
      <c r="G85" s="265">
        <v>62</v>
      </c>
      <c r="H85" s="253">
        <v>8.1999999999999993</v>
      </c>
    </row>
    <row r="86" spans="1:8" ht="24" x14ac:dyDescent="0.2">
      <c r="A86" s="230">
        <v>76</v>
      </c>
      <c r="B86" s="262" t="s">
        <v>942</v>
      </c>
      <c r="C86" s="264">
        <v>63</v>
      </c>
      <c r="D86" s="253">
        <v>2.2000000000000002</v>
      </c>
      <c r="E86" s="265">
        <v>47</v>
      </c>
      <c r="F86" s="253">
        <v>2.2000000000000002</v>
      </c>
      <c r="G86" s="265">
        <v>16</v>
      </c>
      <c r="H86" s="253">
        <v>2.1</v>
      </c>
    </row>
    <row r="87" spans="1:8" ht="12" customHeight="1" x14ac:dyDescent="0.2">
      <c r="A87" s="230">
        <v>77</v>
      </c>
      <c r="B87" s="259" t="s">
        <v>502</v>
      </c>
      <c r="C87" s="264">
        <v>95</v>
      </c>
      <c r="D87" s="253">
        <v>3.4</v>
      </c>
      <c r="E87" s="265">
        <v>58</v>
      </c>
      <c r="F87" s="253">
        <v>2.8</v>
      </c>
      <c r="G87" s="265">
        <v>37</v>
      </c>
      <c r="H87" s="253">
        <v>4.9000000000000004</v>
      </c>
    </row>
    <row r="88" spans="1:8" ht="12" customHeight="1" x14ac:dyDescent="0.2">
      <c r="A88" s="230">
        <v>78</v>
      </c>
      <c r="B88" s="258" t="s">
        <v>503</v>
      </c>
      <c r="C88" s="264">
        <v>531</v>
      </c>
      <c r="D88" s="253">
        <v>18.7</v>
      </c>
      <c r="E88" s="265">
        <v>393</v>
      </c>
      <c r="F88" s="253">
        <v>18.899999999999999</v>
      </c>
      <c r="G88" s="265">
        <v>138</v>
      </c>
      <c r="H88" s="253">
        <v>18.2</v>
      </c>
    </row>
    <row r="89" spans="1:8" ht="37.5" customHeight="1" x14ac:dyDescent="0.2">
      <c r="A89" s="230">
        <v>79</v>
      </c>
      <c r="B89" s="251" t="s">
        <v>1038</v>
      </c>
      <c r="C89" s="266">
        <v>2263</v>
      </c>
      <c r="D89" s="253">
        <v>79.900000000000006</v>
      </c>
      <c r="E89" s="277">
        <v>1669</v>
      </c>
      <c r="F89" s="253">
        <v>80.3</v>
      </c>
      <c r="G89" s="266">
        <v>594</v>
      </c>
      <c r="H89" s="253">
        <v>78.7</v>
      </c>
    </row>
    <row r="90" spans="1:8" ht="12" customHeight="1" x14ac:dyDescent="0.2">
      <c r="A90" s="230">
        <v>80</v>
      </c>
      <c r="B90" s="258" t="s">
        <v>505</v>
      </c>
      <c r="C90" s="266">
        <v>154</v>
      </c>
      <c r="D90" s="253">
        <v>5.4</v>
      </c>
      <c r="E90" s="277">
        <v>100</v>
      </c>
      <c r="F90" s="253">
        <v>4.8</v>
      </c>
      <c r="G90" s="266">
        <v>54</v>
      </c>
      <c r="H90" s="253">
        <v>7.1</v>
      </c>
    </row>
    <row r="91" spans="1:8" ht="12" customHeight="1" x14ac:dyDescent="0.2">
      <c r="A91" s="230">
        <v>81</v>
      </c>
      <c r="B91" s="258" t="s">
        <v>506</v>
      </c>
      <c r="C91" s="266">
        <v>268</v>
      </c>
      <c r="D91" s="253">
        <v>9.5</v>
      </c>
      <c r="E91" s="277">
        <v>195</v>
      </c>
      <c r="F91" s="253">
        <v>9.4</v>
      </c>
      <c r="G91" s="266">
        <v>73</v>
      </c>
      <c r="H91" s="253">
        <v>9.6999999999999993</v>
      </c>
    </row>
    <row r="92" spans="1:8" ht="12" customHeight="1" x14ac:dyDescent="0.2">
      <c r="A92" s="230">
        <v>82</v>
      </c>
      <c r="B92" s="258" t="s">
        <v>507</v>
      </c>
      <c r="C92" s="266">
        <v>76</v>
      </c>
      <c r="D92" s="253">
        <v>2.7</v>
      </c>
      <c r="E92" s="277">
        <v>63</v>
      </c>
      <c r="F92" s="253">
        <v>3</v>
      </c>
      <c r="G92" s="266">
        <v>14</v>
      </c>
      <c r="H92" s="253">
        <v>1.8</v>
      </c>
    </row>
    <row r="93" spans="1:8" ht="12" customHeight="1" x14ac:dyDescent="0.2">
      <c r="A93" s="230">
        <v>83</v>
      </c>
      <c r="B93" s="258" t="s">
        <v>1039</v>
      </c>
      <c r="C93" s="266">
        <v>17</v>
      </c>
      <c r="D93" s="253">
        <v>0.6</v>
      </c>
      <c r="E93" s="277">
        <v>14</v>
      </c>
      <c r="F93" s="253">
        <v>0.7</v>
      </c>
      <c r="G93" s="266" t="s">
        <v>165</v>
      </c>
      <c r="H93" s="253" t="s">
        <v>165</v>
      </c>
    </row>
    <row r="94" spans="1:8" ht="12" customHeight="1" x14ac:dyDescent="0.2">
      <c r="A94" s="230">
        <v>84</v>
      </c>
      <c r="B94" s="258" t="s">
        <v>509</v>
      </c>
      <c r="C94" s="266">
        <v>11</v>
      </c>
      <c r="D94" s="253">
        <v>0.4</v>
      </c>
      <c r="E94" s="277">
        <v>9</v>
      </c>
      <c r="F94" s="253">
        <v>0.4</v>
      </c>
      <c r="G94" s="266" t="s">
        <v>165</v>
      </c>
      <c r="H94" s="253" t="s">
        <v>165</v>
      </c>
    </row>
    <row r="95" spans="1:8" ht="12" customHeight="1" x14ac:dyDescent="0.2">
      <c r="A95" s="230">
        <v>85</v>
      </c>
      <c r="B95" s="258" t="s">
        <v>510</v>
      </c>
      <c r="C95" s="266">
        <v>5</v>
      </c>
      <c r="D95" s="253">
        <v>0.2</v>
      </c>
      <c r="E95" s="277" t="s">
        <v>165</v>
      </c>
      <c r="F95" s="253" t="s">
        <v>165</v>
      </c>
      <c r="G95" s="266" t="s">
        <v>165</v>
      </c>
      <c r="H95" s="253" t="s">
        <v>165</v>
      </c>
    </row>
    <row r="96" spans="1:8" ht="12" customHeight="1" x14ac:dyDescent="0.2">
      <c r="A96" s="230">
        <v>86</v>
      </c>
      <c r="B96" s="258" t="s">
        <v>1040</v>
      </c>
      <c r="C96" s="266">
        <v>39</v>
      </c>
      <c r="D96" s="253">
        <v>1.4</v>
      </c>
      <c r="E96" s="277">
        <v>26</v>
      </c>
      <c r="F96" s="253">
        <v>1.2</v>
      </c>
      <c r="G96" s="266">
        <v>13</v>
      </c>
      <c r="H96" s="253">
        <v>1.8</v>
      </c>
    </row>
    <row r="97" spans="1:8" ht="37.5" customHeight="1" x14ac:dyDescent="0.2">
      <c r="A97" s="230">
        <v>87</v>
      </c>
      <c r="B97" s="251" t="s">
        <v>1041</v>
      </c>
      <c r="C97" s="266">
        <v>2039</v>
      </c>
      <c r="D97" s="253">
        <v>72</v>
      </c>
      <c r="E97" s="277">
        <v>1506</v>
      </c>
      <c r="F97" s="253">
        <v>72.5</v>
      </c>
      <c r="G97" s="266">
        <v>533</v>
      </c>
      <c r="H97" s="253">
        <v>70.599999999999994</v>
      </c>
    </row>
    <row r="98" spans="1:8" ht="12" customHeight="1" x14ac:dyDescent="0.2">
      <c r="A98" s="230">
        <v>88</v>
      </c>
      <c r="B98" s="258" t="s">
        <v>505</v>
      </c>
      <c r="C98" s="266">
        <v>151</v>
      </c>
      <c r="D98" s="253">
        <v>5.3</v>
      </c>
      <c r="E98" s="277">
        <v>91</v>
      </c>
      <c r="F98" s="253">
        <v>4.4000000000000004</v>
      </c>
      <c r="G98" s="266">
        <v>60</v>
      </c>
      <c r="H98" s="253">
        <v>7.9</v>
      </c>
    </row>
    <row r="99" spans="1:8" ht="12" customHeight="1" x14ac:dyDescent="0.2">
      <c r="A99" s="230">
        <v>89</v>
      </c>
      <c r="B99" s="258" t="s">
        <v>506</v>
      </c>
      <c r="C99" s="266">
        <v>260</v>
      </c>
      <c r="D99" s="253">
        <v>9.1999999999999993</v>
      </c>
      <c r="E99" s="277">
        <v>190</v>
      </c>
      <c r="F99" s="253">
        <v>9.1</v>
      </c>
      <c r="G99" s="266">
        <v>70</v>
      </c>
      <c r="H99" s="253">
        <v>9.3000000000000007</v>
      </c>
    </row>
    <row r="100" spans="1:8" ht="12" customHeight="1" x14ac:dyDescent="0.2">
      <c r="A100" s="230">
        <v>90</v>
      </c>
      <c r="B100" s="258" t="s">
        <v>507</v>
      </c>
      <c r="C100" s="266">
        <v>225</v>
      </c>
      <c r="D100" s="253">
        <v>8</v>
      </c>
      <c r="E100" s="277">
        <v>194</v>
      </c>
      <c r="F100" s="253">
        <v>9.4</v>
      </c>
      <c r="G100" s="266">
        <v>31</v>
      </c>
      <c r="H100" s="253">
        <v>4.0999999999999996</v>
      </c>
    </row>
    <row r="101" spans="1:8" ht="12" customHeight="1" x14ac:dyDescent="0.2">
      <c r="A101" s="230">
        <v>91</v>
      </c>
      <c r="B101" s="258" t="s">
        <v>1042</v>
      </c>
      <c r="C101" s="266">
        <v>11</v>
      </c>
      <c r="D101" s="253">
        <v>0.4</v>
      </c>
      <c r="E101" s="277">
        <v>9</v>
      </c>
      <c r="F101" s="253">
        <v>0.4</v>
      </c>
      <c r="G101" s="266" t="s">
        <v>165</v>
      </c>
      <c r="H101" s="253" t="s">
        <v>165</v>
      </c>
    </row>
    <row r="102" spans="1:8" ht="12" customHeight="1" x14ac:dyDescent="0.2">
      <c r="A102" s="230">
        <v>92</v>
      </c>
      <c r="B102" s="258" t="s">
        <v>509</v>
      </c>
      <c r="C102" s="266">
        <v>12</v>
      </c>
      <c r="D102" s="253">
        <v>0.4</v>
      </c>
      <c r="E102" s="277">
        <v>9</v>
      </c>
      <c r="F102" s="253">
        <v>0.4</v>
      </c>
      <c r="G102" s="266" t="s">
        <v>165</v>
      </c>
      <c r="H102" s="253" t="s">
        <v>165</v>
      </c>
    </row>
    <row r="103" spans="1:8" ht="12" customHeight="1" x14ac:dyDescent="0.2">
      <c r="A103" s="230">
        <v>93</v>
      </c>
      <c r="B103" s="258" t="s">
        <v>510</v>
      </c>
      <c r="C103" s="266">
        <v>76</v>
      </c>
      <c r="D103" s="253">
        <v>2.7</v>
      </c>
      <c r="E103" s="277">
        <v>42</v>
      </c>
      <c r="F103" s="253">
        <v>2</v>
      </c>
      <c r="G103" s="266">
        <v>34</v>
      </c>
      <c r="H103" s="253">
        <v>4.5</v>
      </c>
    </row>
    <row r="104" spans="1:8" ht="12" customHeight="1" x14ac:dyDescent="0.2">
      <c r="A104" s="230">
        <v>94</v>
      </c>
      <c r="B104" s="258" t="s">
        <v>838</v>
      </c>
      <c r="C104" s="266">
        <v>60</v>
      </c>
      <c r="D104" s="253">
        <v>2.1</v>
      </c>
      <c r="E104" s="277">
        <v>37</v>
      </c>
      <c r="F104" s="253">
        <v>1.8</v>
      </c>
      <c r="G104" s="266">
        <v>23</v>
      </c>
      <c r="H104" s="253">
        <v>3</v>
      </c>
    </row>
    <row r="105" spans="1:8" ht="37.5" customHeight="1" x14ac:dyDescent="0.2">
      <c r="A105" s="230">
        <v>95</v>
      </c>
      <c r="B105" s="251" t="s">
        <v>1043</v>
      </c>
      <c r="C105" s="266">
        <v>2772</v>
      </c>
      <c r="D105" s="253">
        <v>97.8</v>
      </c>
      <c r="E105" s="277">
        <v>2028</v>
      </c>
      <c r="F105" s="253">
        <v>97.6</v>
      </c>
      <c r="G105" s="266">
        <v>744</v>
      </c>
      <c r="H105" s="253">
        <v>98.5</v>
      </c>
    </row>
    <row r="106" spans="1:8" ht="12" customHeight="1" x14ac:dyDescent="0.2">
      <c r="A106" s="230">
        <v>96</v>
      </c>
      <c r="B106" s="259" t="s">
        <v>513</v>
      </c>
      <c r="C106" s="266">
        <v>799</v>
      </c>
      <c r="D106" s="253">
        <v>28.2</v>
      </c>
      <c r="E106" s="277">
        <v>672</v>
      </c>
      <c r="F106" s="253">
        <v>32.299999999999997</v>
      </c>
      <c r="G106" s="266">
        <v>127</v>
      </c>
      <c r="H106" s="253">
        <v>16.899999999999999</v>
      </c>
    </row>
    <row r="107" spans="1:8" ht="12" customHeight="1" x14ac:dyDescent="0.2">
      <c r="A107" s="230">
        <v>97</v>
      </c>
      <c r="B107" s="259" t="s">
        <v>514</v>
      </c>
      <c r="C107" s="266">
        <v>925</v>
      </c>
      <c r="D107" s="253">
        <v>32.6</v>
      </c>
      <c r="E107" s="277">
        <v>549</v>
      </c>
      <c r="F107" s="253">
        <v>26.4</v>
      </c>
      <c r="G107" s="266">
        <v>376</v>
      </c>
      <c r="H107" s="253">
        <v>49.8</v>
      </c>
    </row>
    <row r="108" spans="1:8" ht="12" customHeight="1" x14ac:dyDescent="0.2">
      <c r="A108" s="230">
        <v>98</v>
      </c>
      <c r="B108" s="259" t="s">
        <v>515</v>
      </c>
      <c r="C108" s="266">
        <v>1041</v>
      </c>
      <c r="D108" s="253">
        <v>36.799999999999997</v>
      </c>
      <c r="E108" s="277">
        <v>804</v>
      </c>
      <c r="F108" s="253">
        <v>38.700000000000003</v>
      </c>
      <c r="G108" s="266">
        <v>237</v>
      </c>
      <c r="H108" s="253">
        <v>31.4</v>
      </c>
    </row>
    <row r="109" spans="1:8" ht="24" x14ac:dyDescent="0.2">
      <c r="A109" s="230">
        <v>99</v>
      </c>
      <c r="B109" s="259" t="s">
        <v>516</v>
      </c>
      <c r="C109" s="266">
        <v>6</v>
      </c>
      <c r="D109" s="253">
        <v>0.2</v>
      </c>
      <c r="E109" s="277" t="s">
        <v>165</v>
      </c>
      <c r="F109" s="253" t="s">
        <v>165</v>
      </c>
      <c r="G109" s="266" t="s">
        <v>165</v>
      </c>
      <c r="H109" s="253" t="s">
        <v>165</v>
      </c>
    </row>
    <row r="110" spans="1:8" ht="12" customHeight="1" x14ac:dyDescent="0.2">
      <c r="A110" s="230">
        <v>100</v>
      </c>
      <c r="B110" s="258" t="s">
        <v>517</v>
      </c>
      <c r="C110" s="266">
        <v>59</v>
      </c>
      <c r="D110" s="253">
        <v>2.1</v>
      </c>
      <c r="E110" s="277">
        <v>48</v>
      </c>
      <c r="F110" s="253">
        <v>2.2999999999999998</v>
      </c>
      <c r="G110" s="266">
        <v>10</v>
      </c>
      <c r="H110" s="253">
        <v>1.4</v>
      </c>
    </row>
    <row r="111" spans="1:8" ht="24" customHeight="1" x14ac:dyDescent="0.2">
      <c r="A111" s="230">
        <v>101</v>
      </c>
      <c r="B111" s="258" t="s">
        <v>518</v>
      </c>
      <c r="C111" s="266" t="s">
        <v>165</v>
      </c>
      <c r="D111" s="253" t="s">
        <v>165</v>
      </c>
      <c r="E111" s="277" t="s">
        <v>165</v>
      </c>
      <c r="F111" s="253" t="s">
        <v>165</v>
      </c>
      <c r="G111" s="266" t="s">
        <v>165</v>
      </c>
      <c r="H111" s="253" t="s">
        <v>165</v>
      </c>
    </row>
    <row r="112" spans="1:8" ht="37.5" customHeight="1" x14ac:dyDescent="0.2">
      <c r="A112" s="230">
        <v>102</v>
      </c>
      <c r="B112" s="251" t="s">
        <v>1044</v>
      </c>
      <c r="C112" s="266">
        <v>2780</v>
      </c>
      <c r="D112" s="253">
        <v>98.1</v>
      </c>
      <c r="E112" s="277">
        <v>2034</v>
      </c>
      <c r="F112" s="253">
        <v>97.9</v>
      </c>
      <c r="G112" s="266">
        <v>746</v>
      </c>
      <c r="H112" s="253">
        <v>98.9</v>
      </c>
    </row>
    <row r="113" spans="1:8" ht="12" customHeight="1" x14ac:dyDescent="0.2">
      <c r="A113" s="230">
        <v>103</v>
      </c>
      <c r="B113" s="259" t="s">
        <v>1045</v>
      </c>
      <c r="C113" s="266">
        <v>599</v>
      </c>
      <c r="D113" s="253">
        <v>21.1</v>
      </c>
      <c r="E113" s="277">
        <v>507</v>
      </c>
      <c r="F113" s="253">
        <v>24.4</v>
      </c>
      <c r="G113" s="266">
        <v>92</v>
      </c>
      <c r="H113" s="253">
        <v>12.2</v>
      </c>
    </row>
    <row r="114" spans="1:8" ht="12" customHeight="1" x14ac:dyDescent="0.2">
      <c r="A114" s="230">
        <v>104</v>
      </c>
      <c r="B114" s="259" t="s">
        <v>514</v>
      </c>
      <c r="C114" s="266">
        <v>1041</v>
      </c>
      <c r="D114" s="253">
        <v>36.700000000000003</v>
      </c>
      <c r="E114" s="277">
        <v>668</v>
      </c>
      <c r="F114" s="253">
        <v>32.200000000000003</v>
      </c>
      <c r="G114" s="266">
        <v>372</v>
      </c>
      <c r="H114" s="253">
        <v>49.3</v>
      </c>
    </row>
    <row r="115" spans="1:8" ht="12" customHeight="1" x14ac:dyDescent="0.2">
      <c r="A115" s="230">
        <v>105</v>
      </c>
      <c r="B115" s="259" t="s">
        <v>515</v>
      </c>
      <c r="C115" s="266">
        <v>1134</v>
      </c>
      <c r="D115" s="253">
        <v>40</v>
      </c>
      <c r="E115" s="277">
        <v>855</v>
      </c>
      <c r="F115" s="253">
        <v>41.1</v>
      </c>
      <c r="G115" s="266">
        <v>280</v>
      </c>
      <c r="H115" s="253">
        <v>37.1</v>
      </c>
    </row>
    <row r="116" spans="1:8" ht="24" x14ac:dyDescent="0.2">
      <c r="A116" s="230">
        <v>106</v>
      </c>
      <c r="B116" s="259" t="s">
        <v>516</v>
      </c>
      <c r="C116" s="266">
        <v>6</v>
      </c>
      <c r="D116" s="253">
        <v>0.2</v>
      </c>
      <c r="E116" s="277" t="s">
        <v>165</v>
      </c>
      <c r="F116" s="253" t="s">
        <v>165</v>
      </c>
      <c r="G116" s="266" t="s">
        <v>165</v>
      </c>
      <c r="H116" s="253" t="s">
        <v>165</v>
      </c>
    </row>
    <row r="117" spans="1:8" ht="12" customHeight="1" x14ac:dyDescent="0.2">
      <c r="A117" s="230">
        <v>107</v>
      </c>
      <c r="B117" s="258" t="s">
        <v>517</v>
      </c>
      <c r="C117" s="266">
        <v>50</v>
      </c>
      <c r="D117" s="253">
        <v>1.8</v>
      </c>
      <c r="E117" s="277">
        <v>42</v>
      </c>
      <c r="F117" s="253">
        <v>2</v>
      </c>
      <c r="G117" s="266">
        <v>8</v>
      </c>
      <c r="H117" s="253">
        <v>1.1000000000000001</v>
      </c>
    </row>
    <row r="118" spans="1:8" ht="24" customHeight="1" x14ac:dyDescent="0.2">
      <c r="A118" s="230">
        <v>108</v>
      </c>
      <c r="B118" s="258" t="s">
        <v>518</v>
      </c>
      <c r="C118" s="266" t="s">
        <v>165</v>
      </c>
      <c r="D118" s="253" t="s">
        <v>165</v>
      </c>
      <c r="E118" s="277" t="s">
        <v>165</v>
      </c>
      <c r="F118" s="253" t="s">
        <v>165</v>
      </c>
      <c r="G118" s="266" t="s">
        <v>165</v>
      </c>
      <c r="H118" s="253" t="s">
        <v>165</v>
      </c>
    </row>
    <row r="119" spans="1:8" s="255" customFormat="1" ht="37.5" customHeight="1" x14ac:dyDescent="0.2">
      <c r="A119" s="230">
        <v>109</v>
      </c>
      <c r="B119" s="251" t="s">
        <v>1046</v>
      </c>
      <c r="C119" s="266">
        <v>2452</v>
      </c>
      <c r="D119" s="253">
        <v>86.5</v>
      </c>
      <c r="E119" s="277">
        <v>1771</v>
      </c>
      <c r="F119" s="253">
        <v>85.2</v>
      </c>
      <c r="G119" s="266">
        <v>681</v>
      </c>
      <c r="H119" s="253">
        <v>90.2</v>
      </c>
    </row>
    <row r="120" spans="1:8" ht="12" customHeight="1" x14ac:dyDescent="0.2">
      <c r="A120" s="230">
        <v>110</v>
      </c>
      <c r="B120" s="259" t="s">
        <v>592</v>
      </c>
      <c r="C120" s="266">
        <v>1620</v>
      </c>
      <c r="D120" s="253">
        <v>57.2</v>
      </c>
      <c r="E120" s="277">
        <v>1144</v>
      </c>
      <c r="F120" s="253">
        <v>55</v>
      </c>
      <c r="G120" s="266">
        <v>476</v>
      </c>
      <c r="H120" s="253">
        <v>63.1</v>
      </c>
    </row>
    <row r="121" spans="1:8" ht="12" customHeight="1" x14ac:dyDescent="0.2">
      <c r="A121" s="230">
        <v>111</v>
      </c>
      <c r="B121" s="259" t="s">
        <v>578</v>
      </c>
      <c r="C121" s="266">
        <v>264</v>
      </c>
      <c r="D121" s="253">
        <v>9.3000000000000007</v>
      </c>
      <c r="E121" s="277">
        <v>196</v>
      </c>
      <c r="F121" s="253">
        <v>9.4</v>
      </c>
      <c r="G121" s="266">
        <v>68</v>
      </c>
      <c r="H121" s="253">
        <v>9</v>
      </c>
    </row>
    <row r="122" spans="1:8" ht="12" customHeight="1" x14ac:dyDescent="0.2">
      <c r="A122" s="230">
        <v>112</v>
      </c>
      <c r="B122" s="259" t="s">
        <v>522</v>
      </c>
      <c r="C122" s="266">
        <v>228</v>
      </c>
      <c r="D122" s="253">
        <v>8.1</v>
      </c>
      <c r="E122" s="277">
        <v>178</v>
      </c>
      <c r="F122" s="253">
        <v>8.6</v>
      </c>
      <c r="G122" s="266">
        <v>50</v>
      </c>
      <c r="H122" s="253">
        <v>6.6</v>
      </c>
    </row>
    <row r="123" spans="1:8" ht="12" customHeight="1" x14ac:dyDescent="0.2">
      <c r="A123" s="230">
        <v>113</v>
      </c>
      <c r="B123" s="259" t="s">
        <v>523</v>
      </c>
      <c r="C123" s="266">
        <v>333</v>
      </c>
      <c r="D123" s="253">
        <v>11.8</v>
      </c>
      <c r="E123" s="277">
        <v>249</v>
      </c>
      <c r="F123" s="253">
        <v>12</v>
      </c>
      <c r="G123" s="266">
        <v>84</v>
      </c>
      <c r="H123" s="253">
        <v>11.1</v>
      </c>
    </row>
    <row r="124" spans="1:8" ht="24" x14ac:dyDescent="0.2">
      <c r="A124" s="230">
        <v>114</v>
      </c>
      <c r="B124" s="259" t="s">
        <v>524</v>
      </c>
      <c r="C124" s="266">
        <v>6</v>
      </c>
      <c r="D124" s="253">
        <v>0.2</v>
      </c>
      <c r="E124" s="277" t="s">
        <v>165</v>
      </c>
      <c r="F124" s="253" t="s">
        <v>165</v>
      </c>
      <c r="G124" s="266" t="s">
        <v>165</v>
      </c>
      <c r="H124" s="253" t="s">
        <v>165</v>
      </c>
    </row>
    <row r="125" spans="1:8" ht="12" customHeight="1" x14ac:dyDescent="0.2">
      <c r="A125" s="230">
        <v>115</v>
      </c>
      <c r="B125" s="258" t="s">
        <v>1047</v>
      </c>
      <c r="C125" s="266">
        <v>375</v>
      </c>
      <c r="D125" s="253">
        <v>13.2</v>
      </c>
      <c r="E125" s="277">
        <v>303</v>
      </c>
      <c r="F125" s="253">
        <v>14.6</v>
      </c>
      <c r="G125" s="266">
        <v>72</v>
      </c>
      <c r="H125" s="253">
        <v>9.5</v>
      </c>
    </row>
    <row r="126" spans="1:8" ht="24" customHeight="1" x14ac:dyDescent="0.2">
      <c r="A126" s="230">
        <v>116</v>
      </c>
      <c r="B126" s="258" t="s">
        <v>526</v>
      </c>
      <c r="C126" s="266">
        <v>6</v>
      </c>
      <c r="D126" s="253">
        <v>0.2</v>
      </c>
      <c r="E126" s="277" t="s">
        <v>165</v>
      </c>
      <c r="F126" s="253" t="s">
        <v>165</v>
      </c>
      <c r="G126" s="266" t="s">
        <v>165</v>
      </c>
      <c r="H126" s="253" t="s">
        <v>165</v>
      </c>
    </row>
    <row r="127" spans="1:8" s="255" customFormat="1" ht="49.5" customHeight="1" x14ac:dyDescent="0.2">
      <c r="A127" s="230">
        <v>117</v>
      </c>
      <c r="B127" s="251" t="s">
        <v>1048</v>
      </c>
      <c r="C127" s="266">
        <v>2336</v>
      </c>
      <c r="D127" s="253">
        <v>82.5</v>
      </c>
      <c r="E127" s="277">
        <v>1669</v>
      </c>
      <c r="F127" s="253">
        <v>80.3</v>
      </c>
      <c r="G127" s="266">
        <v>667</v>
      </c>
      <c r="H127" s="253">
        <v>88.4</v>
      </c>
    </row>
    <row r="128" spans="1:8" ht="12" customHeight="1" x14ac:dyDescent="0.2">
      <c r="A128" s="230">
        <v>118</v>
      </c>
      <c r="B128" s="259" t="s">
        <v>592</v>
      </c>
      <c r="C128" s="266">
        <v>1512</v>
      </c>
      <c r="D128" s="253">
        <v>53.4</v>
      </c>
      <c r="E128" s="277">
        <v>1093</v>
      </c>
      <c r="F128" s="253">
        <v>52.6</v>
      </c>
      <c r="G128" s="266">
        <v>419</v>
      </c>
      <c r="H128" s="253">
        <v>55.5</v>
      </c>
    </row>
    <row r="129" spans="1:8" ht="12" customHeight="1" x14ac:dyDescent="0.2">
      <c r="A129" s="230">
        <v>119</v>
      </c>
      <c r="B129" s="259" t="s">
        <v>578</v>
      </c>
      <c r="C129" s="266">
        <v>286</v>
      </c>
      <c r="D129" s="253">
        <v>10.1</v>
      </c>
      <c r="E129" s="277">
        <v>178</v>
      </c>
      <c r="F129" s="253">
        <v>8.5</v>
      </c>
      <c r="G129" s="266">
        <v>109</v>
      </c>
      <c r="H129" s="253">
        <v>14.4</v>
      </c>
    </row>
    <row r="130" spans="1:8" ht="12" customHeight="1" x14ac:dyDescent="0.2">
      <c r="A130" s="230">
        <v>120</v>
      </c>
      <c r="B130" s="259" t="s">
        <v>522</v>
      </c>
      <c r="C130" s="266">
        <v>172</v>
      </c>
      <c r="D130" s="253">
        <v>6.1</v>
      </c>
      <c r="E130" s="277">
        <v>129</v>
      </c>
      <c r="F130" s="253">
        <v>6.2</v>
      </c>
      <c r="G130" s="266">
        <v>43</v>
      </c>
      <c r="H130" s="253">
        <v>5.7</v>
      </c>
    </row>
    <row r="131" spans="1:8" ht="12" customHeight="1" x14ac:dyDescent="0.2">
      <c r="A131" s="230">
        <v>121</v>
      </c>
      <c r="B131" s="259" t="s">
        <v>523</v>
      </c>
      <c r="C131" s="266">
        <v>360</v>
      </c>
      <c r="D131" s="253">
        <v>12.7</v>
      </c>
      <c r="E131" s="277">
        <v>266</v>
      </c>
      <c r="F131" s="253">
        <v>12.8</v>
      </c>
      <c r="G131" s="266">
        <v>94</v>
      </c>
      <c r="H131" s="253">
        <v>12.4</v>
      </c>
    </row>
    <row r="132" spans="1:8" ht="24" x14ac:dyDescent="0.2">
      <c r="A132" s="230">
        <v>122</v>
      </c>
      <c r="B132" s="259" t="s">
        <v>524</v>
      </c>
      <c r="C132" s="266">
        <v>7</v>
      </c>
      <c r="D132" s="253">
        <v>0.2</v>
      </c>
      <c r="E132" s="277" t="s">
        <v>165</v>
      </c>
      <c r="F132" s="253" t="s">
        <v>165</v>
      </c>
      <c r="G132" s="266" t="s">
        <v>165</v>
      </c>
      <c r="H132" s="253" t="s">
        <v>165</v>
      </c>
    </row>
    <row r="133" spans="1:8" ht="12" customHeight="1" x14ac:dyDescent="0.2">
      <c r="A133" s="230">
        <v>123</v>
      </c>
      <c r="B133" s="258" t="s">
        <v>1047</v>
      </c>
      <c r="C133" s="266">
        <v>492</v>
      </c>
      <c r="D133" s="253">
        <v>17.3</v>
      </c>
      <c r="E133" s="277">
        <v>406</v>
      </c>
      <c r="F133" s="253">
        <v>19.5</v>
      </c>
      <c r="G133" s="266">
        <v>86</v>
      </c>
      <c r="H133" s="253">
        <v>11.4</v>
      </c>
    </row>
    <row r="134" spans="1:8" ht="24" customHeight="1" x14ac:dyDescent="0.2">
      <c r="A134" s="230">
        <v>124</v>
      </c>
      <c r="B134" s="258" t="s">
        <v>526</v>
      </c>
      <c r="C134" s="266">
        <v>5</v>
      </c>
      <c r="D134" s="253">
        <v>0.2</v>
      </c>
      <c r="E134" s="277" t="s">
        <v>165</v>
      </c>
      <c r="F134" s="253" t="s">
        <v>165</v>
      </c>
      <c r="G134" s="266" t="s">
        <v>165</v>
      </c>
      <c r="H134" s="253" t="s">
        <v>165</v>
      </c>
    </row>
    <row r="135" spans="1:8" ht="37.5" customHeight="1" x14ac:dyDescent="0.2">
      <c r="A135" s="230">
        <v>125</v>
      </c>
      <c r="B135" s="251" t="s">
        <v>931</v>
      </c>
      <c r="C135" s="266">
        <v>1904</v>
      </c>
      <c r="D135" s="253">
        <v>67.2</v>
      </c>
      <c r="E135" s="277">
        <v>1493</v>
      </c>
      <c r="F135" s="253">
        <v>71.900000000000006</v>
      </c>
      <c r="G135" s="266">
        <v>411</v>
      </c>
      <c r="H135" s="253">
        <v>54.4</v>
      </c>
    </row>
    <row r="136" spans="1:8" ht="12" customHeight="1" x14ac:dyDescent="0.2">
      <c r="A136" s="230">
        <v>126</v>
      </c>
      <c r="B136" s="258" t="s">
        <v>528</v>
      </c>
      <c r="C136" s="266">
        <v>929</v>
      </c>
      <c r="D136" s="253">
        <v>32.799999999999997</v>
      </c>
      <c r="E136" s="277">
        <v>585</v>
      </c>
      <c r="F136" s="253">
        <v>28.1</v>
      </c>
      <c r="G136" s="266">
        <v>344</v>
      </c>
      <c r="H136" s="253">
        <v>45.6</v>
      </c>
    </row>
    <row r="137" spans="1:8" ht="12" customHeight="1" x14ac:dyDescent="0.2">
      <c r="A137" s="230">
        <v>127</v>
      </c>
      <c r="B137" s="259" t="s">
        <v>930</v>
      </c>
      <c r="C137" s="266">
        <v>825</v>
      </c>
      <c r="D137" s="253">
        <v>29.1</v>
      </c>
      <c r="E137" s="277">
        <v>508</v>
      </c>
      <c r="F137" s="253">
        <v>24.4</v>
      </c>
      <c r="G137" s="266">
        <v>317</v>
      </c>
      <c r="H137" s="253">
        <v>42</v>
      </c>
    </row>
    <row r="138" spans="1:8" ht="27" customHeight="1" x14ac:dyDescent="0.2">
      <c r="A138" s="230">
        <v>128</v>
      </c>
      <c r="B138" s="251" t="s">
        <v>929</v>
      </c>
      <c r="C138" s="266">
        <v>304</v>
      </c>
      <c r="D138" s="253">
        <v>10.7</v>
      </c>
      <c r="E138" s="277">
        <v>215</v>
      </c>
      <c r="F138" s="253">
        <v>10.3</v>
      </c>
      <c r="G138" s="266">
        <v>89</v>
      </c>
      <c r="H138" s="253">
        <v>11.8</v>
      </c>
    </row>
    <row r="139" spans="1:8" ht="12" customHeight="1" x14ac:dyDescent="0.2">
      <c r="A139" s="230">
        <v>129</v>
      </c>
      <c r="B139" s="258" t="s">
        <v>542</v>
      </c>
      <c r="C139" s="266">
        <v>2529</v>
      </c>
      <c r="D139" s="253">
        <v>89.3</v>
      </c>
      <c r="E139" s="277">
        <v>1863</v>
      </c>
      <c r="F139" s="253">
        <v>89.7</v>
      </c>
      <c r="G139" s="266">
        <v>666</v>
      </c>
      <c r="H139" s="253">
        <v>88.2</v>
      </c>
    </row>
    <row r="140" spans="1:8" ht="12" customHeight="1" x14ac:dyDescent="0.2">
      <c r="A140" s="230">
        <v>130</v>
      </c>
      <c r="B140" s="259" t="s">
        <v>543</v>
      </c>
      <c r="C140" s="266">
        <v>489</v>
      </c>
      <c r="D140" s="253">
        <v>17.2</v>
      </c>
      <c r="E140" s="277">
        <v>360</v>
      </c>
      <c r="F140" s="253">
        <v>17.3</v>
      </c>
      <c r="G140" s="266">
        <v>129</v>
      </c>
      <c r="H140" s="253">
        <v>17</v>
      </c>
    </row>
    <row r="141" spans="1:8" ht="12" customHeight="1" x14ac:dyDescent="0.2">
      <c r="A141" s="230">
        <v>131</v>
      </c>
      <c r="B141" s="259" t="s">
        <v>544</v>
      </c>
      <c r="C141" s="266">
        <v>1954</v>
      </c>
      <c r="D141" s="253">
        <v>69</v>
      </c>
      <c r="E141" s="277">
        <v>1437</v>
      </c>
      <c r="F141" s="253">
        <v>69.2</v>
      </c>
      <c r="G141" s="266">
        <v>517</v>
      </c>
      <c r="H141" s="253">
        <v>68.5</v>
      </c>
    </row>
    <row r="142" spans="1:8" ht="12" customHeight="1" x14ac:dyDescent="0.2">
      <c r="A142" s="230">
        <v>132</v>
      </c>
      <c r="B142" s="259" t="s">
        <v>545</v>
      </c>
      <c r="C142" s="266">
        <v>86</v>
      </c>
      <c r="D142" s="253">
        <v>3</v>
      </c>
      <c r="E142" s="277">
        <v>66</v>
      </c>
      <c r="F142" s="253">
        <v>3.2</v>
      </c>
      <c r="G142" s="266">
        <v>20</v>
      </c>
      <c r="H142" s="253">
        <v>2.7</v>
      </c>
    </row>
    <row r="143" spans="1:8" ht="24" customHeight="1" x14ac:dyDescent="0.2">
      <c r="A143" s="230">
        <v>133</v>
      </c>
      <c r="B143" s="268" t="s">
        <v>928</v>
      </c>
      <c r="C143" s="266">
        <v>1412</v>
      </c>
      <c r="D143" s="253">
        <v>49.9</v>
      </c>
      <c r="E143" s="277">
        <v>1126</v>
      </c>
      <c r="F143" s="253">
        <v>54.2</v>
      </c>
      <c r="G143" s="266">
        <v>286</v>
      </c>
      <c r="H143" s="253">
        <v>37.9</v>
      </c>
    </row>
    <row r="144" spans="1:8" ht="27" customHeight="1" x14ac:dyDescent="0.2">
      <c r="A144" s="230">
        <v>134</v>
      </c>
      <c r="B144" s="251" t="s">
        <v>927</v>
      </c>
      <c r="C144" s="266">
        <v>2637</v>
      </c>
      <c r="D144" s="253">
        <v>93.1</v>
      </c>
      <c r="E144" s="277">
        <v>1949</v>
      </c>
      <c r="F144" s="253">
        <v>93.8</v>
      </c>
      <c r="G144" s="266">
        <v>688</v>
      </c>
      <c r="H144" s="253">
        <v>91.1</v>
      </c>
    </row>
    <row r="145" spans="1:8" ht="12" customHeight="1" x14ac:dyDescent="0.2">
      <c r="A145" s="230">
        <v>135</v>
      </c>
      <c r="B145" s="258" t="s">
        <v>548</v>
      </c>
      <c r="C145" s="266">
        <v>196</v>
      </c>
      <c r="D145" s="253">
        <v>6.9</v>
      </c>
      <c r="E145" s="277">
        <v>129</v>
      </c>
      <c r="F145" s="253">
        <v>6.2</v>
      </c>
      <c r="G145" s="266">
        <v>67</v>
      </c>
      <c r="H145" s="253">
        <v>8.9</v>
      </c>
    </row>
    <row r="146" spans="1:8" ht="12" customHeight="1" x14ac:dyDescent="0.2">
      <c r="A146" s="230">
        <v>136</v>
      </c>
      <c r="B146" s="259" t="s">
        <v>549</v>
      </c>
      <c r="C146" s="266">
        <v>173</v>
      </c>
      <c r="D146" s="253">
        <v>6.1</v>
      </c>
      <c r="E146" s="277">
        <v>117</v>
      </c>
      <c r="F146" s="253">
        <v>5.6</v>
      </c>
      <c r="G146" s="266">
        <v>56</v>
      </c>
      <c r="H146" s="253">
        <v>7.4</v>
      </c>
    </row>
    <row r="147" spans="1:8" ht="12" customHeight="1" x14ac:dyDescent="0.2">
      <c r="A147" s="230">
        <v>137</v>
      </c>
      <c r="B147" s="259" t="s">
        <v>550</v>
      </c>
      <c r="C147" s="266">
        <v>23</v>
      </c>
      <c r="D147" s="253">
        <v>0.8</v>
      </c>
      <c r="E147" s="277">
        <v>12</v>
      </c>
      <c r="F147" s="253">
        <v>0.6</v>
      </c>
      <c r="G147" s="266">
        <v>11</v>
      </c>
      <c r="H147" s="253">
        <v>1.5</v>
      </c>
    </row>
    <row r="148" spans="1:8" x14ac:dyDescent="0.2">
      <c r="A148" s="230">
        <v>138</v>
      </c>
      <c r="B148" s="259" t="s">
        <v>551</v>
      </c>
      <c r="C148" s="266" t="s">
        <v>165</v>
      </c>
      <c r="D148" s="253" t="s">
        <v>165</v>
      </c>
      <c r="E148" s="277" t="s">
        <v>165</v>
      </c>
      <c r="F148" s="253" t="s">
        <v>165</v>
      </c>
      <c r="G148" s="266" t="s">
        <v>162</v>
      </c>
      <c r="H148" s="253" t="s">
        <v>162</v>
      </c>
    </row>
    <row r="149" spans="1:8" ht="24" customHeight="1" x14ac:dyDescent="0.2">
      <c r="A149" s="230">
        <v>139</v>
      </c>
      <c r="B149" s="268" t="s">
        <v>926</v>
      </c>
      <c r="C149" s="266">
        <v>12</v>
      </c>
      <c r="D149" s="253">
        <v>0.4</v>
      </c>
      <c r="E149" s="277">
        <v>7</v>
      </c>
      <c r="F149" s="253">
        <v>0.3</v>
      </c>
      <c r="G149" s="266">
        <v>5</v>
      </c>
      <c r="H149" s="253">
        <v>0.7</v>
      </c>
    </row>
    <row r="150" spans="1:8" ht="37.5" customHeight="1" x14ac:dyDescent="0.2">
      <c r="A150" s="230">
        <v>140</v>
      </c>
      <c r="B150" s="251" t="s">
        <v>925</v>
      </c>
      <c r="C150" s="266">
        <v>2588</v>
      </c>
      <c r="D150" s="253">
        <v>91.3</v>
      </c>
      <c r="E150" s="277">
        <v>1895</v>
      </c>
      <c r="F150" s="253">
        <v>91.2</v>
      </c>
      <c r="G150" s="266">
        <v>693</v>
      </c>
      <c r="H150" s="253">
        <v>91.8</v>
      </c>
    </row>
    <row r="151" spans="1:8" ht="12" customHeight="1" x14ac:dyDescent="0.2">
      <c r="A151" s="230">
        <v>141</v>
      </c>
      <c r="B151" s="258" t="s">
        <v>924</v>
      </c>
      <c r="C151" s="266">
        <v>245</v>
      </c>
      <c r="D151" s="253">
        <v>8.6999999999999993</v>
      </c>
      <c r="E151" s="277">
        <v>183</v>
      </c>
      <c r="F151" s="253">
        <v>8.8000000000000007</v>
      </c>
      <c r="G151" s="266">
        <v>62</v>
      </c>
      <c r="H151" s="253">
        <v>8.1999999999999993</v>
      </c>
    </row>
    <row r="152" spans="1:8" ht="12" customHeight="1" x14ac:dyDescent="0.2">
      <c r="A152" s="230">
        <v>142</v>
      </c>
      <c r="B152" s="259" t="s">
        <v>555</v>
      </c>
      <c r="C152" s="266">
        <v>94</v>
      </c>
      <c r="D152" s="253">
        <v>3.3</v>
      </c>
      <c r="E152" s="277">
        <v>71</v>
      </c>
      <c r="F152" s="253">
        <v>3.4</v>
      </c>
      <c r="G152" s="266">
        <v>23</v>
      </c>
      <c r="H152" s="253">
        <v>3</v>
      </c>
    </row>
    <row r="153" spans="1:8" ht="24" customHeight="1" x14ac:dyDescent="0.2">
      <c r="A153" s="230">
        <v>143</v>
      </c>
      <c r="B153" s="259" t="s">
        <v>923</v>
      </c>
      <c r="C153" s="266">
        <v>152</v>
      </c>
      <c r="D153" s="253">
        <v>5.4</v>
      </c>
      <c r="E153" s="277">
        <v>113</v>
      </c>
      <c r="F153" s="253">
        <v>5.4</v>
      </c>
      <c r="G153" s="266">
        <v>39</v>
      </c>
      <c r="H153" s="253">
        <v>5.2</v>
      </c>
    </row>
    <row r="154" spans="1:8" ht="24" customHeight="1" x14ac:dyDescent="0.2">
      <c r="A154" s="230">
        <v>144</v>
      </c>
      <c r="B154" s="268" t="s">
        <v>557</v>
      </c>
      <c r="C154" s="266">
        <v>149</v>
      </c>
      <c r="D154" s="253">
        <v>5.3</v>
      </c>
      <c r="E154" s="277">
        <v>111</v>
      </c>
      <c r="F154" s="253">
        <v>5.3</v>
      </c>
      <c r="G154" s="266">
        <v>38</v>
      </c>
      <c r="H154" s="253">
        <v>5</v>
      </c>
    </row>
    <row r="155" spans="1:8" ht="7.5" customHeight="1" x14ac:dyDescent="0.2">
      <c r="A155" s="270"/>
      <c r="B155" s="271"/>
      <c r="C155" s="264"/>
      <c r="D155" s="253"/>
      <c r="E155" s="265"/>
      <c r="F155" s="253"/>
      <c r="G155" s="265"/>
      <c r="H155" s="253"/>
    </row>
    <row r="156" spans="1:8" ht="12" customHeight="1" x14ac:dyDescent="0.2">
      <c r="A156" s="477" t="s">
        <v>789</v>
      </c>
      <c r="B156" s="477"/>
      <c r="C156" s="233"/>
      <c r="D156" s="233"/>
      <c r="E156" s="233"/>
      <c r="F156" s="233"/>
      <c r="G156" s="233"/>
      <c r="H156" s="233"/>
    </row>
    <row r="157" spans="1:8" ht="12" customHeight="1" x14ac:dyDescent="0.2">
      <c r="A157" s="477" t="s">
        <v>1049</v>
      </c>
      <c r="B157" s="477"/>
      <c r="C157" s="233"/>
      <c r="D157" s="233"/>
      <c r="E157" s="233"/>
      <c r="F157" s="233"/>
      <c r="G157" s="233"/>
      <c r="H157" s="233"/>
    </row>
    <row r="158" spans="1:8" ht="12" customHeight="1" x14ac:dyDescent="0.2">
      <c r="A158" s="477" t="s">
        <v>560</v>
      </c>
      <c r="B158" s="477"/>
      <c r="C158" s="233"/>
      <c r="D158" s="233"/>
      <c r="E158" s="233"/>
      <c r="F158" s="233"/>
      <c r="G158" s="233"/>
      <c r="H158" s="233"/>
    </row>
    <row r="159" spans="1:8" ht="12" customHeight="1" x14ac:dyDescent="0.2">
      <c r="A159" s="477" t="s">
        <v>561</v>
      </c>
      <c r="B159" s="477"/>
      <c r="C159" s="233"/>
      <c r="D159" s="233"/>
      <c r="E159" s="233"/>
      <c r="F159" s="233"/>
      <c r="G159" s="233"/>
      <c r="H159" s="233"/>
    </row>
    <row r="160" spans="1:8" ht="11.25" customHeight="1" x14ac:dyDescent="0.2">
      <c r="A160" s="477" t="s">
        <v>562</v>
      </c>
      <c r="B160" s="477"/>
      <c r="C160" s="233"/>
      <c r="D160" s="233"/>
      <c r="E160" s="233"/>
      <c r="F160" s="233"/>
      <c r="G160" s="233"/>
      <c r="H160" s="233"/>
    </row>
    <row r="161" spans="1:11" ht="11.25" customHeight="1" x14ac:dyDescent="0.2">
      <c r="A161" s="663" t="s">
        <v>563</v>
      </c>
      <c r="B161" s="663"/>
      <c r="C161" s="663"/>
      <c r="D161" s="663"/>
      <c r="E161" s="663"/>
      <c r="F161" s="663"/>
      <c r="G161" s="663"/>
      <c r="H161" s="663"/>
      <c r="I161" s="663"/>
      <c r="J161" s="750"/>
      <c r="K161" s="750"/>
    </row>
    <row r="162" spans="1:11" ht="12.75" customHeight="1" x14ac:dyDescent="0.2">
      <c r="A162" s="477" t="s">
        <v>564</v>
      </c>
      <c r="B162" s="477"/>
      <c r="C162" s="477"/>
      <c r="D162" s="477"/>
      <c r="E162" s="477"/>
      <c r="F162" s="477"/>
      <c r="G162" s="477"/>
      <c r="H162" s="477"/>
      <c r="I162" s="663"/>
      <c r="J162" s="750"/>
      <c r="K162" s="750"/>
    </row>
    <row r="163" spans="1:11" ht="12" customHeight="1" x14ac:dyDescent="0.25">
      <c r="A163" s="477" t="s">
        <v>565</v>
      </c>
      <c r="B163" s="477"/>
      <c r="C163" s="477"/>
      <c r="D163" s="477"/>
      <c r="E163" s="477"/>
      <c r="F163" s="477"/>
      <c r="G163" s="477"/>
      <c r="H163" s="477"/>
      <c r="I163" s="565"/>
    </row>
    <row r="164" spans="1:11" ht="12" customHeight="1" x14ac:dyDescent="0.25">
      <c r="A164" s="477" t="s">
        <v>566</v>
      </c>
      <c r="B164" s="477"/>
      <c r="C164" s="477"/>
      <c r="D164" s="477"/>
      <c r="E164" s="477"/>
      <c r="F164" s="477"/>
      <c r="G164" s="477"/>
      <c r="H164" s="477"/>
      <c r="I164" s="565"/>
    </row>
    <row r="165" spans="1:11" x14ac:dyDescent="0.2">
      <c r="A165" s="477" t="s">
        <v>567</v>
      </c>
      <c r="B165" s="477"/>
      <c r="C165" s="233"/>
      <c r="D165" s="233"/>
      <c r="E165" s="233"/>
      <c r="F165" s="233"/>
      <c r="G165" s="233"/>
      <c r="H165" s="233"/>
    </row>
    <row r="166" spans="1:11" ht="12" customHeight="1" x14ac:dyDescent="0.2">
      <c r="A166" s="477" t="s">
        <v>740</v>
      </c>
      <c r="B166" s="477"/>
      <c r="C166" s="477"/>
      <c r="D166" s="477"/>
      <c r="E166" s="477"/>
      <c r="F166" s="477"/>
      <c r="G166" s="477"/>
      <c r="H166" s="477"/>
    </row>
    <row r="167" spans="1:11" ht="12" customHeight="1" x14ac:dyDescent="0.2">
      <c r="A167" s="477"/>
      <c r="B167" s="477"/>
      <c r="C167" s="477"/>
      <c r="D167" s="477"/>
      <c r="E167" s="477"/>
      <c r="F167" s="477"/>
      <c r="G167" s="477"/>
      <c r="H167" s="477"/>
    </row>
    <row r="168" spans="1:11" ht="12" customHeight="1" x14ac:dyDescent="0.2">
      <c r="A168" s="477"/>
      <c r="B168" s="477"/>
      <c r="C168" s="477"/>
      <c r="D168" s="477"/>
      <c r="E168" s="477"/>
      <c r="F168" s="477"/>
      <c r="G168" s="477"/>
      <c r="H168" s="477"/>
    </row>
    <row r="169" spans="1:11" ht="12" customHeight="1" x14ac:dyDescent="0.2">
      <c r="A169" s="477"/>
      <c r="B169" s="477"/>
      <c r="C169" s="477"/>
      <c r="D169" s="477"/>
      <c r="E169" s="477"/>
      <c r="F169" s="477"/>
      <c r="G169" s="477"/>
      <c r="H169" s="477"/>
    </row>
    <row r="170" spans="1:11" ht="12" customHeight="1" x14ac:dyDescent="0.2">
      <c r="A170" s="477"/>
      <c r="B170" s="477"/>
      <c r="C170" s="477"/>
      <c r="D170" s="477"/>
      <c r="E170" s="477"/>
      <c r="F170" s="477"/>
      <c r="G170" s="477"/>
      <c r="H170" s="477"/>
    </row>
    <row r="171" spans="1:11" ht="12" customHeight="1" x14ac:dyDescent="0.2">
      <c r="A171" s="477"/>
      <c r="B171" s="477"/>
      <c r="C171" s="477"/>
      <c r="D171" s="477"/>
      <c r="E171" s="477"/>
      <c r="F171" s="477"/>
      <c r="G171" s="477"/>
      <c r="H171" s="477"/>
    </row>
    <row r="172" spans="1:11" ht="12" customHeight="1" x14ac:dyDescent="0.2">
      <c r="A172" s="477"/>
      <c r="B172" s="477"/>
      <c r="C172" s="477"/>
      <c r="D172" s="477"/>
      <c r="E172" s="477"/>
      <c r="F172" s="477"/>
      <c r="G172" s="477"/>
      <c r="H172" s="477"/>
    </row>
    <row r="173" spans="1:11" ht="12" customHeight="1" x14ac:dyDescent="0.2">
      <c r="A173" s="477"/>
      <c r="B173" s="477"/>
      <c r="C173" s="477"/>
      <c r="D173" s="477"/>
      <c r="E173" s="477"/>
      <c r="F173" s="477"/>
      <c r="G173" s="477"/>
      <c r="H173" s="477"/>
    </row>
    <row r="174" spans="1:11" ht="12" customHeight="1" x14ac:dyDescent="0.2">
      <c r="A174" s="477"/>
      <c r="B174" s="477"/>
      <c r="C174" s="477"/>
      <c r="D174" s="477"/>
      <c r="E174" s="477"/>
      <c r="F174" s="477"/>
      <c r="G174" s="477"/>
      <c r="H174" s="477"/>
    </row>
    <row r="175" spans="1:11" x14ac:dyDescent="0.2">
      <c r="C175" s="255"/>
      <c r="D175" s="255"/>
      <c r="E175" s="255"/>
      <c r="F175" s="255"/>
      <c r="G175" s="255"/>
      <c r="H175" s="255"/>
    </row>
    <row r="176" spans="1:11"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row r="442" spans="3:8" x14ac:dyDescent="0.2">
      <c r="C442" s="255"/>
      <c r="D442" s="255"/>
      <c r="E442" s="255"/>
      <c r="F442" s="255"/>
      <c r="G442" s="255"/>
      <c r="H442" s="255"/>
    </row>
    <row r="443" spans="3:8" x14ac:dyDescent="0.2">
      <c r="C443" s="255"/>
      <c r="D443" s="255"/>
      <c r="E443" s="255"/>
      <c r="F443" s="255"/>
      <c r="G443" s="255"/>
      <c r="H443" s="255"/>
    </row>
    <row r="444" spans="3:8" x14ac:dyDescent="0.2">
      <c r="C444" s="255"/>
      <c r="D444" s="255"/>
      <c r="E444" s="255"/>
      <c r="F444" s="255"/>
      <c r="G444" s="255"/>
      <c r="H444" s="255"/>
    </row>
    <row r="445" spans="3:8" x14ac:dyDescent="0.2">
      <c r="C445" s="255"/>
      <c r="D445" s="255"/>
      <c r="E445" s="255"/>
      <c r="F445" s="255"/>
      <c r="G445" s="255"/>
      <c r="H445" s="255"/>
    </row>
    <row r="446" spans="3:8" x14ac:dyDescent="0.2">
      <c r="C446" s="255"/>
      <c r="D446" s="255"/>
      <c r="E446" s="255"/>
      <c r="F446" s="255"/>
      <c r="G446" s="255"/>
      <c r="H446" s="255"/>
    </row>
    <row r="447" spans="3:8" x14ac:dyDescent="0.2">
      <c r="C447" s="255"/>
      <c r="D447" s="255"/>
      <c r="E447" s="255"/>
      <c r="F447" s="255"/>
      <c r="G447" s="255"/>
      <c r="H447" s="255"/>
    </row>
    <row r="448" spans="3:8" x14ac:dyDescent="0.2">
      <c r="C448" s="255"/>
      <c r="D448" s="255"/>
      <c r="E448" s="255"/>
      <c r="F448" s="255"/>
      <c r="G448" s="255"/>
      <c r="H448" s="255"/>
    </row>
    <row r="449" spans="3:8" x14ac:dyDescent="0.2">
      <c r="C449" s="255"/>
      <c r="D449" s="255"/>
      <c r="E449" s="255"/>
      <c r="F449" s="255"/>
      <c r="G449" s="255"/>
      <c r="H449" s="255"/>
    </row>
    <row r="450" spans="3:8" x14ac:dyDescent="0.2">
      <c r="C450" s="255"/>
      <c r="D450" s="255"/>
      <c r="E450" s="255"/>
      <c r="F450" s="255"/>
      <c r="G450" s="255"/>
      <c r="H450" s="255"/>
    </row>
    <row r="451" spans="3:8" x14ac:dyDescent="0.2">
      <c r="C451" s="255"/>
      <c r="D451" s="255"/>
      <c r="E451" s="255"/>
      <c r="F451" s="255"/>
      <c r="G451" s="255"/>
      <c r="H451" s="255"/>
    </row>
    <row r="452" spans="3:8" x14ac:dyDescent="0.2">
      <c r="C452" s="255"/>
      <c r="D452" s="255"/>
      <c r="E452" s="255"/>
      <c r="F452" s="255"/>
      <c r="G452" s="255"/>
      <c r="H452" s="255"/>
    </row>
    <row r="453" spans="3:8" x14ac:dyDescent="0.2">
      <c r="C453" s="255"/>
      <c r="D453" s="255"/>
      <c r="E453" s="255"/>
      <c r="F453" s="255"/>
      <c r="G453" s="255"/>
      <c r="H453" s="255"/>
    </row>
    <row r="454" spans="3:8" x14ac:dyDescent="0.2">
      <c r="C454" s="255"/>
      <c r="D454" s="255"/>
      <c r="E454" s="255"/>
      <c r="F454" s="255"/>
      <c r="G454" s="255"/>
      <c r="H454" s="255"/>
    </row>
    <row r="455" spans="3:8" x14ac:dyDescent="0.2">
      <c r="C455" s="255"/>
      <c r="D455" s="255"/>
      <c r="E455" s="255"/>
      <c r="F455" s="255"/>
      <c r="G455" s="255"/>
      <c r="H455" s="255"/>
    </row>
    <row r="456" spans="3:8" x14ac:dyDescent="0.2">
      <c r="C456" s="255"/>
      <c r="D456" s="255"/>
      <c r="E456" s="255"/>
      <c r="F456" s="255"/>
      <c r="G456" s="255"/>
      <c r="H456" s="255"/>
    </row>
    <row r="457" spans="3:8" x14ac:dyDescent="0.2">
      <c r="C457" s="255"/>
      <c r="D457" s="255"/>
      <c r="E457" s="255"/>
      <c r="F457" s="255"/>
      <c r="G457" s="255"/>
      <c r="H457" s="255"/>
    </row>
    <row r="458" spans="3:8" x14ac:dyDescent="0.2">
      <c r="C458" s="255"/>
      <c r="D458" s="255"/>
      <c r="E458" s="255"/>
      <c r="F458" s="255"/>
      <c r="G458" s="255"/>
      <c r="H458" s="255"/>
    </row>
    <row r="459" spans="3:8" x14ac:dyDescent="0.2">
      <c r="C459" s="255"/>
      <c r="D459" s="255"/>
      <c r="E459" s="255"/>
      <c r="F459" s="255"/>
      <c r="G459" s="255"/>
      <c r="H459" s="255"/>
    </row>
    <row r="460" spans="3:8" x14ac:dyDescent="0.2">
      <c r="C460" s="255"/>
      <c r="D460" s="255"/>
      <c r="E460" s="255"/>
      <c r="F460" s="255"/>
      <c r="G460" s="255"/>
      <c r="H460" s="255"/>
    </row>
    <row r="461" spans="3:8" x14ac:dyDescent="0.2">
      <c r="C461" s="255"/>
      <c r="D461" s="255"/>
      <c r="E461" s="255"/>
      <c r="F461" s="255"/>
      <c r="G461" s="255"/>
      <c r="H461" s="255"/>
    </row>
    <row r="462" spans="3:8" x14ac:dyDescent="0.2">
      <c r="C462" s="255"/>
      <c r="D462" s="255"/>
      <c r="E462" s="255"/>
      <c r="F462" s="255"/>
      <c r="G462" s="255"/>
      <c r="H462" s="255"/>
    </row>
    <row r="463" spans="3:8" x14ac:dyDescent="0.2">
      <c r="C463" s="255"/>
      <c r="D463" s="255"/>
      <c r="E463" s="255"/>
      <c r="F463" s="255"/>
      <c r="G463" s="255"/>
      <c r="H463" s="255"/>
    </row>
    <row r="464" spans="3:8" x14ac:dyDescent="0.2">
      <c r="C464" s="255"/>
      <c r="D464" s="255"/>
      <c r="E464" s="255"/>
      <c r="F464" s="255"/>
      <c r="G464" s="255"/>
      <c r="H464" s="255"/>
    </row>
    <row r="465" spans="3:8" x14ac:dyDescent="0.2">
      <c r="C465" s="255"/>
      <c r="D465" s="255"/>
      <c r="E465" s="255"/>
      <c r="F465" s="255"/>
      <c r="G465" s="255"/>
      <c r="H465" s="255"/>
    </row>
    <row r="466" spans="3:8" x14ac:dyDescent="0.2">
      <c r="C466" s="255"/>
      <c r="D466" s="255"/>
      <c r="E466" s="255"/>
      <c r="F466" s="255"/>
      <c r="G466" s="255"/>
      <c r="H466" s="255"/>
    </row>
    <row r="467" spans="3:8" x14ac:dyDescent="0.2">
      <c r="C467" s="255"/>
      <c r="D467" s="255"/>
      <c r="E467" s="255"/>
      <c r="F467" s="255"/>
      <c r="G467" s="255"/>
      <c r="H467" s="255"/>
    </row>
    <row r="468" spans="3:8" x14ac:dyDescent="0.2">
      <c r="C468" s="255"/>
      <c r="D468" s="255"/>
      <c r="E468" s="255"/>
      <c r="F468" s="255"/>
      <c r="G468" s="255"/>
      <c r="H468" s="255"/>
    </row>
    <row r="469" spans="3:8" x14ac:dyDescent="0.2">
      <c r="C469" s="255"/>
      <c r="D469" s="255"/>
      <c r="E469" s="255"/>
      <c r="F469" s="255"/>
      <c r="G469" s="255"/>
      <c r="H469" s="255"/>
    </row>
    <row r="470" spans="3:8" x14ac:dyDescent="0.2">
      <c r="C470" s="255"/>
      <c r="D470" s="255"/>
      <c r="E470" s="255"/>
      <c r="F470" s="255"/>
      <c r="G470" s="255"/>
      <c r="H470" s="255"/>
    </row>
    <row r="471" spans="3:8" x14ac:dyDescent="0.2">
      <c r="C471" s="255"/>
      <c r="D471" s="255"/>
      <c r="E471" s="255"/>
      <c r="F471" s="255"/>
      <c r="G471" s="255"/>
      <c r="H471" s="255"/>
    </row>
    <row r="472" spans="3:8" x14ac:dyDescent="0.2">
      <c r="C472" s="255"/>
      <c r="D472" s="255"/>
      <c r="E472" s="255"/>
      <c r="F472" s="255"/>
      <c r="G472" s="255"/>
      <c r="H472" s="255"/>
    </row>
    <row r="473" spans="3:8" x14ac:dyDescent="0.2">
      <c r="C473" s="255"/>
      <c r="D473" s="255"/>
      <c r="E473" s="255"/>
      <c r="F473" s="255"/>
      <c r="G473" s="255"/>
      <c r="H473" s="255"/>
    </row>
    <row r="474" spans="3:8" x14ac:dyDescent="0.2">
      <c r="C474" s="255"/>
      <c r="D474" s="255"/>
      <c r="E474" s="255"/>
      <c r="F474" s="255"/>
      <c r="G474" s="255"/>
      <c r="H474" s="255"/>
    </row>
    <row r="475" spans="3:8" x14ac:dyDescent="0.2">
      <c r="C475" s="255"/>
      <c r="D475" s="255"/>
      <c r="E475" s="255"/>
      <c r="F475" s="255"/>
      <c r="G475" s="255"/>
      <c r="H475" s="255"/>
    </row>
  </sheetData>
  <mergeCells count="6">
    <mergeCell ref="I162:K162"/>
    <mergeCell ref="C6:D9"/>
    <mergeCell ref="E6:F9"/>
    <mergeCell ref="G6:H9"/>
    <mergeCell ref="A161:H161"/>
    <mergeCell ref="I161:K161"/>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Width="3" fitToHeight="3" orientation="portrait" horizontalDpi="300" verticalDpi="300" r:id="rId1"/>
  <headerFooter alignWithMargins="0">
    <oddFooter xml:space="preserve">&amp;L&amp;"MetaNormalLF-Roman,Standard"&amp;8Statistisches Bundesamt, Fachserie 1, Reihe 3, 2014
</oddFooter>
  </headerFooter>
  <rowBreaks count="2" manualBreakCount="2">
    <brk id="68" max="10" man="1"/>
    <brk id="126" max="10"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3"/>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57031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CONCATENATE("3.4 Alleinerziehende im Jahr ",A3," nach ausgewählten Merkmalen und Gebietsstand")</f>
        <v>3.4 Alleinerziehende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566" t="s">
        <v>1050</v>
      </c>
      <c r="B4" s="476"/>
      <c r="C4" s="476"/>
      <c r="D4" s="476"/>
      <c r="E4" s="476"/>
      <c r="F4" s="476"/>
      <c r="G4" s="476"/>
      <c r="H4" s="476"/>
    </row>
    <row r="5" spans="1:9" s="230" customFormat="1" ht="12.75" customHeight="1" x14ac:dyDescent="0.2">
      <c r="A5" s="234"/>
      <c r="B5" s="476"/>
      <c r="C5" s="476"/>
      <c r="D5" s="476"/>
      <c r="E5" s="476"/>
      <c r="F5" s="476"/>
      <c r="G5" s="476"/>
      <c r="H5" s="476"/>
    </row>
    <row r="6" spans="1:9" ht="27"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2712</v>
      </c>
      <c r="D11" s="253">
        <v>100</v>
      </c>
      <c r="E11" s="265">
        <v>2095</v>
      </c>
      <c r="F11" s="253">
        <v>100</v>
      </c>
      <c r="G11" s="265">
        <v>617</v>
      </c>
      <c r="H11" s="253">
        <v>100</v>
      </c>
    </row>
    <row r="12" spans="1:9" ht="37.5" customHeight="1" x14ac:dyDescent="0.2">
      <c r="A12" s="230">
        <v>2</v>
      </c>
      <c r="B12" s="251" t="s">
        <v>458</v>
      </c>
      <c r="C12" s="264">
        <v>359</v>
      </c>
      <c r="D12" s="253">
        <v>13.2</v>
      </c>
      <c r="E12" s="265">
        <v>264</v>
      </c>
      <c r="F12" s="253">
        <v>12.6</v>
      </c>
      <c r="G12" s="265">
        <v>94</v>
      </c>
      <c r="H12" s="253">
        <v>15.3</v>
      </c>
    </row>
    <row r="13" spans="1:9" x14ac:dyDescent="0.2">
      <c r="A13" s="230">
        <v>3</v>
      </c>
      <c r="B13" s="256" t="s">
        <v>459</v>
      </c>
      <c r="C13" s="264">
        <v>291</v>
      </c>
      <c r="D13" s="253">
        <v>10.7</v>
      </c>
      <c r="E13" s="265">
        <v>223</v>
      </c>
      <c r="F13" s="253">
        <v>10.7</v>
      </c>
      <c r="G13" s="265">
        <v>68</v>
      </c>
      <c r="H13" s="253">
        <v>11</v>
      </c>
    </row>
    <row r="14" spans="1:9" x14ac:dyDescent="0.2">
      <c r="A14" s="230">
        <v>4</v>
      </c>
      <c r="B14" s="256" t="s">
        <v>460</v>
      </c>
      <c r="C14" s="264">
        <v>388</v>
      </c>
      <c r="D14" s="253">
        <v>14.3</v>
      </c>
      <c r="E14" s="265">
        <v>315</v>
      </c>
      <c r="F14" s="253">
        <v>15</v>
      </c>
      <c r="G14" s="265">
        <v>73</v>
      </c>
      <c r="H14" s="253">
        <v>11.9</v>
      </c>
    </row>
    <row r="15" spans="1:9" x14ac:dyDescent="0.2">
      <c r="A15" s="230">
        <v>5</v>
      </c>
      <c r="B15" s="256" t="s">
        <v>461</v>
      </c>
      <c r="C15" s="264">
        <v>506</v>
      </c>
      <c r="D15" s="253">
        <v>18.7</v>
      </c>
      <c r="E15" s="265">
        <v>408</v>
      </c>
      <c r="F15" s="253">
        <v>19.5</v>
      </c>
      <c r="G15" s="265">
        <v>98</v>
      </c>
      <c r="H15" s="253">
        <v>15.9</v>
      </c>
    </row>
    <row r="16" spans="1:9" x14ac:dyDescent="0.2">
      <c r="A16" s="230">
        <v>6</v>
      </c>
      <c r="B16" s="256" t="s">
        <v>462</v>
      </c>
      <c r="C16" s="264">
        <v>247</v>
      </c>
      <c r="D16" s="253">
        <v>9.1</v>
      </c>
      <c r="E16" s="265">
        <v>211</v>
      </c>
      <c r="F16" s="253">
        <v>10.1</v>
      </c>
      <c r="G16" s="265">
        <v>36</v>
      </c>
      <c r="H16" s="253">
        <v>5.9</v>
      </c>
    </row>
    <row r="17" spans="1:8" x14ac:dyDescent="0.2">
      <c r="A17" s="230">
        <v>7</v>
      </c>
      <c r="B17" s="256" t="s">
        <v>463</v>
      </c>
      <c r="C17" s="264">
        <v>177</v>
      </c>
      <c r="D17" s="253">
        <v>6.5</v>
      </c>
      <c r="E17" s="265">
        <v>165</v>
      </c>
      <c r="F17" s="253">
        <v>7.9</v>
      </c>
      <c r="G17" s="265">
        <v>11</v>
      </c>
      <c r="H17" s="253">
        <v>1.9</v>
      </c>
    </row>
    <row r="18" spans="1:8" x14ac:dyDescent="0.2">
      <c r="A18" s="230">
        <v>8</v>
      </c>
      <c r="B18" s="256" t="s">
        <v>464</v>
      </c>
      <c r="C18" s="264">
        <v>257</v>
      </c>
      <c r="D18" s="253">
        <v>9.5</v>
      </c>
      <c r="E18" s="265">
        <v>214</v>
      </c>
      <c r="F18" s="253">
        <v>10.199999999999999</v>
      </c>
      <c r="G18" s="265">
        <v>44</v>
      </c>
      <c r="H18" s="253">
        <v>7.1</v>
      </c>
    </row>
    <row r="19" spans="1:8" x14ac:dyDescent="0.2">
      <c r="A19" s="230">
        <v>9</v>
      </c>
      <c r="B19" s="256" t="s">
        <v>465</v>
      </c>
      <c r="C19" s="264">
        <v>487</v>
      </c>
      <c r="D19" s="253">
        <v>18</v>
      </c>
      <c r="E19" s="265">
        <v>295</v>
      </c>
      <c r="F19" s="253">
        <v>14.1</v>
      </c>
      <c r="G19" s="265">
        <v>192</v>
      </c>
      <c r="H19" s="253">
        <v>31.1</v>
      </c>
    </row>
    <row r="20" spans="1:8" ht="37.5" customHeight="1" x14ac:dyDescent="0.2">
      <c r="A20" s="230">
        <v>10</v>
      </c>
      <c r="B20" s="251" t="s">
        <v>722</v>
      </c>
      <c r="C20" s="264">
        <v>76</v>
      </c>
      <c r="D20" s="253">
        <v>2.8</v>
      </c>
      <c r="E20" s="265">
        <v>55</v>
      </c>
      <c r="F20" s="253">
        <v>2.6</v>
      </c>
      <c r="G20" s="265">
        <v>21</v>
      </c>
      <c r="H20" s="253">
        <v>3.4</v>
      </c>
    </row>
    <row r="21" spans="1:8" x14ac:dyDescent="0.2">
      <c r="A21" s="230">
        <v>11</v>
      </c>
      <c r="B21" s="256" t="s">
        <v>467</v>
      </c>
      <c r="C21" s="264">
        <v>407</v>
      </c>
      <c r="D21" s="253">
        <v>15</v>
      </c>
      <c r="E21" s="265">
        <v>274</v>
      </c>
      <c r="F21" s="253">
        <v>13.1</v>
      </c>
      <c r="G21" s="265">
        <v>133</v>
      </c>
      <c r="H21" s="253">
        <v>21.5</v>
      </c>
    </row>
    <row r="22" spans="1:8" x14ac:dyDescent="0.2">
      <c r="A22" s="230">
        <v>12</v>
      </c>
      <c r="B22" s="256" t="s">
        <v>468</v>
      </c>
      <c r="C22" s="264">
        <v>701</v>
      </c>
      <c r="D22" s="253">
        <v>25.8</v>
      </c>
      <c r="E22" s="265">
        <v>517</v>
      </c>
      <c r="F22" s="253">
        <v>24.7</v>
      </c>
      <c r="G22" s="265">
        <v>184</v>
      </c>
      <c r="H22" s="253">
        <v>29.8</v>
      </c>
    </row>
    <row r="23" spans="1:8" x14ac:dyDescent="0.2">
      <c r="A23" s="230">
        <v>13</v>
      </c>
      <c r="B23" s="256" t="s">
        <v>469</v>
      </c>
      <c r="C23" s="264">
        <v>887</v>
      </c>
      <c r="D23" s="253">
        <v>32.700000000000003</v>
      </c>
      <c r="E23" s="265">
        <v>722</v>
      </c>
      <c r="F23" s="253">
        <v>34.5</v>
      </c>
      <c r="G23" s="265">
        <v>165</v>
      </c>
      <c r="H23" s="253">
        <v>26.8</v>
      </c>
    </row>
    <row r="24" spans="1:8" x14ac:dyDescent="0.2">
      <c r="A24" s="230">
        <v>14</v>
      </c>
      <c r="B24" s="256" t="s">
        <v>470</v>
      </c>
      <c r="C24" s="264">
        <v>323</v>
      </c>
      <c r="D24" s="253">
        <v>11.9</v>
      </c>
      <c r="E24" s="265">
        <v>266</v>
      </c>
      <c r="F24" s="253">
        <v>12.7</v>
      </c>
      <c r="G24" s="265">
        <v>56</v>
      </c>
      <c r="H24" s="253">
        <v>9.1999999999999993</v>
      </c>
    </row>
    <row r="25" spans="1:8" x14ac:dyDescent="0.2">
      <c r="A25" s="230">
        <v>15</v>
      </c>
      <c r="B25" s="256" t="s">
        <v>471</v>
      </c>
      <c r="C25" s="264">
        <v>132</v>
      </c>
      <c r="D25" s="253">
        <v>4.9000000000000004</v>
      </c>
      <c r="E25" s="265">
        <v>108</v>
      </c>
      <c r="F25" s="253">
        <v>5.2</v>
      </c>
      <c r="G25" s="265">
        <v>24</v>
      </c>
      <c r="H25" s="253">
        <v>4</v>
      </c>
    </row>
    <row r="26" spans="1:8" x14ac:dyDescent="0.2">
      <c r="A26" s="230">
        <v>16</v>
      </c>
      <c r="B26" s="256" t="s">
        <v>472</v>
      </c>
      <c r="C26" s="264">
        <v>133</v>
      </c>
      <c r="D26" s="253">
        <v>4.9000000000000004</v>
      </c>
      <c r="E26" s="265">
        <v>107</v>
      </c>
      <c r="F26" s="253">
        <v>5.0999999999999996</v>
      </c>
      <c r="G26" s="265">
        <v>26</v>
      </c>
      <c r="H26" s="253">
        <v>4.2</v>
      </c>
    </row>
    <row r="27" spans="1:8" x14ac:dyDescent="0.2">
      <c r="A27" s="230">
        <v>17</v>
      </c>
      <c r="B27" s="256" t="s">
        <v>473</v>
      </c>
      <c r="C27" s="264">
        <v>53</v>
      </c>
      <c r="D27" s="253">
        <v>1.9</v>
      </c>
      <c r="E27" s="265">
        <v>46</v>
      </c>
      <c r="F27" s="253">
        <v>2.2000000000000002</v>
      </c>
      <c r="G27" s="265">
        <v>7</v>
      </c>
      <c r="H27" s="253">
        <v>1.2</v>
      </c>
    </row>
    <row r="28" spans="1:8" x14ac:dyDescent="0.2">
      <c r="A28" s="230">
        <v>18</v>
      </c>
      <c r="B28" s="257" t="s">
        <v>474</v>
      </c>
      <c r="C28" s="264">
        <v>2393</v>
      </c>
      <c r="D28" s="253">
        <v>88.3</v>
      </c>
      <c r="E28" s="265">
        <v>1834</v>
      </c>
      <c r="F28" s="253">
        <v>87.5</v>
      </c>
      <c r="G28" s="265">
        <v>559</v>
      </c>
      <c r="H28" s="253">
        <v>90.7</v>
      </c>
    </row>
    <row r="29" spans="1:8" ht="27" customHeight="1" x14ac:dyDescent="0.2">
      <c r="A29" s="230">
        <v>19</v>
      </c>
      <c r="B29" s="251" t="s">
        <v>582</v>
      </c>
      <c r="C29" s="264">
        <v>2397</v>
      </c>
      <c r="D29" s="253">
        <v>88.4</v>
      </c>
      <c r="E29" s="265">
        <v>1824</v>
      </c>
      <c r="F29" s="253">
        <v>87.1</v>
      </c>
      <c r="G29" s="265">
        <v>573</v>
      </c>
      <c r="H29" s="253">
        <v>92.9</v>
      </c>
    </row>
    <row r="30" spans="1:8" x14ac:dyDescent="0.2">
      <c r="A30" s="230">
        <v>20</v>
      </c>
      <c r="B30" s="256" t="s">
        <v>476</v>
      </c>
      <c r="C30" s="264">
        <v>315</v>
      </c>
      <c r="D30" s="253">
        <v>11.6</v>
      </c>
      <c r="E30" s="265">
        <v>271</v>
      </c>
      <c r="F30" s="253">
        <v>12.9</v>
      </c>
      <c r="G30" s="265">
        <v>44</v>
      </c>
      <c r="H30" s="253">
        <v>7.1</v>
      </c>
    </row>
    <row r="31" spans="1:8" ht="27" customHeight="1" x14ac:dyDescent="0.2">
      <c r="A31" s="230">
        <v>21</v>
      </c>
      <c r="B31" s="251" t="s">
        <v>723</v>
      </c>
      <c r="C31" s="264">
        <v>779</v>
      </c>
      <c r="D31" s="253">
        <v>28.7</v>
      </c>
      <c r="E31" s="265">
        <v>495</v>
      </c>
      <c r="F31" s="253">
        <v>23.6</v>
      </c>
      <c r="G31" s="265">
        <v>284</v>
      </c>
      <c r="H31" s="253">
        <v>46.1</v>
      </c>
    </row>
    <row r="32" spans="1:8" x14ac:dyDescent="0.2">
      <c r="A32" s="230">
        <v>22</v>
      </c>
      <c r="B32" s="256" t="s">
        <v>573</v>
      </c>
      <c r="C32" s="264">
        <v>357</v>
      </c>
      <c r="D32" s="253">
        <v>13.2</v>
      </c>
      <c r="E32" s="265">
        <v>292</v>
      </c>
      <c r="F32" s="253">
        <v>13.9</v>
      </c>
      <c r="G32" s="265">
        <v>66</v>
      </c>
      <c r="H32" s="253">
        <v>10.7</v>
      </c>
    </row>
    <row r="33" spans="1:8" x14ac:dyDescent="0.2">
      <c r="A33" s="230">
        <v>23</v>
      </c>
      <c r="B33" s="258" t="s">
        <v>480</v>
      </c>
      <c r="C33" s="264">
        <v>1087</v>
      </c>
      <c r="D33" s="253">
        <v>40.1</v>
      </c>
      <c r="E33" s="265">
        <v>900</v>
      </c>
      <c r="F33" s="253">
        <v>43</v>
      </c>
      <c r="G33" s="265">
        <v>187</v>
      </c>
      <c r="H33" s="253">
        <v>30.3</v>
      </c>
    </row>
    <row r="34" spans="1:8" x14ac:dyDescent="0.2">
      <c r="A34" s="230">
        <v>24</v>
      </c>
      <c r="B34" s="256" t="s">
        <v>1051</v>
      </c>
      <c r="C34" s="264">
        <v>488</v>
      </c>
      <c r="D34" s="253">
        <v>18</v>
      </c>
      <c r="E34" s="265">
        <v>408</v>
      </c>
      <c r="F34" s="253">
        <v>19.5</v>
      </c>
      <c r="G34" s="265">
        <v>80</v>
      </c>
      <c r="H34" s="253">
        <v>13</v>
      </c>
    </row>
    <row r="35" spans="1:8" ht="61.5" customHeight="1" x14ac:dyDescent="0.2">
      <c r="A35" s="230">
        <v>25</v>
      </c>
      <c r="B35" s="251" t="s">
        <v>1052</v>
      </c>
      <c r="C35" s="264">
        <v>2627</v>
      </c>
      <c r="D35" s="253">
        <v>96.9</v>
      </c>
      <c r="E35" s="265">
        <v>2015</v>
      </c>
      <c r="F35" s="253">
        <v>96.2</v>
      </c>
      <c r="G35" s="265">
        <v>612</v>
      </c>
      <c r="H35" s="253">
        <v>99.1</v>
      </c>
    </row>
    <row r="36" spans="1:8" ht="12" customHeight="1" x14ac:dyDescent="0.2">
      <c r="A36" s="230">
        <v>26</v>
      </c>
      <c r="B36" s="259" t="s">
        <v>483</v>
      </c>
      <c r="C36" s="264">
        <v>28</v>
      </c>
      <c r="D36" s="253">
        <v>1</v>
      </c>
      <c r="E36" s="265">
        <v>26</v>
      </c>
      <c r="F36" s="253">
        <v>1.2</v>
      </c>
      <c r="G36" s="265" t="s">
        <v>165</v>
      </c>
      <c r="H36" s="253" t="s">
        <v>165</v>
      </c>
    </row>
    <row r="37" spans="1:8" ht="12" customHeight="1" x14ac:dyDescent="0.2">
      <c r="A37" s="230">
        <v>27</v>
      </c>
      <c r="B37" s="257" t="s">
        <v>484</v>
      </c>
      <c r="C37" s="264">
        <v>149</v>
      </c>
      <c r="D37" s="253">
        <v>5.5</v>
      </c>
      <c r="E37" s="265">
        <v>109</v>
      </c>
      <c r="F37" s="253">
        <v>5.2</v>
      </c>
      <c r="G37" s="265">
        <v>40</v>
      </c>
      <c r="H37" s="253">
        <v>6.5</v>
      </c>
    </row>
    <row r="38" spans="1:8" ht="12" customHeight="1" x14ac:dyDescent="0.2">
      <c r="A38" s="230">
        <v>28</v>
      </c>
      <c r="B38" s="257" t="s">
        <v>485</v>
      </c>
      <c r="C38" s="264">
        <v>526</v>
      </c>
      <c r="D38" s="253">
        <v>19.399999999999999</v>
      </c>
      <c r="E38" s="265">
        <v>367</v>
      </c>
      <c r="F38" s="253">
        <v>17.5</v>
      </c>
      <c r="G38" s="265">
        <v>159</v>
      </c>
      <c r="H38" s="253">
        <v>25.8</v>
      </c>
    </row>
    <row r="39" spans="1:8" ht="12" customHeight="1" x14ac:dyDescent="0.2">
      <c r="A39" s="230">
        <v>29</v>
      </c>
      <c r="B39" s="257" t="s">
        <v>486</v>
      </c>
      <c r="C39" s="264">
        <v>277</v>
      </c>
      <c r="D39" s="253">
        <v>10.199999999999999</v>
      </c>
      <c r="E39" s="265">
        <v>196</v>
      </c>
      <c r="F39" s="253">
        <v>9.3000000000000007</v>
      </c>
      <c r="G39" s="265">
        <v>82</v>
      </c>
      <c r="H39" s="253">
        <v>13.2</v>
      </c>
    </row>
    <row r="40" spans="1:8" ht="12" customHeight="1" x14ac:dyDescent="0.2">
      <c r="A40" s="230">
        <v>30</v>
      </c>
      <c r="B40" s="257" t="s">
        <v>487</v>
      </c>
      <c r="C40" s="264">
        <v>250</v>
      </c>
      <c r="D40" s="253">
        <v>9.1999999999999993</v>
      </c>
      <c r="E40" s="265">
        <v>184</v>
      </c>
      <c r="F40" s="253">
        <v>8.8000000000000007</v>
      </c>
      <c r="G40" s="265">
        <v>66</v>
      </c>
      <c r="H40" s="253">
        <v>10.8</v>
      </c>
    </row>
    <row r="41" spans="1:8" ht="12" customHeight="1" x14ac:dyDescent="0.2">
      <c r="A41" s="230">
        <v>31</v>
      </c>
      <c r="B41" s="257" t="s">
        <v>488</v>
      </c>
      <c r="C41" s="264">
        <v>325</v>
      </c>
      <c r="D41" s="253">
        <v>12</v>
      </c>
      <c r="E41" s="265">
        <v>243</v>
      </c>
      <c r="F41" s="253">
        <v>11.6</v>
      </c>
      <c r="G41" s="265">
        <v>82</v>
      </c>
      <c r="H41" s="253">
        <v>13.3</v>
      </c>
    </row>
    <row r="42" spans="1:8" ht="12" customHeight="1" x14ac:dyDescent="0.2">
      <c r="A42" s="230">
        <v>32</v>
      </c>
      <c r="B42" s="257" t="s">
        <v>489</v>
      </c>
      <c r="C42" s="264">
        <v>469</v>
      </c>
      <c r="D42" s="253">
        <v>17.3</v>
      </c>
      <c r="E42" s="265">
        <v>378</v>
      </c>
      <c r="F42" s="253">
        <v>18.100000000000001</v>
      </c>
      <c r="G42" s="265">
        <v>91</v>
      </c>
      <c r="H42" s="253">
        <v>14.8</v>
      </c>
    </row>
    <row r="43" spans="1:8" ht="12" customHeight="1" x14ac:dyDescent="0.2">
      <c r="A43" s="230">
        <v>33</v>
      </c>
      <c r="B43" s="257" t="s">
        <v>490</v>
      </c>
      <c r="C43" s="264">
        <v>275</v>
      </c>
      <c r="D43" s="253">
        <v>10.1</v>
      </c>
      <c r="E43" s="265">
        <v>227</v>
      </c>
      <c r="F43" s="253">
        <v>10.8</v>
      </c>
      <c r="G43" s="265">
        <v>48</v>
      </c>
      <c r="H43" s="253">
        <v>7.8</v>
      </c>
    </row>
    <row r="44" spans="1:8" ht="12" customHeight="1" x14ac:dyDescent="0.2">
      <c r="A44" s="230">
        <v>34</v>
      </c>
      <c r="B44" s="257" t="s">
        <v>491</v>
      </c>
      <c r="C44" s="264">
        <v>233</v>
      </c>
      <c r="D44" s="253">
        <v>8.6</v>
      </c>
      <c r="E44" s="265">
        <v>202</v>
      </c>
      <c r="F44" s="253">
        <v>9.6</v>
      </c>
      <c r="G44" s="265">
        <v>32</v>
      </c>
      <c r="H44" s="253">
        <v>5.0999999999999996</v>
      </c>
    </row>
    <row r="45" spans="1:8" ht="12" customHeight="1" x14ac:dyDescent="0.2">
      <c r="A45" s="230">
        <v>35</v>
      </c>
      <c r="B45" s="257" t="s">
        <v>492</v>
      </c>
      <c r="C45" s="264">
        <v>94</v>
      </c>
      <c r="D45" s="253">
        <v>3.5</v>
      </c>
      <c r="E45" s="265">
        <v>85</v>
      </c>
      <c r="F45" s="253">
        <v>4.0999999999999996</v>
      </c>
      <c r="G45" s="265">
        <v>9</v>
      </c>
      <c r="H45" s="253">
        <v>1.5</v>
      </c>
    </row>
    <row r="46" spans="1:8" ht="12" customHeight="1" x14ac:dyDescent="0.2">
      <c r="A46" s="230">
        <v>36</v>
      </c>
      <c r="B46" s="260" t="s">
        <v>493</v>
      </c>
      <c r="C46" s="265">
        <v>85</v>
      </c>
      <c r="D46" s="253">
        <v>3.1</v>
      </c>
      <c r="E46" s="265">
        <v>79</v>
      </c>
      <c r="F46" s="253">
        <v>3.8</v>
      </c>
      <c r="G46" s="265">
        <v>5</v>
      </c>
      <c r="H46" s="253">
        <v>0.9</v>
      </c>
    </row>
    <row r="47" spans="1:8" ht="37.5" customHeight="1" x14ac:dyDescent="0.2">
      <c r="A47" s="230">
        <v>37</v>
      </c>
      <c r="B47" s="261" t="s">
        <v>726</v>
      </c>
      <c r="C47" s="264">
        <v>1946</v>
      </c>
      <c r="D47" s="253">
        <v>71.7</v>
      </c>
      <c r="E47" s="265">
        <v>1490</v>
      </c>
      <c r="F47" s="253">
        <v>71.099999999999994</v>
      </c>
      <c r="G47" s="265">
        <v>456</v>
      </c>
      <c r="H47" s="253">
        <v>73.900000000000006</v>
      </c>
    </row>
    <row r="48" spans="1:8" ht="12" customHeight="1" x14ac:dyDescent="0.2">
      <c r="A48" s="230">
        <v>38</v>
      </c>
      <c r="B48" s="257" t="s">
        <v>495</v>
      </c>
      <c r="C48" s="264">
        <v>1770</v>
      </c>
      <c r="D48" s="253">
        <v>65.3</v>
      </c>
      <c r="E48" s="265">
        <v>1377</v>
      </c>
      <c r="F48" s="253">
        <v>65.7</v>
      </c>
      <c r="G48" s="265">
        <v>393</v>
      </c>
      <c r="H48" s="253">
        <v>63.6</v>
      </c>
    </row>
    <row r="49" spans="1:8" ht="12" customHeight="1" x14ac:dyDescent="0.2">
      <c r="A49" s="230">
        <v>39</v>
      </c>
      <c r="B49" s="262" t="s">
        <v>496</v>
      </c>
      <c r="C49" s="264">
        <v>173</v>
      </c>
      <c r="D49" s="253">
        <v>6.4</v>
      </c>
      <c r="E49" s="265">
        <v>132</v>
      </c>
      <c r="F49" s="253">
        <v>6.3</v>
      </c>
      <c r="G49" s="265">
        <v>41</v>
      </c>
      <c r="H49" s="253">
        <v>6.6</v>
      </c>
    </row>
    <row r="50" spans="1:8" s="255" customFormat="1" ht="12" customHeight="1" x14ac:dyDescent="0.2">
      <c r="A50" s="230">
        <v>40</v>
      </c>
      <c r="B50" s="263" t="s">
        <v>497</v>
      </c>
      <c r="C50" s="264" t="s">
        <v>165</v>
      </c>
      <c r="D50" s="253" t="s">
        <v>165</v>
      </c>
      <c r="E50" s="265" t="s">
        <v>165</v>
      </c>
      <c r="F50" s="253" t="s">
        <v>165</v>
      </c>
      <c r="G50" s="265" t="s">
        <v>165</v>
      </c>
      <c r="H50" s="253" t="s">
        <v>165</v>
      </c>
    </row>
    <row r="51" spans="1:8" ht="12" customHeight="1" x14ac:dyDescent="0.2">
      <c r="A51" s="230">
        <v>41</v>
      </c>
      <c r="B51" s="262" t="s">
        <v>996</v>
      </c>
      <c r="C51" s="264">
        <v>75</v>
      </c>
      <c r="D51" s="253">
        <v>2.8</v>
      </c>
      <c r="E51" s="265">
        <v>63</v>
      </c>
      <c r="F51" s="253">
        <v>3</v>
      </c>
      <c r="G51" s="265">
        <v>12</v>
      </c>
      <c r="H51" s="253">
        <v>2</v>
      </c>
    </row>
    <row r="52" spans="1:8" ht="12" customHeight="1" x14ac:dyDescent="0.2">
      <c r="A52" s="230">
        <v>42</v>
      </c>
      <c r="B52" s="262" t="s">
        <v>1053</v>
      </c>
      <c r="C52" s="264">
        <v>1208</v>
      </c>
      <c r="D52" s="253">
        <v>44.5</v>
      </c>
      <c r="E52" s="265">
        <v>942</v>
      </c>
      <c r="F52" s="253">
        <v>45</v>
      </c>
      <c r="G52" s="265">
        <v>266</v>
      </c>
      <c r="H52" s="253">
        <v>43.1</v>
      </c>
    </row>
    <row r="53" spans="1:8" ht="12" customHeight="1" x14ac:dyDescent="0.2">
      <c r="A53" s="230">
        <v>43</v>
      </c>
      <c r="B53" s="262" t="s">
        <v>500</v>
      </c>
      <c r="C53" s="264">
        <v>289</v>
      </c>
      <c r="D53" s="253">
        <v>10.7</v>
      </c>
      <c r="E53" s="265">
        <v>222</v>
      </c>
      <c r="F53" s="253">
        <v>10.6</v>
      </c>
      <c r="G53" s="265">
        <v>67</v>
      </c>
      <c r="H53" s="253">
        <v>10.9</v>
      </c>
    </row>
    <row r="54" spans="1:8" ht="24" x14ac:dyDescent="0.2">
      <c r="A54" s="230">
        <v>44</v>
      </c>
      <c r="B54" s="262" t="s">
        <v>501</v>
      </c>
      <c r="C54" s="264">
        <v>23</v>
      </c>
      <c r="D54" s="253">
        <v>0.8</v>
      </c>
      <c r="E54" s="265">
        <v>16</v>
      </c>
      <c r="F54" s="253">
        <v>0.8</v>
      </c>
      <c r="G54" s="265">
        <v>7</v>
      </c>
      <c r="H54" s="253">
        <v>1.1000000000000001</v>
      </c>
    </row>
    <row r="55" spans="1:8" ht="12" customHeight="1" x14ac:dyDescent="0.2">
      <c r="A55" s="230">
        <v>45</v>
      </c>
      <c r="B55" s="257" t="s">
        <v>502</v>
      </c>
      <c r="C55" s="264">
        <v>176</v>
      </c>
      <c r="D55" s="253">
        <v>6.5</v>
      </c>
      <c r="E55" s="265">
        <v>112</v>
      </c>
      <c r="F55" s="253">
        <v>5.4</v>
      </c>
      <c r="G55" s="265">
        <v>63</v>
      </c>
      <c r="H55" s="253">
        <v>10.199999999999999</v>
      </c>
    </row>
    <row r="56" spans="1:8" ht="12" customHeight="1" x14ac:dyDescent="0.2">
      <c r="A56" s="230">
        <v>46</v>
      </c>
      <c r="B56" s="256" t="s">
        <v>503</v>
      </c>
      <c r="C56" s="264">
        <v>766</v>
      </c>
      <c r="D56" s="253">
        <v>28.3</v>
      </c>
      <c r="E56" s="265">
        <v>605</v>
      </c>
      <c r="F56" s="253">
        <v>28.9</v>
      </c>
      <c r="G56" s="265">
        <v>161</v>
      </c>
      <c r="H56" s="253">
        <v>26.1</v>
      </c>
    </row>
    <row r="57" spans="1:8" ht="27" customHeight="1" x14ac:dyDescent="0.2">
      <c r="A57" s="230">
        <v>47</v>
      </c>
      <c r="B57" s="251" t="s">
        <v>728</v>
      </c>
      <c r="C57" s="266">
        <v>1586</v>
      </c>
      <c r="D57" s="253">
        <v>58.5</v>
      </c>
      <c r="E57" s="277">
        <v>1241</v>
      </c>
      <c r="F57" s="253">
        <v>59.2</v>
      </c>
      <c r="G57" s="266">
        <v>345</v>
      </c>
      <c r="H57" s="253">
        <v>55.9</v>
      </c>
    </row>
    <row r="58" spans="1:8" ht="12" customHeight="1" x14ac:dyDescent="0.2">
      <c r="A58" s="230">
        <v>48</v>
      </c>
      <c r="B58" s="256" t="s">
        <v>505</v>
      </c>
      <c r="C58" s="266">
        <v>481</v>
      </c>
      <c r="D58" s="253">
        <v>17.7</v>
      </c>
      <c r="E58" s="277">
        <v>334</v>
      </c>
      <c r="F58" s="253">
        <v>16</v>
      </c>
      <c r="G58" s="266">
        <v>146</v>
      </c>
      <c r="H58" s="253">
        <v>23.7</v>
      </c>
    </row>
    <row r="59" spans="1:8" ht="12" customHeight="1" x14ac:dyDescent="0.2">
      <c r="A59" s="230">
        <v>49</v>
      </c>
      <c r="B59" s="256" t="s">
        <v>506</v>
      </c>
      <c r="C59" s="266">
        <v>432</v>
      </c>
      <c r="D59" s="253">
        <v>15.9</v>
      </c>
      <c r="E59" s="277">
        <v>350</v>
      </c>
      <c r="F59" s="253">
        <v>16.7</v>
      </c>
      <c r="G59" s="266">
        <v>81</v>
      </c>
      <c r="H59" s="253">
        <v>13.2</v>
      </c>
    </row>
    <row r="60" spans="1:8" ht="12" customHeight="1" x14ac:dyDescent="0.2">
      <c r="A60" s="230">
        <v>50</v>
      </c>
      <c r="B60" s="256" t="s">
        <v>507</v>
      </c>
      <c r="C60" s="266">
        <v>70</v>
      </c>
      <c r="D60" s="253">
        <v>2.6</v>
      </c>
      <c r="E60" s="277">
        <v>63</v>
      </c>
      <c r="F60" s="253">
        <v>3</v>
      </c>
      <c r="G60" s="266">
        <v>7</v>
      </c>
      <c r="H60" s="253">
        <v>1.1000000000000001</v>
      </c>
    </row>
    <row r="61" spans="1:8" ht="12" customHeight="1" x14ac:dyDescent="0.2">
      <c r="A61" s="230">
        <v>51</v>
      </c>
      <c r="B61" s="256" t="s">
        <v>1054</v>
      </c>
      <c r="C61" s="266">
        <v>19</v>
      </c>
      <c r="D61" s="253">
        <v>0.7</v>
      </c>
      <c r="E61" s="277">
        <v>16</v>
      </c>
      <c r="F61" s="253">
        <v>0.8</v>
      </c>
      <c r="G61" s="266" t="s">
        <v>165</v>
      </c>
      <c r="H61" s="253" t="s">
        <v>165</v>
      </c>
    </row>
    <row r="62" spans="1:8" ht="12" customHeight="1" x14ac:dyDescent="0.2">
      <c r="A62" s="230">
        <v>52</v>
      </c>
      <c r="B62" s="256" t="s">
        <v>509</v>
      </c>
      <c r="C62" s="266">
        <v>52</v>
      </c>
      <c r="D62" s="253">
        <v>1.9</v>
      </c>
      <c r="E62" s="277">
        <v>44</v>
      </c>
      <c r="F62" s="253">
        <v>2.1</v>
      </c>
      <c r="G62" s="266">
        <v>8</v>
      </c>
      <c r="H62" s="253">
        <v>1.2</v>
      </c>
    </row>
    <row r="63" spans="1:8" ht="12" customHeight="1" x14ac:dyDescent="0.2">
      <c r="A63" s="230">
        <v>53</v>
      </c>
      <c r="B63" s="256" t="s">
        <v>510</v>
      </c>
      <c r="C63" s="266">
        <v>30</v>
      </c>
      <c r="D63" s="253">
        <v>1.1000000000000001</v>
      </c>
      <c r="E63" s="277">
        <v>17</v>
      </c>
      <c r="F63" s="253">
        <v>0.8</v>
      </c>
      <c r="G63" s="266">
        <v>12</v>
      </c>
      <c r="H63" s="253">
        <v>2</v>
      </c>
    </row>
    <row r="64" spans="1:8" ht="12" customHeight="1" x14ac:dyDescent="0.2">
      <c r="A64" s="230">
        <v>54</v>
      </c>
      <c r="B64" s="256" t="s">
        <v>838</v>
      </c>
      <c r="C64" s="266">
        <v>44</v>
      </c>
      <c r="D64" s="253">
        <v>1.6</v>
      </c>
      <c r="E64" s="277">
        <v>28</v>
      </c>
      <c r="F64" s="253">
        <v>1.3</v>
      </c>
      <c r="G64" s="266">
        <v>16</v>
      </c>
      <c r="H64" s="253">
        <v>2.6</v>
      </c>
    </row>
    <row r="65" spans="1:8" ht="37.5" customHeight="1" x14ac:dyDescent="0.2">
      <c r="A65" s="230">
        <v>55</v>
      </c>
      <c r="B65" s="251" t="s">
        <v>730</v>
      </c>
      <c r="C65" s="266">
        <v>2550</v>
      </c>
      <c r="D65" s="253">
        <v>94</v>
      </c>
      <c r="E65" s="277">
        <v>1955</v>
      </c>
      <c r="F65" s="253">
        <v>93.3</v>
      </c>
      <c r="G65" s="266">
        <v>595</v>
      </c>
      <c r="H65" s="253">
        <v>96.4</v>
      </c>
    </row>
    <row r="66" spans="1:8" ht="12" customHeight="1" x14ac:dyDescent="0.2">
      <c r="A66" s="230">
        <v>56</v>
      </c>
      <c r="B66" s="257" t="s">
        <v>513</v>
      </c>
      <c r="C66" s="266">
        <v>916</v>
      </c>
      <c r="D66" s="253">
        <v>33.799999999999997</v>
      </c>
      <c r="E66" s="277">
        <v>782</v>
      </c>
      <c r="F66" s="253">
        <v>37.299999999999997</v>
      </c>
      <c r="G66" s="266">
        <v>134</v>
      </c>
      <c r="H66" s="253">
        <v>21.8</v>
      </c>
    </row>
    <row r="67" spans="1:8" ht="12" customHeight="1" x14ac:dyDescent="0.2">
      <c r="A67" s="230">
        <v>57</v>
      </c>
      <c r="B67" s="257" t="s">
        <v>514</v>
      </c>
      <c r="C67" s="266">
        <v>968</v>
      </c>
      <c r="D67" s="253">
        <v>35.700000000000003</v>
      </c>
      <c r="E67" s="277">
        <v>653</v>
      </c>
      <c r="F67" s="253">
        <v>31.2</v>
      </c>
      <c r="G67" s="266">
        <v>314</v>
      </c>
      <c r="H67" s="253">
        <v>50.9</v>
      </c>
    </row>
    <row r="68" spans="1:8" ht="12" customHeight="1" x14ac:dyDescent="0.2">
      <c r="A68" s="230">
        <v>58</v>
      </c>
      <c r="B68" s="257" t="s">
        <v>515</v>
      </c>
      <c r="C68" s="266">
        <v>659</v>
      </c>
      <c r="D68" s="253">
        <v>24.3</v>
      </c>
      <c r="E68" s="277">
        <v>516</v>
      </c>
      <c r="F68" s="253">
        <v>24.6</v>
      </c>
      <c r="G68" s="266">
        <v>144</v>
      </c>
      <c r="H68" s="253">
        <v>23.3</v>
      </c>
    </row>
    <row r="69" spans="1:8" ht="24" x14ac:dyDescent="0.2">
      <c r="A69" s="230">
        <v>59</v>
      </c>
      <c r="B69" s="257" t="s">
        <v>516</v>
      </c>
      <c r="C69" s="266">
        <v>7</v>
      </c>
      <c r="D69" s="253">
        <v>0.2</v>
      </c>
      <c r="E69" s="277" t="s">
        <v>165</v>
      </c>
      <c r="F69" s="253" t="s">
        <v>165</v>
      </c>
      <c r="G69" s="266" t="s">
        <v>165</v>
      </c>
      <c r="H69" s="253" t="s">
        <v>165</v>
      </c>
    </row>
    <row r="70" spans="1:8" ht="12" customHeight="1" x14ac:dyDescent="0.2">
      <c r="A70" s="230">
        <v>60</v>
      </c>
      <c r="B70" s="256" t="s">
        <v>517</v>
      </c>
      <c r="C70" s="266">
        <v>157</v>
      </c>
      <c r="D70" s="253">
        <v>5.8</v>
      </c>
      <c r="E70" s="277">
        <v>135</v>
      </c>
      <c r="F70" s="253">
        <v>6.4</v>
      </c>
      <c r="G70" s="266">
        <v>22</v>
      </c>
      <c r="H70" s="253">
        <v>3.5</v>
      </c>
    </row>
    <row r="71" spans="1:8" ht="24" customHeight="1" x14ac:dyDescent="0.2">
      <c r="A71" s="230">
        <v>61</v>
      </c>
      <c r="B71" s="256" t="s">
        <v>518</v>
      </c>
      <c r="C71" s="266" t="s">
        <v>165</v>
      </c>
      <c r="D71" s="253" t="s">
        <v>165</v>
      </c>
      <c r="E71" s="277" t="s">
        <v>165</v>
      </c>
      <c r="F71" s="253" t="s">
        <v>165</v>
      </c>
      <c r="G71" s="266" t="s">
        <v>165</v>
      </c>
      <c r="H71" s="253" t="s">
        <v>165</v>
      </c>
    </row>
    <row r="72" spans="1:8" s="255" customFormat="1" ht="43.5" customHeight="1" x14ac:dyDescent="0.2">
      <c r="A72" s="230">
        <v>62</v>
      </c>
      <c r="B72" s="251" t="s">
        <v>1055</v>
      </c>
      <c r="C72" s="266">
        <v>2007</v>
      </c>
      <c r="D72" s="253">
        <v>74</v>
      </c>
      <c r="E72" s="277">
        <v>1490</v>
      </c>
      <c r="F72" s="253">
        <v>71.099999999999994</v>
      </c>
      <c r="G72" s="266">
        <v>517</v>
      </c>
      <c r="H72" s="253">
        <v>83.8</v>
      </c>
    </row>
    <row r="73" spans="1:8" ht="12" customHeight="1" x14ac:dyDescent="0.2">
      <c r="A73" s="230">
        <v>63</v>
      </c>
      <c r="B73" s="257" t="s">
        <v>592</v>
      </c>
      <c r="C73" s="266">
        <v>1411</v>
      </c>
      <c r="D73" s="253">
        <v>52</v>
      </c>
      <c r="E73" s="277">
        <v>1056</v>
      </c>
      <c r="F73" s="253">
        <v>50.4</v>
      </c>
      <c r="G73" s="266">
        <v>354</v>
      </c>
      <c r="H73" s="253">
        <v>57.4</v>
      </c>
    </row>
    <row r="74" spans="1:8" ht="12" customHeight="1" x14ac:dyDescent="0.2">
      <c r="A74" s="230">
        <v>64</v>
      </c>
      <c r="B74" s="257" t="s">
        <v>1056</v>
      </c>
      <c r="C74" s="266">
        <v>264</v>
      </c>
      <c r="D74" s="253">
        <v>9.6999999999999993</v>
      </c>
      <c r="E74" s="277">
        <v>184</v>
      </c>
      <c r="F74" s="253">
        <v>8.8000000000000007</v>
      </c>
      <c r="G74" s="266">
        <v>81</v>
      </c>
      <c r="H74" s="253">
        <v>13.1</v>
      </c>
    </row>
    <row r="75" spans="1:8" ht="12" customHeight="1" x14ac:dyDescent="0.2">
      <c r="A75" s="230">
        <v>65</v>
      </c>
      <c r="B75" s="257" t="s">
        <v>522</v>
      </c>
      <c r="C75" s="266">
        <v>105</v>
      </c>
      <c r="D75" s="253">
        <v>3.9</v>
      </c>
      <c r="E75" s="277">
        <v>82</v>
      </c>
      <c r="F75" s="253">
        <v>3.9</v>
      </c>
      <c r="G75" s="266">
        <v>24</v>
      </c>
      <c r="H75" s="253">
        <v>3.9</v>
      </c>
    </row>
    <row r="76" spans="1:8" ht="12" customHeight="1" x14ac:dyDescent="0.2">
      <c r="A76" s="230">
        <v>66</v>
      </c>
      <c r="B76" s="257" t="s">
        <v>523</v>
      </c>
      <c r="C76" s="266">
        <v>220</v>
      </c>
      <c r="D76" s="253">
        <v>8.1</v>
      </c>
      <c r="E76" s="277">
        <v>164</v>
      </c>
      <c r="F76" s="253">
        <v>7.8</v>
      </c>
      <c r="G76" s="266">
        <v>56</v>
      </c>
      <c r="H76" s="253">
        <v>9.1</v>
      </c>
    </row>
    <row r="77" spans="1:8" ht="24" x14ac:dyDescent="0.2">
      <c r="A77" s="230">
        <v>67</v>
      </c>
      <c r="B77" s="257" t="s">
        <v>524</v>
      </c>
      <c r="C77" s="266">
        <v>7</v>
      </c>
      <c r="D77" s="253">
        <v>0.2</v>
      </c>
      <c r="E77" s="277" t="s">
        <v>165</v>
      </c>
      <c r="F77" s="253" t="s">
        <v>165</v>
      </c>
      <c r="G77" s="266" t="s">
        <v>165</v>
      </c>
      <c r="H77" s="253" t="s">
        <v>165</v>
      </c>
    </row>
    <row r="78" spans="1:8" ht="12" customHeight="1" x14ac:dyDescent="0.2">
      <c r="A78" s="230">
        <v>68</v>
      </c>
      <c r="B78" s="256" t="s">
        <v>525</v>
      </c>
      <c r="C78" s="266">
        <v>697</v>
      </c>
      <c r="D78" s="253">
        <v>25.7</v>
      </c>
      <c r="E78" s="277">
        <v>599</v>
      </c>
      <c r="F78" s="253">
        <v>28.6</v>
      </c>
      <c r="G78" s="266">
        <v>98</v>
      </c>
      <c r="H78" s="253">
        <v>15.9</v>
      </c>
    </row>
    <row r="79" spans="1:8" ht="24" customHeight="1" x14ac:dyDescent="0.2">
      <c r="A79" s="230">
        <v>69</v>
      </c>
      <c r="B79" s="256" t="s">
        <v>526</v>
      </c>
      <c r="C79" s="266">
        <v>8</v>
      </c>
      <c r="D79" s="253">
        <v>0.3</v>
      </c>
      <c r="E79" s="277">
        <v>6</v>
      </c>
      <c r="F79" s="253">
        <v>0.3</v>
      </c>
      <c r="G79" s="266" t="s">
        <v>165</v>
      </c>
      <c r="H79" s="253" t="s">
        <v>165</v>
      </c>
    </row>
    <row r="80" spans="1:8" ht="7.5" customHeight="1" x14ac:dyDescent="0.2">
      <c r="A80" s="270"/>
      <c r="B80" s="271"/>
      <c r="C80" s="264"/>
      <c r="D80" s="253"/>
      <c r="E80" s="265"/>
      <c r="F80" s="253"/>
      <c r="G80" s="265"/>
      <c r="H80" s="253"/>
    </row>
    <row r="81" spans="1:11" ht="12" customHeight="1" x14ac:dyDescent="0.2">
      <c r="A81" s="477" t="s">
        <v>789</v>
      </c>
      <c r="B81" s="477"/>
      <c r="C81" s="233"/>
      <c r="D81" s="233"/>
      <c r="E81" s="233"/>
      <c r="F81" s="233"/>
      <c r="G81" s="233"/>
      <c r="H81" s="233"/>
    </row>
    <row r="82" spans="1:11" x14ac:dyDescent="0.2">
      <c r="A82" s="477" t="s">
        <v>1057</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663"/>
      <c r="J86" s="750"/>
      <c r="K86" s="750"/>
    </row>
    <row r="87" spans="1:11" ht="12.75" customHeight="1" x14ac:dyDescent="0.2">
      <c r="A87" s="477" t="s">
        <v>564</v>
      </c>
      <c r="B87" s="477"/>
      <c r="C87" s="477"/>
      <c r="D87" s="477"/>
      <c r="E87" s="477"/>
      <c r="F87" s="477"/>
      <c r="G87" s="477"/>
      <c r="H87" s="477"/>
      <c r="I87" s="663"/>
      <c r="J87" s="750"/>
      <c r="K87" s="750"/>
    </row>
    <row r="88" spans="1:11" ht="12" customHeight="1" x14ac:dyDescent="0.2">
      <c r="A88" s="477" t="s">
        <v>565</v>
      </c>
      <c r="B88" s="477"/>
      <c r="C88" s="477"/>
      <c r="D88" s="477"/>
      <c r="E88" s="477"/>
      <c r="F88" s="477"/>
      <c r="G88" s="477"/>
      <c r="H88" s="477"/>
    </row>
    <row r="89" spans="1:11" ht="12" customHeight="1" x14ac:dyDescent="0.2">
      <c r="A89" s="477" t="s">
        <v>566</v>
      </c>
      <c r="B89" s="477"/>
      <c r="C89" s="477"/>
      <c r="D89" s="477"/>
      <c r="E89" s="477"/>
      <c r="F89" s="477"/>
      <c r="G89" s="477"/>
      <c r="H89" s="477"/>
    </row>
    <row r="90" spans="1:11" ht="12" customHeight="1" x14ac:dyDescent="0.2">
      <c r="A90" s="477" t="s">
        <v>567</v>
      </c>
      <c r="B90" s="477"/>
      <c r="C90" s="477"/>
      <c r="D90" s="477"/>
      <c r="E90" s="477"/>
      <c r="F90" s="477"/>
      <c r="G90" s="477"/>
      <c r="H90" s="477"/>
    </row>
    <row r="91" spans="1:11" ht="12" customHeight="1" x14ac:dyDescent="0.2">
      <c r="A91" s="477" t="s">
        <v>740</v>
      </c>
      <c r="B91" s="477"/>
      <c r="C91" s="477"/>
      <c r="D91" s="477"/>
      <c r="E91" s="477"/>
      <c r="F91" s="477"/>
      <c r="G91" s="477"/>
      <c r="H91" s="477"/>
    </row>
    <row r="92" spans="1:11" ht="12" customHeight="1" x14ac:dyDescent="0.2">
      <c r="A92" s="477"/>
      <c r="B92" s="477"/>
      <c r="C92" s="477"/>
      <c r="D92" s="477"/>
      <c r="E92" s="477"/>
      <c r="F92" s="477"/>
      <c r="G92" s="477"/>
      <c r="H92" s="477"/>
    </row>
    <row r="93" spans="1:11" x14ac:dyDescent="0.2">
      <c r="A93" s="477"/>
      <c r="B93" s="477"/>
      <c r="C93" s="477"/>
      <c r="D93" s="477"/>
      <c r="E93" s="477"/>
      <c r="F93" s="477"/>
      <c r="G93" s="477"/>
      <c r="H93" s="477"/>
    </row>
    <row r="94" spans="1:11" x14ac:dyDescent="0.2">
      <c r="C94" s="255"/>
      <c r="D94" s="255"/>
      <c r="E94" s="255"/>
      <c r="F94" s="255"/>
      <c r="G94" s="255"/>
      <c r="H94" s="255"/>
    </row>
    <row r="95" spans="1:11" x14ac:dyDescent="0.2">
      <c r="C95" s="255"/>
      <c r="D95" s="255"/>
      <c r="E95" s="255"/>
      <c r="F95" s="255"/>
      <c r="G95" s="255"/>
      <c r="H95" s="255"/>
    </row>
    <row r="96" spans="1:11" x14ac:dyDescent="0.2">
      <c r="C96" s="255"/>
      <c r="D96" s="255"/>
      <c r="E96" s="255"/>
      <c r="F96" s="255"/>
      <c r="G96" s="255"/>
      <c r="H96" s="255"/>
    </row>
    <row r="97" spans="3:8" x14ac:dyDescent="0.2">
      <c r="C97" s="255"/>
      <c r="D97" s="255"/>
      <c r="E97" s="255"/>
      <c r="F97" s="255"/>
      <c r="G97" s="255"/>
      <c r="H97" s="255"/>
    </row>
    <row r="98" spans="3:8" x14ac:dyDescent="0.2">
      <c r="C98" s="255"/>
      <c r="D98" s="255"/>
      <c r="E98" s="255"/>
      <c r="F98" s="255"/>
      <c r="G98" s="255"/>
      <c r="H98" s="255"/>
    </row>
    <row r="99" spans="3:8" x14ac:dyDescent="0.2">
      <c r="C99" s="255"/>
      <c r="D99" s="255"/>
      <c r="E99" s="255"/>
      <c r="F99" s="255"/>
      <c r="G99" s="255"/>
      <c r="H99" s="255"/>
    </row>
    <row r="100" spans="3:8" x14ac:dyDescent="0.2">
      <c r="C100" s="255"/>
      <c r="D100" s="255"/>
      <c r="E100" s="255"/>
      <c r="F100" s="255"/>
      <c r="G100" s="255"/>
      <c r="H100" s="255"/>
    </row>
    <row r="101" spans="3:8" x14ac:dyDescent="0.2">
      <c r="C101" s="255"/>
      <c r="D101" s="255"/>
      <c r="E101" s="255"/>
      <c r="F101" s="255"/>
      <c r="G101" s="255"/>
      <c r="H101" s="255"/>
    </row>
    <row r="102" spans="3:8" x14ac:dyDescent="0.2">
      <c r="C102" s="255"/>
      <c r="D102" s="255"/>
      <c r="E102" s="255"/>
      <c r="F102" s="255"/>
      <c r="G102" s="255"/>
      <c r="H102" s="255"/>
    </row>
    <row r="103" spans="3:8" x14ac:dyDescent="0.2">
      <c r="C103" s="255"/>
      <c r="D103" s="255"/>
      <c r="E103" s="255"/>
      <c r="F103" s="255"/>
      <c r="G103" s="255"/>
      <c r="H103" s="255"/>
    </row>
    <row r="104" spans="3:8" x14ac:dyDescent="0.2">
      <c r="C104" s="255"/>
      <c r="D104" s="255"/>
      <c r="E104" s="255"/>
      <c r="F104" s="255"/>
      <c r="G104" s="255"/>
      <c r="H104" s="255"/>
    </row>
    <row r="105" spans="3:8" x14ac:dyDescent="0.2">
      <c r="C105" s="255"/>
      <c r="D105" s="255"/>
      <c r="E105" s="255"/>
      <c r="F105" s="255"/>
      <c r="G105" s="255"/>
      <c r="H105" s="255"/>
    </row>
    <row r="106" spans="3:8" x14ac:dyDescent="0.2">
      <c r="C106" s="255"/>
      <c r="D106" s="255"/>
      <c r="E106" s="255"/>
      <c r="F106" s="255"/>
      <c r="G106" s="255"/>
      <c r="H106" s="255"/>
    </row>
    <row r="107" spans="3:8" x14ac:dyDescent="0.2">
      <c r="C107" s="255"/>
      <c r="D107" s="255"/>
      <c r="E107" s="255"/>
      <c r="F107" s="255"/>
      <c r="G107" s="255"/>
      <c r="H107" s="255"/>
    </row>
    <row r="108" spans="3:8" x14ac:dyDescent="0.2">
      <c r="C108" s="255"/>
      <c r="D108" s="255"/>
      <c r="E108" s="255"/>
      <c r="F108" s="255"/>
      <c r="G108" s="255"/>
      <c r="H108" s="255"/>
    </row>
    <row r="109" spans="3:8" x14ac:dyDescent="0.2">
      <c r="C109" s="255"/>
      <c r="D109" s="255"/>
      <c r="E109" s="255"/>
      <c r="F109" s="255"/>
      <c r="G109" s="255"/>
      <c r="H109" s="255"/>
    </row>
    <row r="110" spans="3:8" x14ac:dyDescent="0.2">
      <c r="C110" s="255"/>
      <c r="D110" s="255"/>
      <c r="E110" s="255"/>
      <c r="F110" s="255"/>
      <c r="G110" s="255"/>
      <c r="H110" s="255"/>
    </row>
    <row r="111" spans="3:8" x14ac:dyDescent="0.2">
      <c r="C111" s="255"/>
      <c r="D111" s="255"/>
      <c r="E111" s="255"/>
      <c r="F111" s="255"/>
      <c r="G111" s="255"/>
      <c r="H111" s="255"/>
    </row>
    <row r="112" spans="3: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sheetData>
  <mergeCells count="6">
    <mergeCell ref="I87:K87"/>
    <mergeCell ref="C6:D9"/>
    <mergeCell ref="E6:F9"/>
    <mergeCell ref="G6:H9"/>
    <mergeCell ref="A86:H86"/>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2014</oddFooter>
  </headerFooter>
  <rowBreaks count="1" manualBreakCount="1">
    <brk id="71" max="10"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9"/>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8554687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CONCATENATE("3.4 Alleinerziehende im Jahr ",A3," nach ausgewählten Merkmalen und Gebietsstand")</f>
        <v>3.4 Alleinerziehende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566" t="s">
        <v>1058</v>
      </c>
      <c r="B4" s="476"/>
      <c r="C4" s="476"/>
      <c r="D4" s="476"/>
      <c r="E4" s="476"/>
      <c r="F4" s="476"/>
      <c r="G4" s="476"/>
      <c r="H4" s="476"/>
    </row>
    <row r="5" spans="1:9" s="230" customFormat="1" ht="12.75" customHeight="1" x14ac:dyDescent="0.2">
      <c r="A5" s="234"/>
      <c r="B5" s="476"/>
      <c r="C5" s="476"/>
      <c r="D5" s="476"/>
      <c r="E5" s="476"/>
      <c r="F5" s="476"/>
      <c r="G5" s="476"/>
      <c r="H5" s="476"/>
    </row>
    <row r="6" spans="1:9" ht="27"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404</v>
      </c>
      <c r="D11" s="253">
        <v>100</v>
      </c>
      <c r="E11" s="265">
        <v>322</v>
      </c>
      <c r="F11" s="253">
        <v>100</v>
      </c>
      <c r="G11" s="265">
        <v>83</v>
      </c>
      <c r="H11" s="253">
        <v>100</v>
      </c>
    </row>
    <row r="12" spans="1:9" ht="37.5" customHeight="1" x14ac:dyDescent="0.2">
      <c r="A12" s="230">
        <v>2</v>
      </c>
      <c r="B12" s="251" t="s">
        <v>458</v>
      </c>
      <c r="C12" s="264">
        <v>69</v>
      </c>
      <c r="D12" s="253">
        <v>17</v>
      </c>
      <c r="E12" s="265">
        <v>52</v>
      </c>
      <c r="F12" s="253">
        <v>16.3</v>
      </c>
      <c r="G12" s="265">
        <v>16</v>
      </c>
      <c r="H12" s="253">
        <v>19.7</v>
      </c>
    </row>
    <row r="13" spans="1:9" x14ac:dyDescent="0.2">
      <c r="A13" s="230">
        <v>3</v>
      </c>
      <c r="B13" s="256" t="s">
        <v>459</v>
      </c>
      <c r="C13" s="264">
        <v>48</v>
      </c>
      <c r="D13" s="253">
        <v>11.8</v>
      </c>
      <c r="E13" s="265">
        <v>38</v>
      </c>
      <c r="F13" s="253">
        <v>12</v>
      </c>
      <c r="G13" s="265">
        <v>9</v>
      </c>
      <c r="H13" s="253">
        <v>11.3</v>
      </c>
    </row>
    <row r="14" spans="1:9" x14ac:dyDescent="0.2">
      <c r="A14" s="230">
        <v>4</v>
      </c>
      <c r="B14" s="256" t="s">
        <v>460</v>
      </c>
      <c r="C14" s="264">
        <v>58</v>
      </c>
      <c r="D14" s="253">
        <v>14.2</v>
      </c>
      <c r="E14" s="265">
        <v>48</v>
      </c>
      <c r="F14" s="253">
        <v>15</v>
      </c>
      <c r="G14" s="265">
        <v>9</v>
      </c>
      <c r="H14" s="253">
        <v>11.3</v>
      </c>
    </row>
    <row r="15" spans="1:9" x14ac:dyDescent="0.2">
      <c r="A15" s="230">
        <v>5</v>
      </c>
      <c r="B15" s="256" t="s">
        <v>461</v>
      </c>
      <c r="C15" s="264">
        <v>76</v>
      </c>
      <c r="D15" s="253">
        <v>18.899999999999999</v>
      </c>
      <c r="E15" s="265">
        <v>64</v>
      </c>
      <c r="F15" s="253">
        <v>20</v>
      </c>
      <c r="G15" s="265">
        <v>12</v>
      </c>
      <c r="H15" s="253">
        <v>14.4</v>
      </c>
    </row>
    <row r="16" spans="1:9" x14ac:dyDescent="0.2">
      <c r="A16" s="230">
        <v>6</v>
      </c>
      <c r="B16" s="256" t="s">
        <v>462</v>
      </c>
      <c r="C16" s="264">
        <v>34</v>
      </c>
      <c r="D16" s="253">
        <v>8.4</v>
      </c>
      <c r="E16" s="265">
        <v>29</v>
      </c>
      <c r="F16" s="253">
        <v>9.1</v>
      </c>
      <c r="G16" s="265" t="s">
        <v>165</v>
      </c>
      <c r="H16" s="253" t="s">
        <v>165</v>
      </c>
    </row>
    <row r="17" spans="1:8" x14ac:dyDescent="0.2">
      <c r="A17" s="230">
        <v>7</v>
      </c>
      <c r="B17" s="256" t="s">
        <v>463</v>
      </c>
      <c r="C17" s="264">
        <v>27</v>
      </c>
      <c r="D17" s="253">
        <v>6.7</v>
      </c>
      <c r="E17" s="265">
        <v>26</v>
      </c>
      <c r="F17" s="253">
        <v>8</v>
      </c>
      <c r="G17" s="265" t="s">
        <v>165</v>
      </c>
      <c r="H17" s="253" t="s">
        <v>165</v>
      </c>
    </row>
    <row r="18" spans="1:8" x14ac:dyDescent="0.2">
      <c r="A18" s="230">
        <v>8</v>
      </c>
      <c r="B18" s="256" t="s">
        <v>464</v>
      </c>
      <c r="C18" s="264">
        <v>32</v>
      </c>
      <c r="D18" s="253">
        <v>8</v>
      </c>
      <c r="E18" s="265">
        <v>27</v>
      </c>
      <c r="F18" s="253">
        <v>8.3000000000000007</v>
      </c>
      <c r="G18" s="265">
        <v>6</v>
      </c>
      <c r="H18" s="253">
        <v>6.8</v>
      </c>
    </row>
    <row r="19" spans="1:8" x14ac:dyDescent="0.2">
      <c r="A19" s="230">
        <v>9</v>
      </c>
      <c r="B19" s="256" t="s">
        <v>465</v>
      </c>
      <c r="C19" s="264">
        <v>61</v>
      </c>
      <c r="D19" s="253">
        <v>15</v>
      </c>
      <c r="E19" s="265">
        <v>37</v>
      </c>
      <c r="F19" s="253">
        <v>11.4</v>
      </c>
      <c r="G19" s="265">
        <v>24</v>
      </c>
      <c r="H19" s="253">
        <v>29</v>
      </c>
    </row>
    <row r="20" spans="1:8" ht="37.5" customHeight="1" x14ac:dyDescent="0.2">
      <c r="A20" s="230">
        <v>10</v>
      </c>
      <c r="B20" s="251" t="s">
        <v>722</v>
      </c>
      <c r="C20" s="264" t="s">
        <v>165</v>
      </c>
      <c r="D20" s="253" t="s">
        <v>165</v>
      </c>
      <c r="E20" s="265" t="s">
        <v>165</v>
      </c>
      <c r="F20" s="253" t="s">
        <v>165</v>
      </c>
      <c r="G20" s="265" t="s">
        <v>165</v>
      </c>
      <c r="H20" s="253" t="s">
        <v>165</v>
      </c>
    </row>
    <row r="21" spans="1:8" x14ac:dyDescent="0.2">
      <c r="A21" s="230">
        <v>11</v>
      </c>
      <c r="B21" s="256" t="s">
        <v>467</v>
      </c>
      <c r="C21" s="264">
        <v>18</v>
      </c>
      <c r="D21" s="253">
        <v>4.3</v>
      </c>
      <c r="E21" s="265">
        <v>10</v>
      </c>
      <c r="F21" s="253">
        <v>3.2</v>
      </c>
      <c r="G21" s="265">
        <v>7</v>
      </c>
      <c r="H21" s="253">
        <v>8.8000000000000007</v>
      </c>
    </row>
    <row r="22" spans="1:8" x14ac:dyDescent="0.2">
      <c r="A22" s="230">
        <v>12</v>
      </c>
      <c r="B22" s="256" t="s">
        <v>468</v>
      </c>
      <c r="C22" s="264">
        <v>74</v>
      </c>
      <c r="D22" s="253">
        <v>18.399999999999999</v>
      </c>
      <c r="E22" s="265">
        <v>52</v>
      </c>
      <c r="F22" s="253">
        <v>16.100000000000001</v>
      </c>
      <c r="G22" s="265">
        <v>22</v>
      </c>
      <c r="H22" s="253">
        <v>27.1</v>
      </c>
    </row>
    <row r="23" spans="1:8" x14ac:dyDescent="0.2">
      <c r="A23" s="230">
        <v>13</v>
      </c>
      <c r="B23" s="256" t="s">
        <v>469</v>
      </c>
      <c r="C23" s="264">
        <v>163</v>
      </c>
      <c r="D23" s="253">
        <v>40.200000000000003</v>
      </c>
      <c r="E23" s="265">
        <v>134</v>
      </c>
      <c r="F23" s="253">
        <v>41.7</v>
      </c>
      <c r="G23" s="265">
        <v>29</v>
      </c>
      <c r="H23" s="253">
        <v>34.6</v>
      </c>
    </row>
    <row r="24" spans="1:8" x14ac:dyDescent="0.2">
      <c r="A24" s="230">
        <v>14</v>
      </c>
      <c r="B24" s="256" t="s">
        <v>470</v>
      </c>
      <c r="C24" s="264">
        <v>85</v>
      </c>
      <c r="D24" s="253">
        <v>21.1</v>
      </c>
      <c r="E24" s="265">
        <v>72</v>
      </c>
      <c r="F24" s="253">
        <v>22.5</v>
      </c>
      <c r="G24" s="265">
        <v>13</v>
      </c>
      <c r="H24" s="253">
        <v>15.8</v>
      </c>
    </row>
    <row r="25" spans="1:8" x14ac:dyDescent="0.2">
      <c r="A25" s="230">
        <v>15</v>
      </c>
      <c r="B25" s="256" t="s">
        <v>471</v>
      </c>
      <c r="C25" s="264">
        <v>32</v>
      </c>
      <c r="D25" s="253">
        <v>8</v>
      </c>
      <c r="E25" s="265">
        <v>27</v>
      </c>
      <c r="F25" s="253">
        <v>8.4</v>
      </c>
      <c r="G25" s="265">
        <v>5</v>
      </c>
      <c r="H25" s="253">
        <v>6.5</v>
      </c>
    </row>
    <row r="26" spans="1:8" x14ac:dyDescent="0.2">
      <c r="A26" s="230">
        <v>16</v>
      </c>
      <c r="B26" s="256" t="s">
        <v>472</v>
      </c>
      <c r="C26" s="264">
        <v>22</v>
      </c>
      <c r="D26" s="253">
        <v>5.4</v>
      </c>
      <c r="E26" s="265">
        <v>17</v>
      </c>
      <c r="F26" s="253">
        <v>5.4</v>
      </c>
      <c r="G26" s="265" t="s">
        <v>165</v>
      </c>
      <c r="H26" s="253" t="s">
        <v>165</v>
      </c>
    </row>
    <row r="27" spans="1:8" x14ac:dyDescent="0.2">
      <c r="A27" s="230">
        <v>17</v>
      </c>
      <c r="B27" s="256" t="s">
        <v>473</v>
      </c>
      <c r="C27" s="264">
        <v>9</v>
      </c>
      <c r="D27" s="253">
        <v>2.2999999999999998</v>
      </c>
      <c r="E27" s="265">
        <v>8</v>
      </c>
      <c r="F27" s="253">
        <v>2.5</v>
      </c>
      <c r="G27" s="265" t="s">
        <v>165</v>
      </c>
      <c r="H27" s="253" t="s">
        <v>165</v>
      </c>
    </row>
    <row r="28" spans="1:8" x14ac:dyDescent="0.2">
      <c r="A28" s="230">
        <v>18</v>
      </c>
      <c r="B28" s="257" t="s">
        <v>474</v>
      </c>
      <c r="C28" s="264">
        <v>341</v>
      </c>
      <c r="D28" s="253">
        <v>84.3</v>
      </c>
      <c r="E28" s="265">
        <v>269</v>
      </c>
      <c r="F28" s="253">
        <v>83.7</v>
      </c>
      <c r="G28" s="265">
        <v>71</v>
      </c>
      <c r="H28" s="253">
        <v>86.4</v>
      </c>
    </row>
    <row r="29" spans="1:8" ht="27" customHeight="1" x14ac:dyDescent="0.2">
      <c r="A29" s="230">
        <v>19</v>
      </c>
      <c r="B29" s="251" t="s">
        <v>1059</v>
      </c>
      <c r="C29" s="264">
        <v>366</v>
      </c>
      <c r="D29" s="253">
        <v>90.6</v>
      </c>
      <c r="E29" s="265">
        <v>290</v>
      </c>
      <c r="F29" s="253">
        <v>90.2</v>
      </c>
      <c r="G29" s="265">
        <v>76</v>
      </c>
      <c r="H29" s="253">
        <v>92.5</v>
      </c>
    </row>
    <row r="30" spans="1:8" x14ac:dyDescent="0.2">
      <c r="A30" s="230">
        <v>20</v>
      </c>
      <c r="B30" s="256" t="s">
        <v>1060</v>
      </c>
      <c r="C30" s="264">
        <v>38</v>
      </c>
      <c r="D30" s="253">
        <v>9.4</v>
      </c>
      <c r="E30" s="265">
        <v>32</v>
      </c>
      <c r="F30" s="253">
        <v>9.8000000000000007</v>
      </c>
      <c r="G30" s="265">
        <v>6</v>
      </c>
      <c r="H30" s="253">
        <v>7.5</v>
      </c>
    </row>
    <row r="31" spans="1:8" ht="27" customHeight="1" x14ac:dyDescent="0.2">
      <c r="A31" s="230">
        <v>21</v>
      </c>
      <c r="B31" s="251" t="s">
        <v>723</v>
      </c>
      <c r="C31" s="264">
        <v>63</v>
      </c>
      <c r="D31" s="253">
        <v>15.6</v>
      </c>
      <c r="E31" s="265">
        <v>37</v>
      </c>
      <c r="F31" s="253">
        <v>11.5</v>
      </c>
      <c r="G31" s="265">
        <v>26</v>
      </c>
      <c r="H31" s="253">
        <v>31.5</v>
      </c>
    </row>
    <row r="32" spans="1:8" x14ac:dyDescent="0.2">
      <c r="A32" s="230">
        <v>22</v>
      </c>
      <c r="B32" s="256" t="s">
        <v>573</v>
      </c>
      <c r="C32" s="264">
        <v>72</v>
      </c>
      <c r="D32" s="253">
        <v>17.8</v>
      </c>
      <c r="E32" s="265">
        <v>59</v>
      </c>
      <c r="F32" s="253">
        <v>18.399999999999999</v>
      </c>
      <c r="G32" s="265">
        <v>13</v>
      </c>
      <c r="H32" s="253">
        <v>15.3</v>
      </c>
    </row>
    <row r="33" spans="1:8" x14ac:dyDescent="0.2">
      <c r="A33" s="230">
        <v>23</v>
      </c>
      <c r="B33" s="258" t="s">
        <v>480</v>
      </c>
      <c r="C33" s="264">
        <v>178</v>
      </c>
      <c r="D33" s="253">
        <v>44.1</v>
      </c>
      <c r="E33" s="265">
        <v>150</v>
      </c>
      <c r="F33" s="253">
        <v>46.5</v>
      </c>
      <c r="G33" s="265">
        <v>29</v>
      </c>
      <c r="H33" s="253">
        <v>34.700000000000003</v>
      </c>
    </row>
    <row r="34" spans="1:8" x14ac:dyDescent="0.2">
      <c r="A34" s="230">
        <v>24</v>
      </c>
      <c r="B34" s="256" t="s">
        <v>1051</v>
      </c>
      <c r="C34" s="264">
        <v>91</v>
      </c>
      <c r="D34" s="253">
        <v>22.6</v>
      </c>
      <c r="E34" s="265">
        <v>76</v>
      </c>
      <c r="F34" s="253">
        <v>23.6</v>
      </c>
      <c r="G34" s="265">
        <v>15</v>
      </c>
      <c r="H34" s="253">
        <v>18.5</v>
      </c>
    </row>
    <row r="35" spans="1:8" ht="61.5" customHeight="1" x14ac:dyDescent="0.2">
      <c r="A35" s="230">
        <v>25</v>
      </c>
      <c r="B35" s="251" t="s">
        <v>1052</v>
      </c>
      <c r="C35" s="264">
        <v>388</v>
      </c>
      <c r="D35" s="253">
        <v>96.1</v>
      </c>
      <c r="E35" s="265">
        <v>306</v>
      </c>
      <c r="F35" s="253">
        <v>95.2</v>
      </c>
      <c r="G35" s="265">
        <v>82</v>
      </c>
      <c r="H35" s="253">
        <v>99.6</v>
      </c>
    </row>
    <row r="36" spans="1:8" ht="12" customHeight="1" x14ac:dyDescent="0.2">
      <c r="A36" s="230">
        <v>26</v>
      </c>
      <c r="B36" s="259" t="s">
        <v>483</v>
      </c>
      <c r="C36" s="264" t="s">
        <v>165</v>
      </c>
      <c r="D36" s="253" t="s">
        <v>165</v>
      </c>
      <c r="E36" s="265" t="s">
        <v>165</v>
      </c>
      <c r="F36" s="253" t="s">
        <v>165</v>
      </c>
      <c r="G36" s="265" t="s">
        <v>165</v>
      </c>
      <c r="H36" s="253" t="s">
        <v>165</v>
      </c>
    </row>
    <row r="37" spans="1:8" ht="12" customHeight="1" x14ac:dyDescent="0.2">
      <c r="A37" s="230">
        <v>27</v>
      </c>
      <c r="B37" s="257" t="s">
        <v>484</v>
      </c>
      <c r="C37" s="264">
        <v>11</v>
      </c>
      <c r="D37" s="253">
        <v>2.7</v>
      </c>
      <c r="E37" s="265">
        <v>8</v>
      </c>
      <c r="F37" s="253">
        <v>2.5</v>
      </c>
      <c r="G37" s="265" t="s">
        <v>165</v>
      </c>
      <c r="H37" s="253" t="s">
        <v>165</v>
      </c>
    </row>
    <row r="38" spans="1:8" ht="12" customHeight="1" x14ac:dyDescent="0.2">
      <c r="A38" s="230">
        <v>28</v>
      </c>
      <c r="B38" s="257" t="s">
        <v>485</v>
      </c>
      <c r="C38" s="264">
        <v>42</v>
      </c>
      <c r="D38" s="253">
        <v>10.3</v>
      </c>
      <c r="E38" s="265">
        <v>26</v>
      </c>
      <c r="F38" s="253">
        <v>8</v>
      </c>
      <c r="G38" s="265">
        <v>16</v>
      </c>
      <c r="H38" s="253">
        <v>19.5</v>
      </c>
    </row>
    <row r="39" spans="1:8" ht="12" customHeight="1" x14ac:dyDescent="0.2">
      <c r="A39" s="230">
        <v>29</v>
      </c>
      <c r="B39" s="257" t="s">
        <v>486</v>
      </c>
      <c r="C39" s="264">
        <v>24</v>
      </c>
      <c r="D39" s="253">
        <v>6</v>
      </c>
      <c r="E39" s="265">
        <v>14</v>
      </c>
      <c r="F39" s="253">
        <v>4.3</v>
      </c>
      <c r="G39" s="265">
        <v>10</v>
      </c>
      <c r="H39" s="253">
        <v>12.6</v>
      </c>
    </row>
    <row r="40" spans="1:8" ht="12" customHeight="1" x14ac:dyDescent="0.2">
      <c r="A40" s="230">
        <v>30</v>
      </c>
      <c r="B40" s="257" t="s">
        <v>487</v>
      </c>
      <c r="C40" s="264">
        <v>24</v>
      </c>
      <c r="D40" s="253">
        <v>5.9</v>
      </c>
      <c r="E40" s="265">
        <v>16</v>
      </c>
      <c r="F40" s="253">
        <v>5.0999999999999996</v>
      </c>
      <c r="G40" s="265">
        <v>8</v>
      </c>
      <c r="H40" s="253">
        <v>9.1999999999999993</v>
      </c>
    </row>
    <row r="41" spans="1:8" ht="12" customHeight="1" x14ac:dyDescent="0.2">
      <c r="A41" s="230">
        <v>31</v>
      </c>
      <c r="B41" s="257" t="s">
        <v>488</v>
      </c>
      <c r="C41" s="264">
        <v>42</v>
      </c>
      <c r="D41" s="253">
        <v>10.4</v>
      </c>
      <c r="E41" s="265">
        <v>31</v>
      </c>
      <c r="F41" s="253">
        <v>9.6999999999999993</v>
      </c>
      <c r="G41" s="265">
        <v>11</v>
      </c>
      <c r="H41" s="253">
        <v>13.1</v>
      </c>
    </row>
    <row r="42" spans="1:8" ht="12" customHeight="1" x14ac:dyDescent="0.2">
      <c r="A42" s="230">
        <v>32</v>
      </c>
      <c r="B42" s="257" t="s">
        <v>489</v>
      </c>
      <c r="C42" s="264">
        <v>78</v>
      </c>
      <c r="D42" s="253">
        <v>19.2</v>
      </c>
      <c r="E42" s="265">
        <v>63</v>
      </c>
      <c r="F42" s="253">
        <v>19.600000000000001</v>
      </c>
      <c r="G42" s="265">
        <v>14</v>
      </c>
      <c r="H42" s="253">
        <v>17.5</v>
      </c>
    </row>
    <row r="43" spans="1:8" ht="12" customHeight="1" x14ac:dyDescent="0.2">
      <c r="A43" s="230">
        <v>33</v>
      </c>
      <c r="B43" s="257" t="s">
        <v>490</v>
      </c>
      <c r="C43" s="264">
        <v>65</v>
      </c>
      <c r="D43" s="253">
        <v>16</v>
      </c>
      <c r="E43" s="265">
        <v>54</v>
      </c>
      <c r="F43" s="253">
        <v>16.8</v>
      </c>
      <c r="G43" s="265">
        <v>10</v>
      </c>
      <c r="H43" s="253">
        <v>12.6</v>
      </c>
    </row>
    <row r="44" spans="1:8" ht="12" customHeight="1" x14ac:dyDescent="0.2">
      <c r="A44" s="230">
        <v>34</v>
      </c>
      <c r="B44" s="257" t="s">
        <v>491</v>
      </c>
      <c r="C44" s="264">
        <v>63</v>
      </c>
      <c r="D44" s="253">
        <v>15.5</v>
      </c>
      <c r="E44" s="265">
        <v>56</v>
      </c>
      <c r="F44" s="253">
        <v>17.5</v>
      </c>
      <c r="G44" s="265">
        <v>7</v>
      </c>
      <c r="H44" s="253">
        <v>8.1</v>
      </c>
    </row>
    <row r="45" spans="1:8" ht="12" customHeight="1" x14ac:dyDescent="0.2">
      <c r="A45" s="230">
        <v>35</v>
      </c>
      <c r="B45" s="257" t="s">
        <v>492</v>
      </c>
      <c r="C45" s="264">
        <v>39</v>
      </c>
      <c r="D45" s="253">
        <v>9.6</v>
      </c>
      <c r="E45" s="265">
        <v>36</v>
      </c>
      <c r="F45" s="253">
        <v>11.2</v>
      </c>
      <c r="G45" s="265" t="s">
        <v>165</v>
      </c>
      <c r="H45" s="253" t="s">
        <v>165</v>
      </c>
    </row>
    <row r="46" spans="1:8" ht="12" customHeight="1" x14ac:dyDescent="0.2">
      <c r="A46" s="230">
        <v>36</v>
      </c>
      <c r="B46" s="260" t="s">
        <v>493</v>
      </c>
      <c r="C46" s="265">
        <v>16</v>
      </c>
      <c r="D46" s="253">
        <v>3.9</v>
      </c>
      <c r="E46" s="265">
        <v>16</v>
      </c>
      <c r="F46" s="253">
        <v>4.8</v>
      </c>
      <c r="G46" s="265" t="s">
        <v>165</v>
      </c>
      <c r="H46" s="253" t="s">
        <v>165</v>
      </c>
    </row>
    <row r="47" spans="1:8" ht="37.5" customHeight="1" x14ac:dyDescent="0.2">
      <c r="A47" s="230">
        <v>37</v>
      </c>
      <c r="B47" s="261" t="s">
        <v>726</v>
      </c>
      <c r="C47" s="264">
        <v>305</v>
      </c>
      <c r="D47" s="253">
        <v>75.3</v>
      </c>
      <c r="E47" s="265">
        <v>244</v>
      </c>
      <c r="F47" s="253">
        <v>75.7</v>
      </c>
      <c r="G47" s="265">
        <v>61</v>
      </c>
      <c r="H47" s="253">
        <v>73.900000000000006</v>
      </c>
    </row>
    <row r="48" spans="1:8" ht="12" customHeight="1" x14ac:dyDescent="0.2">
      <c r="A48" s="230">
        <v>38</v>
      </c>
      <c r="B48" s="257" t="s">
        <v>1061</v>
      </c>
      <c r="C48" s="264">
        <v>284</v>
      </c>
      <c r="D48" s="253">
        <v>70.3</v>
      </c>
      <c r="E48" s="265">
        <v>230</v>
      </c>
      <c r="F48" s="253">
        <v>71.599999999999994</v>
      </c>
      <c r="G48" s="265">
        <v>54</v>
      </c>
      <c r="H48" s="253">
        <v>65.400000000000006</v>
      </c>
    </row>
    <row r="49" spans="1:8" ht="12" customHeight="1" x14ac:dyDescent="0.2">
      <c r="A49" s="230">
        <v>39</v>
      </c>
      <c r="B49" s="262" t="s">
        <v>951</v>
      </c>
      <c r="C49" s="264">
        <v>54</v>
      </c>
      <c r="D49" s="253">
        <v>13.4</v>
      </c>
      <c r="E49" s="265">
        <v>42</v>
      </c>
      <c r="F49" s="253">
        <v>13.2</v>
      </c>
      <c r="G49" s="265">
        <v>12</v>
      </c>
      <c r="H49" s="253">
        <v>14.3</v>
      </c>
    </row>
    <row r="50" spans="1:8" s="255" customFormat="1" ht="12" customHeight="1" x14ac:dyDescent="0.2">
      <c r="A50" s="230">
        <v>40</v>
      </c>
      <c r="B50" s="263" t="s">
        <v>497</v>
      </c>
      <c r="C50" s="264" t="s">
        <v>165</v>
      </c>
      <c r="D50" s="253" t="s">
        <v>165</v>
      </c>
      <c r="E50" s="265" t="s">
        <v>165</v>
      </c>
      <c r="F50" s="253" t="s">
        <v>165</v>
      </c>
      <c r="G50" s="265" t="s">
        <v>162</v>
      </c>
      <c r="H50" s="253" t="s">
        <v>162</v>
      </c>
    </row>
    <row r="51" spans="1:8" ht="12" customHeight="1" x14ac:dyDescent="0.2">
      <c r="A51" s="230">
        <v>41</v>
      </c>
      <c r="B51" s="262" t="s">
        <v>950</v>
      </c>
      <c r="C51" s="264">
        <v>16</v>
      </c>
      <c r="D51" s="253">
        <v>4</v>
      </c>
      <c r="E51" s="265">
        <v>14</v>
      </c>
      <c r="F51" s="253">
        <v>4.2</v>
      </c>
      <c r="G51" s="265" t="s">
        <v>165</v>
      </c>
      <c r="H51" s="253" t="s">
        <v>165</v>
      </c>
    </row>
    <row r="52" spans="1:8" ht="12" customHeight="1" x14ac:dyDescent="0.2">
      <c r="A52" s="230">
        <v>42</v>
      </c>
      <c r="B52" s="262" t="s">
        <v>1062</v>
      </c>
      <c r="C52" s="264">
        <v>130</v>
      </c>
      <c r="D52" s="253">
        <v>32.200000000000003</v>
      </c>
      <c r="E52" s="265">
        <v>110</v>
      </c>
      <c r="F52" s="253">
        <v>34.200000000000003</v>
      </c>
      <c r="G52" s="265">
        <v>20</v>
      </c>
      <c r="H52" s="253">
        <v>24.6</v>
      </c>
    </row>
    <row r="53" spans="1:8" ht="12" customHeight="1" x14ac:dyDescent="0.2">
      <c r="A53" s="230">
        <v>43</v>
      </c>
      <c r="B53" s="262" t="s">
        <v>949</v>
      </c>
      <c r="C53" s="264">
        <v>83</v>
      </c>
      <c r="D53" s="253">
        <v>20.5</v>
      </c>
      <c r="E53" s="265">
        <v>64</v>
      </c>
      <c r="F53" s="253">
        <v>19.899999999999999</v>
      </c>
      <c r="G53" s="265">
        <v>19</v>
      </c>
      <c r="H53" s="253">
        <v>22.8</v>
      </c>
    </row>
    <row r="54" spans="1:8" ht="24" x14ac:dyDescent="0.2">
      <c r="A54" s="230">
        <v>44</v>
      </c>
      <c r="B54" s="262" t="s">
        <v>948</v>
      </c>
      <c r="C54" s="264" t="s">
        <v>165</v>
      </c>
      <c r="D54" s="253" t="s">
        <v>165</v>
      </c>
      <c r="E54" s="265" t="s">
        <v>165</v>
      </c>
      <c r="F54" s="253" t="s">
        <v>165</v>
      </c>
      <c r="G54" s="265" t="s">
        <v>165</v>
      </c>
      <c r="H54" s="253" t="s">
        <v>165</v>
      </c>
    </row>
    <row r="55" spans="1:8" ht="12" customHeight="1" x14ac:dyDescent="0.2">
      <c r="A55" s="230">
        <v>45</v>
      </c>
      <c r="B55" s="257" t="s">
        <v>1035</v>
      </c>
      <c r="C55" s="264">
        <v>20</v>
      </c>
      <c r="D55" s="253">
        <v>5</v>
      </c>
      <c r="E55" s="265">
        <v>13</v>
      </c>
      <c r="F55" s="253">
        <v>4.0999999999999996</v>
      </c>
      <c r="G55" s="265">
        <v>7</v>
      </c>
      <c r="H55" s="253">
        <v>8.5</v>
      </c>
    </row>
    <row r="56" spans="1:8" ht="12" customHeight="1" x14ac:dyDescent="0.2">
      <c r="A56" s="230">
        <v>46</v>
      </c>
      <c r="B56" s="256" t="s">
        <v>503</v>
      </c>
      <c r="C56" s="264">
        <v>100</v>
      </c>
      <c r="D56" s="253">
        <v>24.7</v>
      </c>
      <c r="E56" s="265">
        <v>78</v>
      </c>
      <c r="F56" s="253">
        <v>24.3</v>
      </c>
      <c r="G56" s="265">
        <v>22</v>
      </c>
      <c r="H56" s="253">
        <v>26.1</v>
      </c>
    </row>
    <row r="57" spans="1:8" ht="27" customHeight="1" x14ac:dyDescent="0.2">
      <c r="A57" s="230">
        <v>47</v>
      </c>
      <c r="B57" s="251" t="s">
        <v>728</v>
      </c>
      <c r="C57" s="266">
        <v>269</v>
      </c>
      <c r="D57" s="253">
        <v>66.7</v>
      </c>
      <c r="E57" s="277">
        <v>219</v>
      </c>
      <c r="F57" s="253">
        <v>68.099999999999994</v>
      </c>
      <c r="G57" s="266">
        <v>50</v>
      </c>
      <c r="H57" s="253">
        <v>61</v>
      </c>
    </row>
    <row r="58" spans="1:8" ht="12" customHeight="1" x14ac:dyDescent="0.2">
      <c r="A58" s="230">
        <v>48</v>
      </c>
      <c r="B58" s="256" t="s">
        <v>505</v>
      </c>
      <c r="C58" s="266">
        <v>40</v>
      </c>
      <c r="D58" s="253">
        <v>9.8000000000000007</v>
      </c>
      <c r="E58" s="277">
        <v>27</v>
      </c>
      <c r="F58" s="253">
        <v>8.3000000000000007</v>
      </c>
      <c r="G58" s="266">
        <v>13</v>
      </c>
      <c r="H58" s="253">
        <v>15.7</v>
      </c>
    </row>
    <row r="59" spans="1:8" ht="12" customHeight="1" x14ac:dyDescent="0.2">
      <c r="A59" s="230">
        <v>49</v>
      </c>
      <c r="B59" s="256" t="s">
        <v>506</v>
      </c>
      <c r="C59" s="266">
        <v>83</v>
      </c>
      <c r="D59" s="253">
        <v>20.399999999999999</v>
      </c>
      <c r="E59" s="277">
        <v>66</v>
      </c>
      <c r="F59" s="253">
        <v>20.5</v>
      </c>
      <c r="G59" s="266">
        <v>17</v>
      </c>
      <c r="H59" s="253">
        <v>20.2</v>
      </c>
    </row>
    <row r="60" spans="1:8" ht="12" customHeight="1" x14ac:dyDescent="0.2">
      <c r="A60" s="230">
        <v>50</v>
      </c>
      <c r="B60" s="256" t="s">
        <v>507</v>
      </c>
      <c r="C60" s="266" t="s">
        <v>165</v>
      </c>
      <c r="D60" s="253" t="s">
        <v>165</v>
      </c>
      <c r="E60" s="277" t="s">
        <v>165</v>
      </c>
      <c r="F60" s="253" t="s">
        <v>165</v>
      </c>
      <c r="G60" s="266" t="s">
        <v>165</v>
      </c>
      <c r="H60" s="253" t="s">
        <v>165</v>
      </c>
    </row>
    <row r="61" spans="1:8" ht="12" customHeight="1" x14ac:dyDescent="0.2">
      <c r="A61" s="230">
        <v>51</v>
      </c>
      <c r="B61" s="256" t="s">
        <v>576</v>
      </c>
      <c r="C61" s="266" t="s">
        <v>165</v>
      </c>
      <c r="D61" s="253" t="s">
        <v>165</v>
      </c>
      <c r="E61" s="277" t="s">
        <v>165</v>
      </c>
      <c r="F61" s="253" t="s">
        <v>165</v>
      </c>
      <c r="G61" s="266" t="s">
        <v>165</v>
      </c>
      <c r="H61" s="253" t="s">
        <v>165</v>
      </c>
    </row>
    <row r="62" spans="1:8" ht="12" customHeight="1" x14ac:dyDescent="0.2">
      <c r="A62" s="230">
        <v>52</v>
      </c>
      <c r="B62" s="256" t="s">
        <v>509</v>
      </c>
      <c r="C62" s="266" t="s">
        <v>165</v>
      </c>
      <c r="D62" s="253" t="s">
        <v>165</v>
      </c>
      <c r="E62" s="277" t="s">
        <v>165</v>
      </c>
      <c r="F62" s="253" t="s">
        <v>165</v>
      </c>
      <c r="G62" s="266" t="s">
        <v>165</v>
      </c>
      <c r="H62" s="253" t="s">
        <v>165</v>
      </c>
    </row>
    <row r="63" spans="1:8" ht="12" customHeight="1" x14ac:dyDescent="0.2">
      <c r="A63" s="230">
        <v>53</v>
      </c>
      <c r="B63" s="256" t="s">
        <v>510</v>
      </c>
      <c r="C63" s="266" t="s">
        <v>165</v>
      </c>
      <c r="D63" s="253" t="s">
        <v>165</v>
      </c>
      <c r="E63" s="277" t="s">
        <v>162</v>
      </c>
      <c r="F63" s="253" t="s">
        <v>162</v>
      </c>
      <c r="G63" s="266" t="s">
        <v>165</v>
      </c>
      <c r="H63" s="253" t="s">
        <v>165</v>
      </c>
    </row>
    <row r="64" spans="1:8" ht="12" customHeight="1" x14ac:dyDescent="0.2">
      <c r="A64" s="230">
        <v>54</v>
      </c>
      <c r="B64" s="256" t="s">
        <v>838</v>
      </c>
      <c r="C64" s="266" t="s">
        <v>165</v>
      </c>
      <c r="D64" s="253" t="s">
        <v>165</v>
      </c>
      <c r="E64" s="277" t="s">
        <v>165</v>
      </c>
      <c r="F64" s="253" t="s">
        <v>165</v>
      </c>
      <c r="G64" s="266" t="s">
        <v>165</v>
      </c>
      <c r="H64" s="253" t="s">
        <v>165</v>
      </c>
    </row>
    <row r="65" spans="1:8" ht="37.5" customHeight="1" x14ac:dyDescent="0.2">
      <c r="A65" s="230">
        <v>55</v>
      </c>
      <c r="B65" s="251" t="s">
        <v>730</v>
      </c>
      <c r="C65" s="266">
        <v>387</v>
      </c>
      <c r="D65" s="253">
        <v>95.7</v>
      </c>
      <c r="E65" s="277">
        <v>307</v>
      </c>
      <c r="F65" s="253">
        <v>95.6</v>
      </c>
      <c r="G65" s="266">
        <v>79</v>
      </c>
      <c r="H65" s="253">
        <v>96.1</v>
      </c>
    </row>
    <row r="66" spans="1:8" ht="12" customHeight="1" x14ac:dyDescent="0.2">
      <c r="A66" s="230">
        <v>56</v>
      </c>
      <c r="B66" s="257" t="s">
        <v>513</v>
      </c>
      <c r="C66" s="266">
        <v>167</v>
      </c>
      <c r="D66" s="253">
        <v>41.3</v>
      </c>
      <c r="E66" s="277">
        <v>147</v>
      </c>
      <c r="F66" s="253">
        <v>45.6</v>
      </c>
      <c r="G66" s="266">
        <v>20</v>
      </c>
      <c r="H66" s="253">
        <v>24.3</v>
      </c>
    </row>
    <row r="67" spans="1:8" ht="12" customHeight="1" x14ac:dyDescent="0.2">
      <c r="A67" s="230">
        <v>57</v>
      </c>
      <c r="B67" s="257" t="s">
        <v>514</v>
      </c>
      <c r="C67" s="266">
        <v>113</v>
      </c>
      <c r="D67" s="253">
        <v>28</v>
      </c>
      <c r="E67" s="277">
        <v>74</v>
      </c>
      <c r="F67" s="253">
        <v>23</v>
      </c>
      <c r="G67" s="266">
        <v>39</v>
      </c>
      <c r="H67" s="253">
        <v>47.5</v>
      </c>
    </row>
    <row r="68" spans="1:8" ht="12" customHeight="1" x14ac:dyDescent="0.2">
      <c r="A68" s="230">
        <v>58</v>
      </c>
      <c r="B68" s="257" t="s">
        <v>515</v>
      </c>
      <c r="C68" s="266">
        <v>106</v>
      </c>
      <c r="D68" s="253">
        <v>26.1</v>
      </c>
      <c r="E68" s="277">
        <v>86</v>
      </c>
      <c r="F68" s="253">
        <v>26.7</v>
      </c>
      <c r="G68" s="266">
        <v>20</v>
      </c>
      <c r="H68" s="253">
        <v>24</v>
      </c>
    </row>
    <row r="69" spans="1:8" ht="24" x14ac:dyDescent="0.2">
      <c r="A69" s="230">
        <v>59</v>
      </c>
      <c r="B69" s="257" t="s">
        <v>516</v>
      </c>
      <c r="C69" s="266" t="s">
        <v>165</v>
      </c>
      <c r="D69" s="253" t="s">
        <v>165</v>
      </c>
      <c r="E69" s="277" t="s">
        <v>165</v>
      </c>
      <c r="F69" s="253" t="s">
        <v>165</v>
      </c>
      <c r="G69" s="266" t="s">
        <v>165</v>
      </c>
      <c r="H69" s="253" t="s">
        <v>165</v>
      </c>
    </row>
    <row r="70" spans="1:8" ht="12" customHeight="1" x14ac:dyDescent="0.2">
      <c r="A70" s="230">
        <v>60</v>
      </c>
      <c r="B70" s="256" t="s">
        <v>517</v>
      </c>
      <c r="C70" s="266">
        <v>17</v>
      </c>
      <c r="D70" s="253">
        <v>4.0999999999999996</v>
      </c>
      <c r="E70" s="277">
        <v>14</v>
      </c>
      <c r="F70" s="253">
        <v>4.2</v>
      </c>
      <c r="G70" s="266" t="s">
        <v>165</v>
      </c>
      <c r="H70" s="253" t="s">
        <v>165</v>
      </c>
    </row>
    <row r="71" spans="1:8" ht="24" customHeight="1" x14ac:dyDescent="0.2">
      <c r="A71" s="230">
        <v>61</v>
      </c>
      <c r="B71" s="256" t="s">
        <v>518</v>
      </c>
      <c r="C71" s="266" t="s">
        <v>165</v>
      </c>
      <c r="D71" s="253" t="s">
        <v>165</v>
      </c>
      <c r="E71" s="277" t="s">
        <v>165</v>
      </c>
      <c r="F71" s="253" t="s">
        <v>165</v>
      </c>
      <c r="G71" s="266" t="s">
        <v>162</v>
      </c>
      <c r="H71" s="253" t="s">
        <v>162</v>
      </c>
    </row>
    <row r="72" spans="1:8" s="255" customFormat="1" ht="43.5" customHeight="1" x14ac:dyDescent="0.2">
      <c r="A72" s="230">
        <v>62</v>
      </c>
      <c r="B72" s="251" t="s">
        <v>1055</v>
      </c>
      <c r="C72" s="266">
        <v>344</v>
      </c>
      <c r="D72" s="253">
        <v>85.1</v>
      </c>
      <c r="E72" s="277">
        <v>270</v>
      </c>
      <c r="F72" s="253">
        <v>83.8</v>
      </c>
      <c r="G72" s="266">
        <v>74</v>
      </c>
      <c r="H72" s="253">
        <v>89.9</v>
      </c>
    </row>
    <row r="73" spans="1:8" ht="12" customHeight="1" x14ac:dyDescent="0.2">
      <c r="A73" s="230">
        <v>63</v>
      </c>
      <c r="B73" s="257" t="s">
        <v>592</v>
      </c>
      <c r="C73" s="266">
        <v>232</v>
      </c>
      <c r="D73" s="253">
        <v>57.5</v>
      </c>
      <c r="E73" s="277">
        <v>180</v>
      </c>
      <c r="F73" s="253">
        <v>55.9</v>
      </c>
      <c r="G73" s="266">
        <v>53</v>
      </c>
      <c r="H73" s="253">
        <v>63.6</v>
      </c>
    </row>
    <row r="74" spans="1:8" ht="12" customHeight="1" x14ac:dyDescent="0.2">
      <c r="A74" s="230">
        <v>64</v>
      </c>
      <c r="B74" s="257" t="s">
        <v>578</v>
      </c>
      <c r="C74" s="266">
        <v>45</v>
      </c>
      <c r="D74" s="253">
        <v>11.2</v>
      </c>
      <c r="E74" s="277">
        <v>37</v>
      </c>
      <c r="F74" s="253">
        <v>11.4</v>
      </c>
      <c r="G74" s="266">
        <v>9</v>
      </c>
      <c r="H74" s="253">
        <v>10.4</v>
      </c>
    </row>
    <row r="75" spans="1:8" ht="12" customHeight="1" x14ac:dyDescent="0.2">
      <c r="A75" s="230">
        <v>65</v>
      </c>
      <c r="B75" s="257" t="s">
        <v>522</v>
      </c>
      <c r="C75" s="266">
        <v>27</v>
      </c>
      <c r="D75" s="253">
        <v>6.6</v>
      </c>
      <c r="E75" s="277">
        <v>22</v>
      </c>
      <c r="F75" s="253">
        <v>6.7</v>
      </c>
      <c r="G75" s="266">
        <v>5</v>
      </c>
      <c r="H75" s="253">
        <v>6.1</v>
      </c>
    </row>
    <row r="76" spans="1:8" ht="12" customHeight="1" x14ac:dyDescent="0.2">
      <c r="A76" s="230">
        <v>66</v>
      </c>
      <c r="B76" s="257" t="s">
        <v>523</v>
      </c>
      <c r="C76" s="266">
        <v>39</v>
      </c>
      <c r="D76" s="253">
        <v>9.6</v>
      </c>
      <c r="E76" s="277">
        <v>31</v>
      </c>
      <c r="F76" s="253">
        <v>9.6</v>
      </c>
      <c r="G76" s="266">
        <v>8</v>
      </c>
      <c r="H76" s="253">
        <v>9.5</v>
      </c>
    </row>
    <row r="77" spans="1:8" ht="24" x14ac:dyDescent="0.2">
      <c r="A77" s="230">
        <v>67</v>
      </c>
      <c r="B77" s="257" t="s">
        <v>524</v>
      </c>
      <c r="C77" s="266" t="s">
        <v>165</v>
      </c>
      <c r="D77" s="253" t="s">
        <v>165</v>
      </c>
      <c r="E77" s="277" t="s">
        <v>165</v>
      </c>
      <c r="F77" s="253" t="s">
        <v>165</v>
      </c>
      <c r="G77" s="266" t="s">
        <v>165</v>
      </c>
      <c r="H77" s="253" t="s">
        <v>165</v>
      </c>
    </row>
    <row r="78" spans="1:8" ht="12" customHeight="1" x14ac:dyDescent="0.2">
      <c r="A78" s="230">
        <v>68</v>
      </c>
      <c r="B78" s="256" t="s">
        <v>593</v>
      </c>
      <c r="C78" s="266">
        <v>60</v>
      </c>
      <c r="D78" s="253">
        <v>14.8</v>
      </c>
      <c r="E78" s="277">
        <v>51</v>
      </c>
      <c r="F78" s="253">
        <v>16</v>
      </c>
      <c r="G78" s="266">
        <v>8</v>
      </c>
      <c r="H78" s="253">
        <v>10.1</v>
      </c>
    </row>
    <row r="79" spans="1:8" ht="24" customHeight="1" x14ac:dyDescent="0.2">
      <c r="A79" s="230">
        <v>69</v>
      </c>
      <c r="B79" s="256" t="s">
        <v>526</v>
      </c>
      <c r="C79" s="266" t="s">
        <v>165</v>
      </c>
      <c r="D79" s="253" t="s">
        <v>165</v>
      </c>
      <c r="E79" s="277" t="s">
        <v>165</v>
      </c>
      <c r="F79" s="253" t="s">
        <v>165</v>
      </c>
      <c r="G79" s="266" t="s">
        <v>162</v>
      </c>
      <c r="H79" s="253" t="s">
        <v>162</v>
      </c>
    </row>
    <row r="80" spans="1:8" ht="7.5" customHeight="1" x14ac:dyDescent="0.2">
      <c r="A80" s="270"/>
      <c r="B80" s="271"/>
      <c r="C80" s="264"/>
      <c r="D80" s="253"/>
      <c r="E80" s="265"/>
      <c r="F80" s="253"/>
      <c r="G80" s="265"/>
      <c r="H80" s="253"/>
    </row>
    <row r="81" spans="1:11" ht="12" customHeight="1" x14ac:dyDescent="0.2">
      <c r="A81" s="477" t="s">
        <v>789</v>
      </c>
      <c r="B81" s="477"/>
      <c r="C81" s="233"/>
      <c r="D81" s="233"/>
      <c r="E81" s="233"/>
      <c r="F81" s="233"/>
      <c r="G81" s="233"/>
      <c r="H81" s="233"/>
    </row>
    <row r="82" spans="1:11" ht="12" customHeight="1" x14ac:dyDescent="0.2">
      <c r="A82" s="477" t="s">
        <v>1063</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row>
    <row r="87" spans="1:11" ht="11.25" customHeight="1" x14ac:dyDescent="0.2">
      <c r="A87" s="477" t="s">
        <v>564</v>
      </c>
      <c r="B87" s="477"/>
      <c r="C87" s="477"/>
      <c r="D87" s="477"/>
      <c r="E87" s="477"/>
      <c r="F87" s="477"/>
      <c r="G87" s="477"/>
      <c r="H87" s="477"/>
      <c r="I87" s="476"/>
      <c r="J87" s="286"/>
      <c r="K87" s="286"/>
    </row>
    <row r="88" spans="1:11" x14ac:dyDescent="0.2">
      <c r="A88" s="477" t="s">
        <v>565</v>
      </c>
      <c r="B88" s="477"/>
      <c r="C88" s="477"/>
      <c r="D88" s="477"/>
      <c r="E88" s="477"/>
      <c r="F88" s="477"/>
      <c r="G88" s="477"/>
      <c r="H88" s="477"/>
      <c r="I88" s="476"/>
      <c r="J88" s="286"/>
      <c r="K88" s="286"/>
    </row>
    <row r="89" spans="1:11" ht="12.75" customHeight="1" x14ac:dyDescent="0.2">
      <c r="A89" s="477" t="s">
        <v>566</v>
      </c>
      <c r="B89" s="477"/>
      <c r="C89" s="477"/>
      <c r="D89" s="477"/>
      <c r="E89" s="477"/>
      <c r="F89" s="477"/>
      <c r="G89" s="477"/>
      <c r="H89" s="477"/>
      <c r="I89" s="476"/>
      <c r="J89" s="286"/>
      <c r="K89" s="286"/>
    </row>
    <row r="90" spans="1:11" ht="12" customHeight="1" x14ac:dyDescent="0.2">
      <c r="A90" s="477" t="s">
        <v>740</v>
      </c>
      <c r="B90" s="477"/>
      <c r="C90" s="233"/>
      <c r="D90" s="233"/>
      <c r="E90" s="233"/>
      <c r="F90" s="233"/>
      <c r="G90" s="233"/>
      <c r="H90" s="233"/>
    </row>
    <row r="91" spans="1:11" ht="12" customHeight="1" x14ac:dyDescent="0.2">
      <c r="A91" s="477"/>
      <c r="B91" s="477"/>
      <c r="C91" s="477"/>
      <c r="D91" s="477"/>
      <c r="E91" s="477"/>
      <c r="F91" s="477"/>
      <c r="G91" s="477"/>
      <c r="H91" s="477"/>
    </row>
    <row r="92" spans="1:11" ht="12" customHeight="1" x14ac:dyDescent="0.2">
      <c r="A92" s="477"/>
      <c r="B92" s="477"/>
      <c r="C92" s="477"/>
      <c r="D92" s="477"/>
      <c r="E92" s="477"/>
      <c r="F92" s="477"/>
      <c r="G92" s="477"/>
      <c r="H92" s="477"/>
    </row>
    <row r="93" spans="1:11" ht="12" customHeight="1" x14ac:dyDescent="0.2">
      <c r="A93" s="477"/>
      <c r="B93" s="477"/>
      <c r="C93" s="477"/>
      <c r="D93" s="477"/>
      <c r="E93" s="477"/>
      <c r="F93" s="477"/>
      <c r="G93" s="477"/>
      <c r="H93" s="477"/>
    </row>
    <row r="94" spans="1:11" ht="12" customHeight="1" x14ac:dyDescent="0.2">
      <c r="A94" s="477"/>
      <c r="B94" s="477"/>
      <c r="C94" s="477"/>
      <c r="D94" s="477"/>
      <c r="E94" s="477"/>
      <c r="F94" s="477"/>
      <c r="G94" s="477"/>
      <c r="H94" s="477"/>
    </row>
    <row r="95" spans="1:11" ht="12" customHeight="1" x14ac:dyDescent="0.2">
      <c r="A95" s="477"/>
      <c r="B95" s="477"/>
      <c r="C95" s="477"/>
      <c r="D95" s="477"/>
      <c r="E95" s="477"/>
      <c r="F95" s="477"/>
      <c r="G95" s="477"/>
      <c r="H95" s="477"/>
    </row>
    <row r="96" spans="1:11" ht="12" customHeight="1" x14ac:dyDescent="0.2">
      <c r="A96" s="477"/>
      <c r="B96" s="477"/>
      <c r="C96" s="477"/>
      <c r="D96" s="477"/>
      <c r="E96" s="477"/>
      <c r="F96" s="477"/>
      <c r="G96" s="477"/>
      <c r="H96" s="477"/>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x14ac:dyDescent="0.2">
      <c r="A99" s="477"/>
      <c r="B99" s="477"/>
      <c r="C99" s="477"/>
      <c r="D99" s="477"/>
      <c r="E99" s="477"/>
      <c r="F99" s="477"/>
      <c r="G99" s="477"/>
      <c r="H99" s="477"/>
    </row>
    <row r="100" spans="1:8" x14ac:dyDescent="0.2">
      <c r="C100" s="255"/>
      <c r="D100" s="255"/>
      <c r="E100" s="255"/>
      <c r="F100" s="255"/>
      <c r="G100" s="255"/>
      <c r="H100" s="255"/>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sheetData>
  <mergeCells count="4">
    <mergeCell ref="C6:D9"/>
    <mergeCell ref="E6:F9"/>
    <mergeCell ref="G6:H9"/>
    <mergeCell ref="A86:H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2014</oddFooter>
  </headerFooter>
  <rowBreaks count="1" manualBreakCount="1">
    <brk id="71" max="1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99"/>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8554687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CONCATENATE("3.4 Alleinerziehende im Jahr ",A3," nach ausgewählten Merkmalen und Gebietsstand")</f>
        <v>3.4 Alleinerziehende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566" t="s">
        <v>1064</v>
      </c>
      <c r="B4" s="476"/>
      <c r="C4" s="476"/>
      <c r="D4" s="476"/>
      <c r="E4" s="476"/>
      <c r="F4" s="476"/>
      <c r="G4" s="476"/>
      <c r="H4" s="476"/>
    </row>
    <row r="5" spans="1:9" s="230" customFormat="1" ht="12.75" customHeight="1" x14ac:dyDescent="0.2">
      <c r="A5" s="234"/>
      <c r="B5" s="476"/>
      <c r="C5" s="476"/>
      <c r="D5" s="476"/>
      <c r="E5" s="476"/>
      <c r="F5" s="476"/>
      <c r="G5" s="476"/>
      <c r="H5" s="476"/>
    </row>
    <row r="6" spans="1:9" ht="27"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2307</v>
      </c>
      <c r="D11" s="253">
        <v>100</v>
      </c>
      <c r="E11" s="265">
        <v>1773</v>
      </c>
      <c r="F11" s="253">
        <v>100</v>
      </c>
      <c r="G11" s="265">
        <v>534</v>
      </c>
      <c r="H11" s="253">
        <v>100</v>
      </c>
    </row>
    <row r="12" spans="1:9" ht="37.5" customHeight="1" x14ac:dyDescent="0.2">
      <c r="A12" s="230">
        <v>2</v>
      </c>
      <c r="B12" s="251" t="s">
        <v>458</v>
      </c>
      <c r="C12" s="264">
        <v>290</v>
      </c>
      <c r="D12" s="253">
        <v>12.6</v>
      </c>
      <c r="E12" s="265">
        <v>212</v>
      </c>
      <c r="F12" s="253">
        <v>12</v>
      </c>
      <c r="G12" s="265">
        <v>78</v>
      </c>
      <c r="H12" s="253">
        <v>14.6</v>
      </c>
    </row>
    <row r="13" spans="1:9" x14ac:dyDescent="0.2">
      <c r="A13" s="230">
        <v>3</v>
      </c>
      <c r="B13" s="256" t="s">
        <v>459</v>
      </c>
      <c r="C13" s="264">
        <v>243</v>
      </c>
      <c r="D13" s="253">
        <v>10.5</v>
      </c>
      <c r="E13" s="265">
        <v>185</v>
      </c>
      <c r="F13" s="253">
        <v>10.4</v>
      </c>
      <c r="G13" s="265">
        <v>59</v>
      </c>
      <c r="H13" s="253">
        <v>11</v>
      </c>
    </row>
    <row r="14" spans="1:9" x14ac:dyDescent="0.2">
      <c r="A14" s="230">
        <v>4</v>
      </c>
      <c r="B14" s="256" t="s">
        <v>460</v>
      </c>
      <c r="C14" s="264">
        <v>330</v>
      </c>
      <c r="D14" s="253">
        <v>14.3</v>
      </c>
      <c r="E14" s="265">
        <v>266</v>
      </c>
      <c r="F14" s="253">
        <v>15</v>
      </c>
      <c r="G14" s="265">
        <v>64</v>
      </c>
      <c r="H14" s="253">
        <v>12</v>
      </c>
    </row>
    <row r="15" spans="1:9" x14ac:dyDescent="0.2">
      <c r="A15" s="230">
        <v>5</v>
      </c>
      <c r="B15" s="256" t="s">
        <v>461</v>
      </c>
      <c r="C15" s="264">
        <v>430</v>
      </c>
      <c r="D15" s="253">
        <v>18.600000000000001</v>
      </c>
      <c r="E15" s="265">
        <v>344</v>
      </c>
      <c r="F15" s="253">
        <v>19.399999999999999</v>
      </c>
      <c r="G15" s="265">
        <v>86</v>
      </c>
      <c r="H15" s="253">
        <v>16.100000000000001</v>
      </c>
    </row>
    <row r="16" spans="1:9" x14ac:dyDescent="0.2">
      <c r="A16" s="230">
        <v>6</v>
      </c>
      <c r="B16" s="256" t="s">
        <v>462</v>
      </c>
      <c r="C16" s="264">
        <v>213</v>
      </c>
      <c r="D16" s="253">
        <v>9.1999999999999993</v>
      </c>
      <c r="E16" s="265">
        <v>182</v>
      </c>
      <c r="F16" s="253">
        <v>10.199999999999999</v>
      </c>
      <c r="G16" s="265">
        <v>32</v>
      </c>
      <c r="H16" s="253">
        <v>5.9</v>
      </c>
    </row>
    <row r="17" spans="1:8" x14ac:dyDescent="0.2">
      <c r="A17" s="230">
        <v>7</v>
      </c>
      <c r="B17" s="256" t="s">
        <v>463</v>
      </c>
      <c r="C17" s="264">
        <v>149</v>
      </c>
      <c r="D17" s="253">
        <v>6.5</v>
      </c>
      <c r="E17" s="265">
        <v>139</v>
      </c>
      <c r="F17" s="253">
        <v>7.9</v>
      </c>
      <c r="G17" s="265">
        <v>10</v>
      </c>
      <c r="H17" s="253">
        <v>1.9</v>
      </c>
    </row>
    <row r="18" spans="1:8" x14ac:dyDescent="0.2">
      <c r="A18" s="230">
        <v>8</v>
      </c>
      <c r="B18" s="256" t="s">
        <v>464</v>
      </c>
      <c r="C18" s="264">
        <v>225</v>
      </c>
      <c r="D18" s="253">
        <v>9.8000000000000007</v>
      </c>
      <c r="E18" s="265">
        <v>187</v>
      </c>
      <c r="F18" s="253">
        <v>10.5</v>
      </c>
      <c r="G18" s="265">
        <v>38</v>
      </c>
      <c r="H18" s="253">
        <v>7.1</v>
      </c>
    </row>
    <row r="19" spans="1:8" x14ac:dyDescent="0.2">
      <c r="A19" s="230">
        <v>9</v>
      </c>
      <c r="B19" s="256" t="s">
        <v>465</v>
      </c>
      <c r="C19" s="264">
        <v>426</v>
      </c>
      <c r="D19" s="253">
        <v>18.5</v>
      </c>
      <c r="E19" s="265">
        <v>258</v>
      </c>
      <c r="F19" s="253">
        <v>14.6</v>
      </c>
      <c r="G19" s="265">
        <v>168</v>
      </c>
      <c r="H19" s="253">
        <v>31.4</v>
      </c>
    </row>
    <row r="20" spans="1:8" ht="37.5" customHeight="1" x14ac:dyDescent="0.2">
      <c r="A20" s="230">
        <v>10</v>
      </c>
      <c r="B20" s="251" t="s">
        <v>722</v>
      </c>
      <c r="C20" s="264">
        <v>75</v>
      </c>
      <c r="D20" s="253">
        <v>3.2</v>
      </c>
      <c r="E20" s="265">
        <v>54</v>
      </c>
      <c r="F20" s="253">
        <v>3.1</v>
      </c>
      <c r="G20" s="265">
        <v>21</v>
      </c>
      <c r="H20" s="253">
        <v>3.9</v>
      </c>
    </row>
    <row r="21" spans="1:8" x14ac:dyDescent="0.2">
      <c r="A21" s="230">
        <v>11</v>
      </c>
      <c r="B21" s="256" t="s">
        <v>467</v>
      </c>
      <c r="C21" s="264">
        <v>390</v>
      </c>
      <c r="D21" s="253">
        <v>16.899999999999999</v>
      </c>
      <c r="E21" s="265">
        <v>264</v>
      </c>
      <c r="F21" s="253">
        <v>14.9</v>
      </c>
      <c r="G21" s="265">
        <v>126</v>
      </c>
      <c r="H21" s="253">
        <v>23.5</v>
      </c>
    </row>
    <row r="22" spans="1:8" x14ac:dyDescent="0.2">
      <c r="A22" s="230">
        <v>12</v>
      </c>
      <c r="B22" s="256" t="s">
        <v>468</v>
      </c>
      <c r="C22" s="264">
        <v>627</v>
      </c>
      <c r="D22" s="253">
        <v>27.2</v>
      </c>
      <c r="E22" s="265">
        <v>465</v>
      </c>
      <c r="F22" s="253">
        <v>26.2</v>
      </c>
      <c r="G22" s="265">
        <v>162</v>
      </c>
      <c r="H22" s="253">
        <v>30.3</v>
      </c>
    </row>
    <row r="23" spans="1:8" x14ac:dyDescent="0.2">
      <c r="A23" s="230">
        <v>13</v>
      </c>
      <c r="B23" s="256" t="s">
        <v>469</v>
      </c>
      <c r="C23" s="264">
        <v>724</v>
      </c>
      <c r="D23" s="253">
        <v>31.4</v>
      </c>
      <c r="E23" s="265">
        <v>588</v>
      </c>
      <c r="F23" s="253">
        <v>33.1</v>
      </c>
      <c r="G23" s="265">
        <v>137</v>
      </c>
      <c r="H23" s="253">
        <v>25.6</v>
      </c>
    </row>
    <row r="24" spans="1:8" x14ac:dyDescent="0.2">
      <c r="A24" s="230">
        <v>14</v>
      </c>
      <c r="B24" s="256" t="s">
        <v>470</v>
      </c>
      <c r="C24" s="264">
        <v>237</v>
      </c>
      <c r="D24" s="253">
        <v>10.3</v>
      </c>
      <c r="E24" s="265">
        <v>194</v>
      </c>
      <c r="F24" s="253">
        <v>10.9</v>
      </c>
      <c r="G24" s="265">
        <v>43</v>
      </c>
      <c r="H24" s="253">
        <v>8.1</v>
      </c>
    </row>
    <row r="25" spans="1:8" x14ac:dyDescent="0.2">
      <c r="A25" s="230">
        <v>15</v>
      </c>
      <c r="B25" s="256" t="s">
        <v>471</v>
      </c>
      <c r="C25" s="264">
        <v>100</v>
      </c>
      <c r="D25" s="253">
        <v>4.3</v>
      </c>
      <c r="E25" s="265">
        <v>81</v>
      </c>
      <c r="F25" s="253">
        <v>4.5999999999999996</v>
      </c>
      <c r="G25" s="265">
        <v>19</v>
      </c>
      <c r="H25" s="253">
        <v>3.6</v>
      </c>
    </row>
    <row r="26" spans="1:8" x14ac:dyDescent="0.2">
      <c r="A26" s="230">
        <v>16</v>
      </c>
      <c r="B26" s="256" t="s">
        <v>472</v>
      </c>
      <c r="C26" s="264">
        <v>112</v>
      </c>
      <c r="D26" s="253">
        <v>4.8</v>
      </c>
      <c r="E26" s="265">
        <v>90</v>
      </c>
      <c r="F26" s="253">
        <v>5.0999999999999996</v>
      </c>
      <c r="G26" s="265">
        <v>22</v>
      </c>
      <c r="H26" s="253">
        <v>4</v>
      </c>
    </row>
    <row r="27" spans="1:8" x14ac:dyDescent="0.2">
      <c r="A27" s="230">
        <v>17</v>
      </c>
      <c r="B27" s="256" t="s">
        <v>473</v>
      </c>
      <c r="C27" s="264">
        <v>43</v>
      </c>
      <c r="D27" s="253">
        <v>1.9</v>
      </c>
      <c r="E27" s="265">
        <v>38</v>
      </c>
      <c r="F27" s="253">
        <v>2.1</v>
      </c>
      <c r="G27" s="265">
        <v>6</v>
      </c>
      <c r="H27" s="253">
        <v>1.1000000000000001</v>
      </c>
    </row>
    <row r="28" spans="1:8" x14ac:dyDescent="0.2">
      <c r="A28" s="230">
        <v>18</v>
      </c>
      <c r="B28" s="257" t="s">
        <v>474</v>
      </c>
      <c r="C28" s="264">
        <v>2052</v>
      </c>
      <c r="D28" s="253">
        <v>88.9</v>
      </c>
      <c r="E28" s="265">
        <v>1564</v>
      </c>
      <c r="F28" s="253">
        <v>88.2</v>
      </c>
      <c r="G28" s="265">
        <v>488</v>
      </c>
      <c r="H28" s="253">
        <v>91.3</v>
      </c>
    </row>
    <row r="29" spans="1:8" ht="27" customHeight="1" x14ac:dyDescent="0.2">
      <c r="A29" s="230">
        <v>19</v>
      </c>
      <c r="B29" s="251" t="s">
        <v>582</v>
      </c>
      <c r="C29" s="264">
        <v>2031</v>
      </c>
      <c r="D29" s="253">
        <v>88</v>
      </c>
      <c r="E29" s="265">
        <v>1534</v>
      </c>
      <c r="F29" s="253">
        <v>86.5</v>
      </c>
      <c r="G29" s="265">
        <v>497</v>
      </c>
      <c r="H29" s="253">
        <v>92.9</v>
      </c>
    </row>
    <row r="30" spans="1:8" x14ac:dyDescent="0.2">
      <c r="A30" s="230">
        <v>20</v>
      </c>
      <c r="B30" s="256" t="s">
        <v>814</v>
      </c>
      <c r="C30" s="264">
        <v>277</v>
      </c>
      <c r="D30" s="253">
        <v>12</v>
      </c>
      <c r="E30" s="265">
        <v>239</v>
      </c>
      <c r="F30" s="253">
        <v>13.5</v>
      </c>
      <c r="G30" s="265">
        <v>38</v>
      </c>
      <c r="H30" s="253">
        <v>7.1</v>
      </c>
    </row>
    <row r="31" spans="1:8" ht="27" customHeight="1" x14ac:dyDescent="0.2">
      <c r="A31" s="230">
        <v>21</v>
      </c>
      <c r="B31" s="251" t="s">
        <v>723</v>
      </c>
      <c r="C31" s="264">
        <v>716</v>
      </c>
      <c r="D31" s="253">
        <v>31.1</v>
      </c>
      <c r="E31" s="265">
        <v>458</v>
      </c>
      <c r="F31" s="253">
        <v>25.8</v>
      </c>
      <c r="G31" s="265">
        <v>258</v>
      </c>
      <c r="H31" s="253">
        <v>48.4</v>
      </c>
    </row>
    <row r="32" spans="1:8" x14ac:dyDescent="0.2">
      <c r="A32" s="230">
        <v>22</v>
      </c>
      <c r="B32" s="256" t="s">
        <v>573</v>
      </c>
      <c r="C32" s="264">
        <v>285</v>
      </c>
      <c r="D32" s="253">
        <v>12.4</v>
      </c>
      <c r="E32" s="265">
        <v>232</v>
      </c>
      <c r="F32" s="253">
        <v>13.1</v>
      </c>
      <c r="G32" s="265">
        <v>53</v>
      </c>
      <c r="H32" s="253">
        <v>9.9</v>
      </c>
    </row>
    <row r="33" spans="1:8" x14ac:dyDescent="0.2">
      <c r="A33" s="230">
        <v>23</v>
      </c>
      <c r="B33" s="258" t="s">
        <v>480</v>
      </c>
      <c r="C33" s="264">
        <v>909</v>
      </c>
      <c r="D33" s="253">
        <v>39.4</v>
      </c>
      <c r="E33" s="265">
        <v>751</v>
      </c>
      <c r="F33" s="253">
        <v>42.3</v>
      </c>
      <c r="G33" s="265">
        <v>158</v>
      </c>
      <c r="H33" s="253">
        <v>29.6</v>
      </c>
    </row>
    <row r="34" spans="1:8" x14ac:dyDescent="0.2">
      <c r="A34" s="230">
        <v>24</v>
      </c>
      <c r="B34" s="256" t="s">
        <v>1029</v>
      </c>
      <c r="C34" s="264">
        <v>397</v>
      </c>
      <c r="D34" s="253">
        <v>17.2</v>
      </c>
      <c r="E34" s="265">
        <v>332</v>
      </c>
      <c r="F34" s="253">
        <v>18.7</v>
      </c>
      <c r="G34" s="265">
        <v>65</v>
      </c>
      <c r="H34" s="253">
        <v>12.1</v>
      </c>
    </row>
    <row r="35" spans="1:8" ht="61.5" customHeight="1" x14ac:dyDescent="0.2">
      <c r="A35" s="230">
        <v>25</v>
      </c>
      <c r="B35" s="251" t="s">
        <v>1052</v>
      </c>
      <c r="C35" s="264">
        <v>2238</v>
      </c>
      <c r="D35" s="253">
        <v>97</v>
      </c>
      <c r="E35" s="265">
        <v>1709</v>
      </c>
      <c r="F35" s="253">
        <v>96.4</v>
      </c>
      <c r="G35" s="265">
        <v>530</v>
      </c>
      <c r="H35" s="253">
        <v>99.1</v>
      </c>
    </row>
    <row r="36" spans="1:8" ht="12" customHeight="1" x14ac:dyDescent="0.2">
      <c r="A36" s="230">
        <v>26</v>
      </c>
      <c r="B36" s="259" t="s">
        <v>483</v>
      </c>
      <c r="C36" s="264">
        <v>26</v>
      </c>
      <c r="D36" s="253">
        <v>1.1000000000000001</v>
      </c>
      <c r="E36" s="265">
        <v>24</v>
      </c>
      <c r="F36" s="253">
        <v>1.4</v>
      </c>
      <c r="G36" s="265" t="s">
        <v>165</v>
      </c>
      <c r="H36" s="253" t="s">
        <v>165</v>
      </c>
    </row>
    <row r="37" spans="1:8" ht="12" customHeight="1" x14ac:dyDescent="0.2">
      <c r="A37" s="230">
        <v>27</v>
      </c>
      <c r="B37" s="257" t="s">
        <v>484</v>
      </c>
      <c r="C37" s="264">
        <v>138</v>
      </c>
      <c r="D37" s="253">
        <v>6</v>
      </c>
      <c r="E37" s="265">
        <v>101</v>
      </c>
      <c r="F37" s="253">
        <v>5.7</v>
      </c>
      <c r="G37" s="265">
        <v>37</v>
      </c>
      <c r="H37" s="253">
        <v>6.9</v>
      </c>
    </row>
    <row r="38" spans="1:8" ht="12" customHeight="1" x14ac:dyDescent="0.2">
      <c r="A38" s="230">
        <v>28</v>
      </c>
      <c r="B38" s="257" t="s">
        <v>485</v>
      </c>
      <c r="C38" s="264">
        <v>485</v>
      </c>
      <c r="D38" s="253">
        <v>21</v>
      </c>
      <c r="E38" s="265">
        <v>341</v>
      </c>
      <c r="F38" s="253">
        <v>19.3</v>
      </c>
      <c r="G38" s="265">
        <v>143</v>
      </c>
      <c r="H38" s="253">
        <v>26.8</v>
      </c>
    </row>
    <row r="39" spans="1:8" ht="12" customHeight="1" x14ac:dyDescent="0.2">
      <c r="A39" s="230">
        <v>29</v>
      </c>
      <c r="B39" s="257" t="s">
        <v>486</v>
      </c>
      <c r="C39" s="264">
        <v>253</v>
      </c>
      <c r="D39" s="253">
        <v>11</v>
      </c>
      <c r="E39" s="265">
        <v>182</v>
      </c>
      <c r="F39" s="253">
        <v>10.3</v>
      </c>
      <c r="G39" s="265">
        <v>71</v>
      </c>
      <c r="H39" s="253">
        <v>13.3</v>
      </c>
    </row>
    <row r="40" spans="1:8" ht="12" customHeight="1" x14ac:dyDescent="0.2">
      <c r="A40" s="230">
        <v>30</v>
      </c>
      <c r="B40" s="257" t="s">
        <v>487</v>
      </c>
      <c r="C40" s="264">
        <v>226</v>
      </c>
      <c r="D40" s="253">
        <v>9.8000000000000007</v>
      </c>
      <c r="E40" s="265">
        <v>167</v>
      </c>
      <c r="F40" s="253">
        <v>9.4</v>
      </c>
      <c r="G40" s="265">
        <v>59</v>
      </c>
      <c r="H40" s="253">
        <v>11</v>
      </c>
    </row>
    <row r="41" spans="1:8" ht="12" customHeight="1" x14ac:dyDescent="0.2">
      <c r="A41" s="230">
        <v>31</v>
      </c>
      <c r="B41" s="257" t="s">
        <v>488</v>
      </c>
      <c r="C41" s="264">
        <v>283</v>
      </c>
      <c r="D41" s="253">
        <v>12.2</v>
      </c>
      <c r="E41" s="265">
        <v>211</v>
      </c>
      <c r="F41" s="253">
        <v>11.9</v>
      </c>
      <c r="G41" s="265">
        <v>71</v>
      </c>
      <c r="H41" s="253">
        <v>13.3</v>
      </c>
    </row>
    <row r="42" spans="1:8" ht="12" customHeight="1" x14ac:dyDescent="0.2">
      <c r="A42" s="230">
        <v>32</v>
      </c>
      <c r="B42" s="257" t="s">
        <v>489</v>
      </c>
      <c r="C42" s="264">
        <v>392</v>
      </c>
      <c r="D42" s="253">
        <v>17</v>
      </c>
      <c r="E42" s="265">
        <v>315</v>
      </c>
      <c r="F42" s="253">
        <v>17.8</v>
      </c>
      <c r="G42" s="265">
        <v>77</v>
      </c>
      <c r="H42" s="253">
        <v>14.4</v>
      </c>
    </row>
    <row r="43" spans="1:8" ht="12" customHeight="1" x14ac:dyDescent="0.2">
      <c r="A43" s="230">
        <v>33</v>
      </c>
      <c r="B43" s="257" t="s">
        <v>490</v>
      </c>
      <c r="C43" s="264">
        <v>210</v>
      </c>
      <c r="D43" s="253">
        <v>9.1</v>
      </c>
      <c r="E43" s="265">
        <v>173</v>
      </c>
      <c r="F43" s="253">
        <v>9.6999999999999993</v>
      </c>
      <c r="G43" s="265">
        <v>37</v>
      </c>
      <c r="H43" s="253">
        <v>7</v>
      </c>
    </row>
    <row r="44" spans="1:8" ht="12" customHeight="1" x14ac:dyDescent="0.2">
      <c r="A44" s="230">
        <v>34</v>
      </c>
      <c r="B44" s="257" t="s">
        <v>491</v>
      </c>
      <c r="C44" s="264">
        <v>171</v>
      </c>
      <c r="D44" s="253">
        <v>7.4</v>
      </c>
      <c r="E44" s="265">
        <v>146</v>
      </c>
      <c r="F44" s="253">
        <v>8.1999999999999993</v>
      </c>
      <c r="G44" s="265">
        <v>25</v>
      </c>
      <c r="H44" s="253">
        <v>4.7</v>
      </c>
    </row>
    <row r="45" spans="1:8" ht="12" customHeight="1" x14ac:dyDescent="0.2">
      <c r="A45" s="230">
        <v>35</v>
      </c>
      <c r="B45" s="257" t="s">
        <v>492</v>
      </c>
      <c r="C45" s="264">
        <v>55</v>
      </c>
      <c r="D45" s="253">
        <v>2.4</v>
      </c>
      <c r="E45" s="265">
        <v>49</v>
      </c>
      <c r="F45" s="253">
        <v>2.8</v>
      </c>
      <c r="G45" s="265">
        <v>7</v>
      </c>
      <c r="H45" s="253">
        <v>1.2</v>
      </c>
    </row>
    <row r="46" spans="1:8" ht="12" customHeight="1" x14ac:dyDescent="0.2">
      <c r="A46" s="230">
        <v>36</v>
      </c>
      <c r="B46" s="260" t="s">
        <v>493</v>
      </c>
      <c r="C46" s="265">
        <v>69</v>
      </c>
      <c r="D46" s="253">
        <v>3</v>
      </c>
      <c r="E46" s="265">
        <v>64</v>
      </c>
      <c r="F46" s="253">
        <v>3.6</v>
      </c>
      <c r="G46" s="265" t="s">
        <v>165</v>
      </c>
      <c r="H46" s="253" t="s">
        <v>165</v>
      </c>
    </row>
    <row r="47" spans="1:8" ht="37.5" customHeight="1" x14ac:dyDescent="0.2">
      <c r="A47" s="230">
        <v>37</v>
      </c>
      <c r="B47" s="261" t="s">
        <v>726</v>
      </c>
      <c r="C47" s="264">
        <v>1641</v>
      </c>
      <c r="D47" s="253">
        <v>71.099999999999994</v>
      </c>
      <c r="E47" s="265">
        <v>1246</v>
      </c>
      <c r="F47" s="253">
        <v>70.3</v>
      </c>
      <c r="G47" s="265">
        <v>395</v>
      </c>
      <c r="H47" s="253">
        <v>73.900000000000006</v>
      </c>
    </row>
    <row r="48" spans="1:8" ht="12" customHeight="1" x14ac:dyDescent="0.2">
      <c r="A48" s="230">
        <v>38</v>
      </c>
      <c r="B48" s="257" t="s">
        <v>495</v>
      </c>
      <c r="C48" s="264">
        <v>1486</v>
      </c>
      <c r="D48" s="253">
        <v>64.400000000000006</v>
      </c>
      <c r="E48" s="265">
        <v>1147</v>
      </c>
      <c r="F48" s="253">
        <v>64.7</v>
      </c>
      <c r="G48" s="265">
        <v>339</v>
      </c>
      <c r="H48" s="253">
        <v>63.4</v>
      </c>
    </row>
    <row r="49" spans="1:8" ht="12" customHeight="1" x14ac:dyDescent="0.2">
      <c r="A49" s="230">
        <v>39</v>
      </c>
      <c r="B49" s="262" t="s">
        <v>496</v>
      </c>
      <c r="C49" s="264">
        <v>119</v>
      </c>
      <c r="D49" s="253">
        <v>5.0999999999999996</v>
      </c>
      <c r="E49" s="265">
        <v>90</v>
      </c>
      <c r="F49" s="253">
        <v>5.0999999999999996</v>
      </c>
      <c r="G49" s="265">
        <v>29</v>
      </c>
      <c r="H49" s="253">
        <v>5.4</v>
      </c>
    </row>
    <row r="50" spans="1:8" s="255" customFormat="1" ht="12" customHeight="1" x14ac:dyDescent="0.2">
      <c r="A50" s="230">
        <v>40</v>
      </c>
      <c r="B50" s="263" t="s">
        <v>497</v>
      </c>
      <c r="C50" s="264" t="s">
        <v>165</v>
      </c>
      <c r="D50" s="253" t="s">
        <v>165</v>
      </c>
      <c r="E50" s="265" t="s">
        <v>165</v>
      </c>
      <c r="F50" s="253" t="s">
        <v>165</v>
      </c>
      <c r="G50" s="265" t="s">
        <v>165</v>
      </c>
      <c r="H50" s="253" t="s">
        <v>165</v>
      </c>
    </row>
    <row r="51" spans="1:8" ht="12" customHeight="1" x14ac:dyDescent="0.2">
      <c r="A51" s="230">
        <v>41</v>
      </c>
      <c r="B51" s="262" t="s">
        <v>944</v>
      </c>
      <c r="C51" s="264">
        <v>59</v>
      </c>
      <c r="D51" s="253">
        <v>2.5</v>
      </c>
      <c r="E51" s="265">
        <v>49</v>
      </c>
      <c r="F51" s="253">
        <v>2.8</v>
      </c>
      <c r="G51" s="265">
        <v>10</v>
      </c>
      <c r="H51" s="253">
        <v>1.8</v>
      </c>
    </row>
    <row r="52" spans="1:8" ht="12" customHeight="1" x14ac:dyDescent="0.2">
      <c r="A52" s="230">
        <v>42</v>
      </c>
      <c r="B52" s="262" t="s">
        <v>1065</v>
      </c>
      <c r="C52" s="264">
        <v>1078</v>
      </c>
      <c r="D52" s="253">
        <v>46.7</v>
      </c>
      <c r="E52" s="265">
        <v>832</v>
      </c>
      <c r="F52" s="253">
        <v>46.9</v>
      </c>
      <c r="G52" s="265">
        <v>246</v>
      </c>
      <c r="H52" s="253">
        <v>45.9</v>
      </c>
    </row>
    <row r="53" spans="1:8" ht="12" customHeight="1" x14ac:dyDescent="0.2">
      <c r="A53" s="230">
        <v>43</v>
      </c>
      <c r="B53" s="262" t="s">
        <v>1066</v>
      </c>
      <c r="C53" s="264">
        <v>207</v>
      </c>
      <c r="D53" s="253">
        <v>9</v>
      </c>
      <c r="E53" s="265">
        <v>158</v>
      </c>
      <c r="F53" s="253">
        <v>8.9</v>
      </c>
      <c r="G53" s="265">
        <v>48</v>
      </c>
      <c r="H53" s="253">
        <v>9</v>
      </c>
    </row>
    <row r="54" spans="1:8" ht="24" x14ac:dyDescent="0.2">
      <c r="A54" s="230">
        <v>44</v>
      </c>
      <c r="B54" s="262" t="s">
        <v>942</v>
      </c>
      <c r="C54" s="264">
        <v>22</v>
      </c>
      <c r="D54" s="253">
        <v>1</v>
      </c>
      <c r="E54" s="265">
        <v>16</v>
      </c>
      <c r="F54" s="253">
        <v>0.9</v>
      </c>
      <c r="G54" s="265">
        <v>6</v>
      </c>
      <c r="H54" s="253">
        <v>1.2</v>
      </c>
    </row>
    <row r="55" spans="1:8" ht="12" customHeight="1" x14ac:dyDescent="0.2">
      <c r="A55" s="230">
        <v>45</v>
      </c>
      <c r="B55" s="257" t="s">
        <v>502</v>
      </c>
      <c r="C55" s="264">
        <v>155</v>
      </c>
      <c r="D55" s="253">
        <v>6.7</v>
      </c>
      <c r="E55" s="265">
        <v>99</v>
      </c>
      <c r="F55" s="253">
        <v>5.6</v>
      </c>
      <c r="G55" s="265">
        <v>56</v>
      </c>
      <c r="H55" s="253">
        <v>10.5</v>
      </c>
    </row>
    <row r="56" spans="1:8" ht="12" customHeight="1" x14ac:dyDescent="0.2">
      <c r="A56" s="230">
        <v>46</v>
      </c>
      <c r="B56" s="256" t="s">
        <v>503</v>
      </c>
      <c r="C56" s="264">
        <v>666</v>
      </c>
      <c r="D56" s="253">
        <v>28.9</v>
      </c>
      <c r="E56" s="265">
        <v>527</v>
      </c>
      <c r="F56" s="253">
        <v>29.7</v>
      </c>
      <c r="G56" s="265">
        <v>140</v>
      </c>
      <c r="H56" s="253">
        <v>26.1</v>
      </c>
    </row>
    <row r="57" spans="1:8" ht="27" customHeight="1" x14ac:dyDescent="0.2">
      <c r="A57" s="230">
        <v>47</v>
      </c>
      <c r="B57" s="251" t="s">
        <v>728</v>
      </c>
      <c r="C57" s="266">
        <v>1316</v>
      </c>
      <c r="D57" s="253">
        <v>57</v>
      </c>
      <c r="E57" s="277">
        <v>1022</v>
      </c>
      <c r="F57" s="253">
        <v>57.6</v>
      </c>
      <c r="G57" s="266">
        <v>295</v>
      </c>
      <c r="H57" s="253">
        <v>55.1</v>
      </c>
    </row>
    <row r="58" spans="1:8" ht="12" customHeight="1" x14ac:dyDescent="0.2">
      <c r="A58" s="230">
        <v>48</v>
      </c>
      <c r="B58" s="256" t="s">
        <v>505</v>
      </c>
      <c r="C58" s="266">
        <v>441</v>
      </c>
      <c r="D58" s="253">
        <v>19.100000000000001</v>
      </c>
      <c r="E58" s="277">
        <v>308</v>
      </c>
      <c r="F58" s="253">
        <v>17.399999999999999</v>
      </c>
      <c r="G58" s="266">
        <v>133</v>
      </c>
      <c r="H58" s="253">
        <v>24.9</v>
      </c>
    </row>
    <row r="59" spans="1:8" ht="12" customHeight="1" x14ac:dyDescent="0.2">
      <c r="A59" s="230">
        <v>49</v>
      </c>
      <c r="B59" s="256" t="s">
        <v>506</v>
      </c>
      <c r="C59" s="266">
        <v>349</v>
      </c>
      <c r="D59" s="253">
        <v>15.1</v>
      </c>
      <c r="E59" s="277">
        <v>285</v>
      </c>
      <c r="F59" s="253">
        <v>16.100000000000001</v>
      </c>
      <c r="G59" s="266">
        <v>64</v>
      </c>
      <c r="H59" s="253">
        <v>12.1</v>
      </c>
    </row>
    <row r="60" spans="1:8" ht="12" customHeight="1" x14ac:dyDescent="0.2">
      <c r="A60" s="230">
        <v>50</v>
      </c>
      <c r="B60" s="256" t="s">
        <v>507</v>
      </c>
      <c r="C60" s="266">
        <v>67</v>
      </c>
      <c r="D60" s="253">
        <v>2.9</v>
      </c>
      <c r="E60" s="277">
        <v>61</v>
      </c>
      <c r="F60" s="253">
        <v>3.4</v>
      </c>
      <c r="G60" s="266">
        <v>6</v>
      </c>
      <c r="H60" s="253">
        <v>1.2</v>
      </c>
    </row>
    <row r="61" spans="1:8" ht="12" customHeight="1" x14ac:dyDescent="0.2">
      <c r="A61" s="230">
        <v>51</v>
      </c>
      <c r="B61" s="256" t="s">
        <v>588</v>
      </c>
      <c r="C61" s="266">
        <v>15</v>
      </c>
      <c r="D61" s="253">
        <v>0.6</v>
      </c>
      <c r="E61" s="277">
        <v>13</v>
      </c>
      <c r="F61" s="253">
        <v>0.7</v>
      </c>
      <c r="G61" s="266" t="s">
        <v>165</v>
      </c>
      <c r="H61" s="253" t="s">
        <v>165</v>
      </c>
    </row>
    <row r="62" spans="1:8" ht="12" customHeight="1" x14ac:dyDescent="0.2">
      <c r="A62" s="230">
        <v>52</v>
      </c>
      <c r="B62" s="256" t="s">
        <v>509</v>
      </c>
      <c r="C62" s="266">
        <v>50</v>
      </c>
      <c r="D62" s="253">
        <v>2.2000000000000002</v>
      </c>
      <c r="E62" s="277">
        <v>43</v>
      </c>
      <c r="F62" s="253">
        <v>2.4</v>
      </c>
      <c r="G62" s="266">
        <v>8</v>
      </c>
      <c r="H62" s="253">
        <v>1.4</v>
      </c>
    </row>
    <row r="63" spans="1:8" ht="12" customHeight="1" x14ac:dyDescent="0.2">
      <c r="A63" s="230">
        <v>53</v>
      </c>
      <c r="B63" s="256" t="s">
        <v>510</v>
      </c>
      <c r="C63" s="266">
        <v>29</v>
      </c>
      <c r="D63" s="253">
        <v>1.3</v>
      </c>
      <c r="E63" s="277">
        <v>17</v>
      </c>
      <c r="F63" s="253">
        <v>1</v>
      </c>
      <c r="G63" s="266">
        <v>12</v>
      </c>
      <c r="H63" s="253">
        <v>2.2000000000000002</v>
      </c>
    </row>
    <row r="64" spans="1:8" ht="12" customHeight="1" x14ac:dyDescent="0.2">
      <c r="A64" s="230">
        <v>54</v>
      </c>
      <c r="B64" s="256" t="s">
        <v>838</v>
      </c>
      <c r="C64" s="266">
        <v>40</v>
      </c>
      <c r="D64" s="253">
        <v>1.7</v>
      </c>
      <c r="E64" s="277">
        <v>25</v>
      </c>
      <c r="F64" s="253">
        <v>1.4</v>
      </c>
      <c r="G64" s="266">
        <v>15</v>
      </c>
      <c r="H64" s="253">
        <v>2.7</v>
      </c>
    </row>
    <row r="65" spans="1:8" ht="37.5" customHeight="1" x14ac:dyDescent="0.2">
      <c r="A65" s="230">
        <v>55</v>
      </c>
      <c r="B65" s="251" t="s">
        <v>730</v>
      </c>
      <c r="C65" s="266">
        <v>2163</v>
      </c>
      <c r="D65" s="253">
        <v>93.7</v>
      </c>
      <c r="E65" s="277">
        <v>1648</v>
      </c>
      <c r="F65" s="253">
        <v>92.9</v>
      </c>
      <c r="G65" s="266">
        <v>515</v>
      </c>
      <c r="H65" s="253">
        <v>96.4</v>
      </c>
    </row>
    <row r="66" spans="1:8" ht="12" customHeight="1" x14ac:dyDescent="0.2">
      <c r="A66" s="230">
        <v>56</v>
      </c>
      <c r="B66" s="257" t="s">
        <v>1045</v>
      </c>
      <c r="C66" s="266">
        <v>750</v>
      </c>
      <c r="D66" s="253">
        <v>32.5</v>
      </c>
      <c r="E66" s="277">
        <v>635</v>
      </c>
      <c r="F66" s="253">
        <v>35.799999999999997</v>
      </c>
      <c r="G66" s="266">
        <v>114</v>
      </c>
      <c r="H66" s="253">
        <v>21.4</v>
      </c>
    </row>
    <row r="67" spans="1:8" ht="12" customHeight="1" x14ac:dyDescent="0.2">
      <c r="A67" s="230">
        <v>57</v>
      </c>
      <c r="B67" s="257" t="s">
        <v>514</v>
      </c>
      <c r="C67" s="266">
        <v>855</v>
      </c>
      <c r="D67" s="253">
        <v>37</v>
      </c>
      <c r="E67" s="277">
        <v>579</v>
      </c>
      <c r="F67" s="253">
        <v>32.700000000000003</v>
      </c>
      <c r="G67" s="266">
        <v>275</v>
      </c>
      <c r="H67" s="253">
        <v>51.5</v>
      </c>
    </row>
    <row r="68" spans="1:8" ht="12" customHeight="1" x14ac:dyDescent="0.2">
      <c r="A68" s="230">
        <v>58</v>
      </c>
      <c r="B68" s="257" t="s">
        <v>515</v>
      </c>
      <c r="C68" s="266">
        <v>554</v>
      </c>
      <c r="D68" s="253">
        <v>24</v>
      </c>
      <c r="E68" s="277">
        <v>430</v>
      </c>
      <c r="F68" s="253">
        <v>24.2</v>
      </c>
      <c r="G68" s="266">
        <v>124</v>
      </c>
      <c r="H68" s="253">
        <v>23.1</v>
      </c>
    </row>
    <row r="69" spans="1:8" ht="24" x14ac:dyDescent="0.2">
      <c r="A69" s="230">
        <v>59</v>
      </c>
      <c r="B69" s="257" t="s">
        <v>516</v>
      </c>
      <c r="C69" s="266">
        <v>5</v>
      </c>
      <c r="D69" s="253">
        <v>0.2</v>
      </c>
      <c r="E69" s="277" t="s">
        <v>165</v>
      </c>
      <c r="F69" s="253" t="s">
        <v>165</v>
      </c>
      <c r="G69" s="266" t="s">
        <v>165</v>
      </c>
      <c r="H69" s="253" t="s">
        <v>165</v>
      </c>
    </row>
    <row r="70" spans="1:8" ht="12" customHeight="1" x14ac:dyDescent="0.2">
      <c r="A70" s="230">
        <v>60</v>
      </c>
      <c r="B70" s="256" t="s">
        <v>517</v>
      </c>
      <c r="C70" s="266">
        <v>140</v>
      </c>
      <c r="D70" s="253">
        <v>6.1</v>
      </c>
      <c r="E70" s="277">
        <v>121</v>
      </c>
      <c r="F70" s="253">
        <v>6.9</v>
      </c>
      <c r="G70" s="266">
        <v>19</v>
      </c>
      <c r="H70" s="253">
        <v>3.5</v>
      </c>
    </row>
    <row r="71" spans="1:8" ht="24" customHeight="1" x14ac:dyDescent="0.2">
      <c r="A71" s="230">
        <v>61</v>
      </c>
      <c r="B71" s="256" t="s">
        <v>518</v>
      </c>
      <c r="C71" s="266" t="s">
        <v>165</v>
      </c>
      <c r="D71" s="253" t="s">
        <v>165</v>
      </c>
      <c r="E71" s="277" t="s">
        <v>165</v>
      </c>
      <c r="F71" s="253" t="s">
        <v>165</v>
      </c>
      <c r="G71" s="266" t="s">
        <v>165</v>
      </c>
      <c r="H71" s="253" t="s">
        <v>165</v>
      </c>
    </row>
    <row r="72" spans="1:8" s="255" customFormat="1" ht="43.5" customHeight="1" x14ac:dyDescent="0.2">
      <c r="A72" s="230">
        <v>62</v>
      </c>
      <c r="B72" s="251" t="s">
        <v>1055</v>
      </c>
      <c r="C72" s="266">
        <v>1663</v>
      </c>
      <c r="D72" s="253">
        <v>72.099999999999994</v>
      </c>
      <c r="E72" s="277">
        <v>1220</v>
      </c>
      <c r="F72" s="253">
        <v>68.8</v>
      </c>
      <c r="G72" s="266">
        <v>443</v>
      </c>
      <c r="H72" s="253">
        <v>82.9</v>
      </c>
    </row>
    <row r="73" spans="1:8" ht="12" customHeight="1" x14ac:dyDescent="0.2">
      <c r="A73" s="230">
        <v>63</v>
      </c>
      <c r="B73" s="257" t="s">
        <v>592</v>
      </c>
      <c r="C73" s="266">
        <v>1178</v>
      </c>
      <c r="D73" s="253">
        <v>51.1</v>
      </c>
      <c r="E73" s="277">
        <v>877</v>
      </c>
      <c r="F73" s="253">
        <v>49.4</v>
      </c>
      <c r="G73" s="266">
        <v>302</v>
      </c>
      <c r="H73" s="253">
        <v>56.4</v>
      </c>
    </row>
    <row r="74" spans="1:8" ht="12" customHeight="1" x14ac:dyDescent="0.2">
      <c r="A74" s="230">
        <v>64</v>
      </c>
      <c r="B74" s="257" t="s">
        <v>578</v>
      </c>
      <c r="C74" s="266">
        <v>219</v>
      </c>
      <c r="D74" s="253">
        <v>9.5</v>
      </c>
      <c r="E74" s="277">
        <v>147</v>
      </c>
      <c r="F74" s="253">
        <v>8.3000000000000007</v>
      </c>
      <c r="G74" s="266">
        <v>72</v>
      </c>
      <c r="H74" s="253">
        <v>13.5</v>
      </c>
    </row>
    <row r="75" spans="1:8" ht="12" customHeight="1" x14ac:dyDescent="0.2">
      <c r="A75" s="230">
        <v>65</v>
      </c>
      <c r="B75" s="257" t="s">
        <v>522</v>
      </c>
      <c r="C75" s="266">
        <v>79</v>
      </c>
      <c r="D75" s="253">
        <v>3.4</v>
      </c>
      <c r="E75" s="277">
        <v>60</v>
      </c>
      <c r="F75" s="253">
        <v>3.4</v>
      </c>
      <c r="G75" s="266">
        <v>19</v>
      </c>
      <c r="H75" s="253">
        <v>3.5</v>
      </c>
    </row>
    <row r="76" spans="1:8" ht="12" customHeight="1" x14ac:dyDescent="0.2">
      <c r="A76" s="230">
        <v>66</v>
      </c>
      <c r="B76" s="257" t="s">
        <v>523</v>
      </c>
      <c r="C76" s="266">
        <v>181</v>
      </c>
      <c r="D76" s="253">
        <v>7.9</v>
      </c>
      <c r="E76" s="277">
        <v>133</v>
      </c>
      <c r="F76" s="253">
        <v>7.5</v>
      </c>
      <c r="G76" s="266">
        <v>49</v>
      </c>
      <c r="H76" s="253">
        <v>9.1</v>
      </c>
    </row>
    <row r="77" spans="1:8" ht="24" x14ac:dyDescent="0.2">
      <c r="A77" s="230">
        <v>67</v>
      </c>
      <c r="B77" s="257" t="s">
        <v>524</v>
      </c>
      <c r="C77" s="266">
        <v>6</v>
      </c>
      <c r="D77" s="253">
        <v>0.3</v>
      </c>
      <c r="E77" s="277" t="s">
        <v>165</v>
      </c>
      <c r="F77" s="253" t="s">
        <v>165</v>
      </c>
      <c r="G77" s="266" t="s">
        <v>165</v>
      </c>
      <c r="H77" s="253" t="s">
        <v>165</v>
      </c>
    </row>
    <row r="78" spans="1:8" ht="12" customHeight="1" x14ac:dyDescent="0.2">
      <c r="A78" s="230">
        <v>68</v>
      </c>
      <c r="B78" s="256" t="s">
        <v>1067</v>
      </c>
      <c r="C78" s="266">
        <v>637</v>
      </c>
      <c r="D78" s="253">
        <v>27.6</v>
      </c>
      <c r="E78" s="277">
        <v>547</v>
      </c>
      <c r="F78" s="253">
        <v>30.9</v>
      </c>
      <c r="G78" s="266">
        <v>89</v>
      </c>
      <c r="H78" s="253">
        <v>16.7</v>
      </c>
    </row>
    <row r="79" spans="1:8" ht="24" customHeight="1" x14ac:dyDescent="0.2">
      <c r="A79" s="230">
        <v>69</v>
      </c>
      <c r="B79" s="256" t="s">
        <v>526</v>
      </c>
      <c r="C79" s="266">
        <v>7</v>
      </c>
      <c r="D79" s="253">
        <v>0.3</v>
      </c>
      <c r="E79" s="277">
        <v>5</v>
      </c>
      <c r="F79" s="253">
        <v>0.3</v>
      </c>
      <c r="G79" s="266" t="s">
        <v>165</v>
      </c>
      <c r="H79" s="253" t="s">
        <v>165</v>
      </c>
    </row>
    <row r="80" spans="1:8" x14ac:dyDescent="0.2">
      <c r="A80" s="270"/>
      <c r="B80" s="271"/>
      <c r="C80" s="264"/>
      <c r="D80" s="253"/>
      <c r="E80" s="265"/>
      <c r="F80" s="253"/>
      <c r="G80" s="265"/>
      <c r="H80" s="253"/>
    </row>
    <row r="81" spans="1:11" ht="12" customHeight="1" x14ac:dyDescent="0.2">
      <c r="A81" s="477" t="s">
        <v>789</v>
      </c>
      <c r="B81" s="477"/>
      <c r="C81" s="233"/>
      <c r="D81" s="233"/>
      <c r="E81" s="233"/>
      <c r="F81" s="233"/>
      <c r="G81" s="233"/>
      <c r="H81" s="233"/>
    </row>
    <row r="82" spans="1:11" x14ac:dyDescent="0.2">
      <c r="A82" s="477" t="s">
        <v>1068</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476"/>
      <c r="J86" s="286"/>
      <c r="K86" s="286"/>
    </row>
    <row r="87" spans="1:11" ht="12.75" customHeight="1" x14ac:dyDescent="0.2">
      <c r="A87" s="477" t="s">
        <v>564</v>
      </c>
      <c r="B87" s="477"/>
      <c r="C87" s="477"/>
      <c r="D87" s="477"/>
      <c r="E87" s="477"/>
      <c r="F87" s="477"/>
      <c r="G87" s="477"/>
      <c r="H87" s="477"/>
      <c r="I87" s="476"/>
      <c r="J87" s="286"/>
      <c r="K87" s="286"/>
    </row>
    <row r="88" spans="1:11" s="466" customFormat="1" x14ac:dyDescent="0.2">
      <c r="A88" s="477" t="s">
        <v>565</v>
      </c>
      <c r="B88" s="477"/>
      <c r="C88" s="477"/>
      <c r="D88" s="477"/>
      <c r="E88" s="477"/>
      <c r="F88" s="477"/>
      <c r="G88" s="477"/>
      <c r="H88" s="477"/>
    </row>
    <row r="89" spans="1:11" s="466" customFormat="1" ht="12" customHeight="1" x14ac:dyDescent="0.2">
      <c r="A89" s="477" t="s">
        <v>566</v>
      </c>
      <c r="B89" s="477"/>
      <c r="C89" s="477"/>
      <c r="D89" s="477"/>
      <c r="E89" s="477"/>
      <c r="F89" s="477"/>
      <c r="G89" s="477"/>
      <c r="H89" s="477"/>
    </row>
    <row r="90" spans="1:11" ht="12" customHeight="1" x14ac:dyDescent="0.2">
      <c r="A90" s="477" t="s">
        <v>740</v>
      </c>
      <c r="B90" s="477"/>
      <c r="C90" s="233"/>
      <c r="D90" s="233"/>
      <c r="E90" s="233"/>
      <c r="F90" s="233"/>
      <c r="G90" s="233"/>
      <c r="H90" s="233"/>
    </row>
    <row r="91" spans="1:11" ht="12" customHeight="1" x14ac:dyDescent="0.2">
      <c r="A91" s="477"/>
      <c r="B91" s="477"/>
      <c r="C91" s="477"/>
      <c r="D91" s="477"/>
      <c r="E91" s="477"/>
      <c r="F91" s="477"/>
      <c r="G91" s="477"/>
      <c r="H91" s="477"/>
    </row>
    <row r="92" spans="1:11" ht="12" customHeight="1" x14ac:dyDescent="0.2">
      <c r="A92" s="477"/>
      <c r="B92" s="477"/>
      <c r="C92" s="477"/>
      <c r="D92" s="477"/>
      <c r="E92" s="477"/>
      <c r="F92" s="477"/>
      <c r="G92" s="477"/>
      <c r="H92" s="477"/>
    </row>
    <row r="93" spans="1:11" ht="12" customHeight="1" x14ac:dyDescent="0.2">
      <c r="A93" s="477"/>
      <c r="B93" s="477"/>
      <c r="C93" s="477"/>
      <c r="D93" s="477"/>
      <c r="E93" s="477"/>
      <c r="F93" s="477"/>
      <c r="G93" s="477"/>
      <c r="H93" s="477"/>
    </row>
    <row r="94" spans="1:11" ht="12" customHeight="1" x14ac:dyDescent="0.2">
      <c r="A94" s="477"/>
      <c r="B94" s="477"/>
      <c r="C94" s="477"/>
      <c r="D94" s="477"/>
      <c r="E94" s="477"/>
      <c r="F94" s="477"/>
      <c r="G94" s="477"/>
      <c r="H94" s="477"/>
    </row>
    <row r="95" spans="1:11" ht="12" customHeight="1" x14ac:dyDescent="0.2">
      <c r="A95" s="477"/>
      <c r="B95" s="477"/>
      <c r="C95" s="477"/>
      <c r="D95" s="477"/>
      <c r="E95" s="477"/>
      <c r="F95" s="477"/>
      <c r="G95" s="477"/>
      <c r="H95" s="477"/>
    </row>
    <row r="96" spans="1:11" ht="12" customHeight="1" x14ac:dyDescent="0.2">
      <c r="A96" s="477"/>
      <c r="B96" s="477"/>
      <c r="C96" s="477"/>
      <c r="D96" s="477"/>
      <c r="E96" s="477"/>
      <c r="F96" s="477"/>
      <c r="G96" s="477"/>
      <c r="H96" s="477"/>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x14ac:dyDescent="0.2">
      <c r="A99" s="477"/>
      <c r="B99" s="477"/>
      <c r="C99" s="477"/>
      <c r="D99" s="477"/>
      <c r="E99" s="477"/>
      <c r="F99" s="477"/>
      <c r="G99" s="477"/>
      <c r="H99" s="477"/>
    </row>
    <row r="100" spans="1:8" x14ac:dyDescent="0.2">
      <c r="C100" s="255"/>
      <c r="D100" s="255"/>
      <c r="E100" s="255"/>
      <c r="F100" s="255"/>
      <c r="G100" s="255"/>
      <c r="H100" s="255"/>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sheetData>
  <mergeCells count="4">
    <mergeCell ref="C6:D9"/>
    <mergeCell ref="E6:F9"/>
    <mergeCell ref="G6:H9"/>
    <mergeCell ref="A86:H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8" fitToWidth="2" fitToHeight="2" orientation="portrait" horizontalDpi="300" verticalDpi="300" r:id="rId1"/>
  <headerFooter alignWithMargins="0">
    <oddFooter>&amp;L&amp;"MetaNormalLF-Roman,Standard"&amp;8Statistisches Bundesamt, Fachserie 1, Reihe 3, 2014</oddFooter>
  </headerFooter>
  <rowBreaks count="1" manualBreakCount="1">
    <brk id="71" max="10"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0"/>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3.85546875"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CONCATENATE("3.5 Alleinstehende im Jahr ",A3," nach ausgewählten Merkmalen und Gebietsstand")</f>
        <v>3.5 Alleinstehende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566" t="s">
        <v>1069</v>
      </c>
      <c r="B4" s="476"/>
      <c r="C4" s="476"/>
      <c r="D4" s="476"/>
      <c r="E4" s="476"/>
      <c r="F4" s="476"/>
      <c r="G4" s="476"/>
      <c r="H4" s="476"/>
    </row>
    <row r="5" spans="1:9" s="230" customFormat="1" ht="12.75" customHeight="1" x14ac:dyDescent="0.2">
      <c r="A5" s="234"/>
      <c r="B5" s="476"/>
      <c r="C5" s="476"/>
      <c r="D5" s="476"/>
      <c r="E5" s="476"/>
      <c r="F5" s="476"/>
      <c r="G5" s="476"/>
      <c r="H5" s="476"/>
    </row>
    <row r="6" spans="1:9" ht="27"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17971</v>
      </c>
      <c r="D11" s="253">
        <v>100</v>
      </c>
      <c r="E11" s="265">
        <v>14020</v>
      </c>
      <c r="F11" s="253">
        <v>100</v>
      </c>
      <c r="G11" s="265">
        <v>3952</v>
      </c>
      <c r="H11" s="253">
        <v>100</v>
      </c>
    </row>
    <row r="12" spans="1:9" ht="37.5" customHeight="1" x14ac:dyDescent="0.2">
      <c r="A12" s="230">
        <v>2</v>
      </c>
      <c r="B12" s="251" t="s">
        <v>458</v>
      </c>
      <c r="C12" s="264">
        <v>1960</v>
      </c>
      <c r="D12" s="253">
        <v>10.9</v>
      </c>
      <c r="E12" s="265">
        <v>1485</v>
      </c>
      <c r="F12" s="253">
        <v>10.6</v>
      </c>
      <c r="G12" s="265">
        <v>476</v>
      </c>
      <c r="H12" s="253">
        <v>12</v>
      </c>
    </row>
    <row r="13" spans="1:9" x14ac:dyDescent="0.2">
      <c r="A13" s="230">
        <v>3</v>
      </c>
      <c r="B13" s="256" t="s">
        <v>459</v>
      </c>
      <c r="C13" s="264">
        <v>1630</v>
      </c>
      <c r="D13" s="253">
        <v>9.1</v>
      </c>
      <c r="E13" s="265">
        <v>1259</v>
      </c>
      <c r="F13" s="253">
        <v>9</v>
      </c>
      <c r="G13" s="265">
        <v>371</v>
      </c>
      <c r="H13" s="253">
        <v>9.4</v>
      </c>
    </row>
    <row r="14" spans="1:9" x14ac:dyDescent="0.2">
      <c r="A14" s="230">
        <v>4</v>
      </c>
      <c r="B14" s="256" t="s">
        <v>460</v>
      </c>
      <c r="C14" s="264">
        <v>2218</v>
      </c>
      <c r="D14" s="253">
        <v>12.3</v>
      </c>
      <c r="E14" s="265">
        <v>1827</v>
      </c>
      <c r="F14" s="253">
        <v>13</v>
      </c>
      <c r="G14" s="265">
        <v>391</v>
      </c>
      <c r="H14" s="253">
        <v>9.9</v>
      </c>
    </row>
    <row r="15" spans="1:9" x14ac:dyDescent="0.2">
      <c r="A15" s="230">
        <v>5</v>
      </c>
      <c r="B15" s="256" t="s">
        <v>461</v>
      </c>
      <c r="C15" s="264">
        <v>2983</v>
      </c>
      <c r="D15" s="253">
        <v>16.600000000000001</v>
      </c>
      <c r="E15" s="265">
        <v>2412</v>
      </c>
      <c r="F15" s="253">
        <v>17.2</v>
      </c>
      <c r="G15" s="265">
        <v>571</v>
      </c>
      <c r="H15" s="253">
        <v>14.5</v>
      </c>
    </row>
    <row r="16" spans="1:9" x14ac:dyDescent="0.2">
      <c r="A16" s="230">
        <v>6</v>
      </c>
      <c r="B16" s="256" t="s">
        <v>462</v>
      </c>
      <c r="C16" s="264">
        <v>1677</v>
      </c>
      <c r="D16" s="253">
        <v>9.3000000000000007</v>
      </c>
      <c r="E16" s="265">
        <v>1413</v>
      </c>
      <c r="F16" s="253">
        <v>10.1</v>
      </c>
      <c r="G16" s="265">
        <v>263</v>
      </c>
      <c r="H16" s="253">
        <v>6.7</v>
      </c>
    </row>
    <row r="17" spans="1:8" x14ac:dyDescent="0.2">
      <c r="A17" s="230">
        <v>7</v>
      </c>
      <c r="B17" s="256" t="s">
        <v>463</v>
      </c>
      <c r="C17" s="264">
        <v>1386</v>
      </c>
      <c r="D17" s="253">
        <v>7.7</v>
      </c>
      <c r="E17" s="265">
        <v>1310</v>
      </c>
      <c r="F17" s="253">
        <v>9.3000000000000007</v>
      </c>
      <c r="G17" s="265">
        <v>76</v>
      </c>
      <c r="H17" s="253">
        <v>1.9</v>
      </c>
    </row>
    <row r="18" spans="1:8" x14ac:dyDescent="0.2">
      <c r="A18" s="230">
        <v>8</v>
      </c>
      <c r="B18" s="256" t="s">
        <v>464</v>
      </c>
      <c r="C18" s="264">
        <v>2082</v>
      </c>
      <c r="D18" s="253">
        <v>11.6</v>
      </c>
      <c r="E18" s="265">
        <v>1752</v>
      </c>
      <c r="F18" s="253">
        <v>12.5</v>
      </c>
      <c r="G18" s="265">
        <v>331</v>
      </c>
      <c r="H18" s="253">
        <v>8.4</v>
      </c>
    </row>
    <row r="19" spans="1:8" x14ac:dyDescent="0.2">
      <c r="A19" s="230">
        <v>9</v>
      </c>
      <c r="B19" s="256" t="s">
        <v>465</v>
      </c>
      <c r="C19" s="264">
        <v>4036</v>
      </c>
      <c r="D19" s="253">
        <v>22.5</v>
      </c>
      <c r="E19" s="265">
        <v>2562</v>
      </c>
      <c r="F19" s="253">
        <v>18.3</v>
      </c>
      <c r="G19" s="265">
        <v>1473</v>
      </c>
      <c r="H19" s="253">
        <v>37.299999999999997</v>
      </c>
    </row>
    <row r="20" spans="1:8" ht="37.5" customHeight="1" x14ac:dyDescent="0.2">
      <c r="A20" s="230">
        <v>10</v>
      </c>
      <c r="B20" s="251" t="s">
        <v>722</v>
      </c>
      <c r="C20" s="264">
        <v>1516</v>
      </c>
      <c r="D20" s="253">
        <v>8.4</v>
      </c>
      <c r="E20" s="265">
        <v>1192</v>
      </c>
      <c r="F20" s="253">
        <v>8.5</v>
      </c>
      <c r="G20" s="265">
        <v>325</v>
      </c>
      <c r="H20" s="253">
        <v>8.1999999999999993</v>
      </c>
    </row>
    <row r="21" spans="1:8" x14ac:dyDescent="0.2">
      <c r="A21" s="230">
        <v>11</v>
      </c>
      <c r="B21" s="256" t="s">
        <v>467</v>
      </c>
      <c r="C21" s="264">
        <v>3173</v>
      </c>
      <c r="D21" s="253">
        <v>17.7</v>
      </c>
      <c r="E21" s="265">
        <v>2447</v>
      </c>
      <c r="F21" s="253">
        <v>17.5</v>
      </c>
      <c r="G21" s="265">
        <v>726</v>
      </c>
      <c r="H21" s="253">
        <v>18.399999999999999</v>
      </c>
    </row>
    <row r="22" spans="1:8" x14ac:dyDescent="0.2">
      <c r="A22" s="230">
        <v>12</v>
      </c>
      <c r="B22" s="256" t="s">
        <v>468</v>
      </c>
      <c r="C22" s="264">
        <v>2101</v>
      </c>
      <c r="D22" s="253">
        <v>11.7</v>
      </c>
      <c r="E22" s="265">
        <v>1657</v>
      </c>
      <c r="F22" s="253">
        <v>11.8</v>
      </c>
      <c r="G22" s="265">
        <v>444</v>
      </c>
      <c r="H22" s="253">
        <v>11.2</v>
      </c>
    </row>
    <row r="23" spans="1:8" x14ac:dyDescent="0.2">
      <c r="A23" s="230">
        <v>13</v>
      </c>
      <c r="B23" s="256" t="s">
        <v>469</v>
      </c>
      <c r="C23" s="264">
        <v>2700</v>
      </c>
      <c r="D23" s="253">
        <v>15</v>
      </c>
      <c r="E23" s="265">
        <v>2104</v>
      </c>
      <c r="F23" s="253">
        <v>15</v>
      </c>
      <c r="G23" s="265">
        <v>596</v>
      </c>
      <c r="H23" s="253">
        <v>15.1</v>
      </c>
    </row>
    <row r="24" spans="1:8" x14ac:dyDescent="0.2">
      <c r="A24" s="230">
        <v>14</v>
      </c>
      <c r="B24" s="256" t="s">
        <v>470</v>
      </c>
      <c r="C24" s="264">
        <v>2455</v>
      </c>
      <c r="D24" s="253">
        <v>13.7</v>
      </c>
      <c r="E24" s="265">
        <v>1890</v>
      </c>
      <c r="F24" s="253">
        <v>13.5</v>
      </c>
      <c r="G24" s="265">
        <v>565</v>
      </c>
      <c r="H24" s="253">
        <v>14.3</v>
      </c>
    </row>
    <row r="25" spans="1:8" x14ac:dyDescent="0.2">
      <c r="A25" s="230">
        <v>15</v>
      </c>
      <c r="B25" s="256" t="s">
        <v>471</v>
      </c>
      <c r="C25" s="264">
        <v>2271</v>
      </c>
      <c r="D25" s="253">
        <v>12.6</v>
      </c>
      <c r="E25" s="265">
        <v>1785</v>
      </c>
      <c r="F25" s="253">
        <v>12.7</v>
      </c>
      <c r="G25" s="265">
        <v>486</v>
      </c>
      <c r="H25" s="253">
        <v>12.3</v>
      </c>
    </row>
    <row r="26" spans="1:8" x14ac:dyDescent="0.2">
      <c r="A26" s="230">
        <v>16</v>
      </c>
      <c r="B26" s="256" t="s">
        <v>472</v>
      </c>
      <c r="C26" s="264">
        <v>2565</v>
      </c>
      <c r="D26" s="253">
        <v>14.3</v>
      </c>
      <c r="E26" s="265">
        <v>1996</v>
      </c>
      <c r="F26" s="253">
        <v>14.2</v>
      </c>
      <c r="G26" s="265">
        <v>568</v>
      </c>
      <c r="H26" s="253">
        <v>14.4</v>
      </c>
    </row>
    <row r="27" spans="1:8" x14ac:dyDescent="0.2">
      <c r="A27" s="230">
        <v>17</v>
      </c>
      <c r="B27" s="256" t="s">
        <v>473</v>
      </c>
      <c r="C27" s="264">
        <v>1190</v>
      </c>
      <c r="D27" s="253">
        <v>6.6</v>
      </c>
      <c r="E27" s="265">
        <v>949</v>
      </c>
      <c r="F27" s="253">
        <v>6.8</v>
      </c>
      <c r="G27" s="265">
        <v>241</v>
      </c>
      <c r="H27" s="253">
        <v>6.1</v>
      </c>
    </row>
    <row r="28" spans="1:8" x14ac:dyDescent="0.2">
      <c r="A28" s="230">
        <v>18</v>
      </c>
      <c r="B28" s="257" t="s">
        <v>474</v>
      </c>
      <c r="C28" s="264">
        <v>11945</v>
      </c>
      <c r="D28" s="253">
        <v>66.5</v>
      </c>
      <c r="E28" s="265">
        <v>9289</v>
      </c>
      <c r="F28" s="253">
        <v>66.3</v>
      </c>
      <c r="G28" s="265">
        <v>2656</v>
      </c>
      <c r="H28" s="253">
        <v>67.2</v>
      </c>
    </row>
    <row r="29" spans="1:8" ht="27" customHeight="1" x14ac:dyDescent="0.2">
      <c r="A29" s="230">
        <v>19</v>
      </c>
      <c r="B29" s="251" t="s">
        <v>582</v>
      </c>
      <c r="C29" s="264">
        <v>16436</v>
      </c>
      <c r="D29" s="253">
        <v>91.5</v>
      </c>
      <c r="E29" s="265">
        <v>12710</v>
      </c>
      <c r="F29" s="253">
        <v>90.7</v>
      </c>
      <c r="G29" s="265">
        <v>3726</v>
      </c>
      <c r="H29" s="253">
        <v>94.3</v>
      </c>
    </row>
    <row r="30" spans="1:8" x14ac:dyDescent="0.2">
      <c r="A30" s="230">
        <v>20</v>
      </c>
      <c r="B30" s="256" t="s">
        <v>476</v>
      </c>
      <c r="C30" s="264">
        <v>1536</v>
      </c>
      <c r="D30" s="253">
        <v>8.5</v>
      </c>
      <c r="E30" s="265">
        <v>1310</v>
      </c>
      <c r="F30" s="253">
        <v>9.3000000000000007</v>
      </c>
      <c r="G30" s="265">
        <v>226</v>
      </c>
      <c r="H30" s="253">
        <v>5.7</v>
      </c>
    </row>
    <row r="31" spans="1:8" ht="27" customHeight="1" x14ac:dyDescent="0.2">
      <c r="A31" s="230">
        <v>21</v>
      </c>
      <c r="B31" s="251" t="s">
        <v>723</v>
      </c>
      <c r="C31" s="264">
        <v>9027</v>
      </c>
      <c r="D31" s="253">
        <v>50.2</v>
      </c>
      <c r="E31" s="265">
        <v>7034</v>
      </c>
      <c r="F31" s="253">
        <v>50.2</v>
      </c>
      <c r="G31" s="265">
        <v>1993</v>
      </c>
      <c r="H31" s="253">
        <v>50.4</v>
      </c>
    </row>
    <row r="32" spans="1:8" x14ac:dyDescent="0.2">
      <c r="A32" s="230">
        <v>22</v>
      </c>
      <c r="B32" s="256" t="s">
        <v>573</v>
      </c>
      <c r="C32" s="264">
        <v>978</v>
      </c>
      <c r="D32" s="253">
        <v>5.4</v>
      </c>
      <c r="E32" s="265">
        <v>787</v>
      </c>
      <c r="F32" s="253">
        <v>5.6</v>
      </c>
      <c r="G32" s="265">
        <v>191</v>
      </c>
      <c r="H32" s="253">
        <v>4.8</v>
      </c>
    </row>
    <row r="33" spans="1:8" x14ac:dyDescent="0.2">
      <c r="A33" s="230">
        <v>23</v>
      </c>
      <c r="B33" s="258" t="s">
        <v>737</v>
      </c>
      <c r="C33" s="264">
        <v>3281</v>
      </c>
      <c r="D33" s="253">
        <v>18.3</v>
      </c>
      <c r="E33" s="265">
        <v>2523</v>
      </c>
      <c r="F33" s="253">
        <v>18</v>
      </c>
      <c r="G33" s="265">
        <v>758</v>
      </c>
      <c r="H33" s="253">
        <v>19.2</v>
      </c>
    </row>
    <row r="34" spans="1:8" x14ac:dyDescent="0.2">
      <c r="A34" s="230">
        <v>24</v>
      </c>
      <c r="B34" s="256" t="s">
        <v>1029</v>
      </c>
      <c r="C34" s="264">
        <v>4685</v>
      </c>
      <c r="D34" s="253">
        <v>26.1</v>
      </c>
      <c r="E34" s="265">
        <v>3677</v>
      </c>
      <c r="F34" s="253">
        <v>26.2</v>
      </c>
      <c r="G34" s="265">
        <v>1009</v>
      </c>
      <c r="H34" s="253">
        <v>25.5</v>
      </c>
    </row>
    <row r="35" spans="1:8" ht="49.5" customHeight="1" x14ac:dyDescent="0.2">
      <c r="A35" s="230">
        <v>25</v>
      </c>
      <c r="B35" s="251" t="s">
        <v>1070</v>
      </c>
      <c r="C35" s="264">
        <v>17534</v>
      </c>
      <c r="D35" s="253">
        <v>97.6</v>
      </c>
      <c r="E35" s="265">
        <v>13612</v>
      </c>
      <c r="F35" s="253">
        <v>97.1</v>
      </c>
      <c r="G35" s="265">
        <v>3922</v>
      </c>
      <c r="H35" s="253">
        <v>99.2</v>
      </c>
    </row>
    <row r="36" spans="1:8" ht="12" customHeight="1" x14ac:dyDescent="0.2">
      <c r="A36" s="230">
        <v>26</v>
      </c>
      <c r="B36" s="259" t="s">
        <v>483</v>
      </c>
      <c r="C36" s="264">
        <v>778</v>
      </c>
      <c r="D36" s="253">
        <v>4.3</v>
      </c>
      <c r="E36" s="265">
        <v>636</v>
      </c>
      <c r="F36" s="253">
        <v>4.5</v>
      </c>
      <c r="G36" s="265">
        <v>142</v>
      </c>
      <c r="H36" s="253">
        <v>3.6</v>
      </c>
    </row>
    <row r="37" spans="1:8" ht="12" customHeight="1" x14ac:dyDescent="0.2">
      <c r="A37" s="230">
        <v>27</v>
      </c>
      <c r="B37" s="257" t="s">
        <v>484</v>
      </c>
      <c r="C37" s="264">
        <v>3690</v>
      </c>
      <c r="D37" s="253">
        <v>20.5</v>
      </c>
      <c r="E37" s="265">
        <v>2637</v>
      </c>
      <c r="F37" s="253">
        <v>18.8</v>
      </c>
      <c r="G37" s="265">
        <v>1053</v>
      </c>
      <c r="H37" s="253">
        <v>26.7</v>
      </c>
    </row>
    <row r="38" spans="1:8" ht="12" customHeight="1" x14ac:dyDescent="0.2">
      <c r="A38" s="230">
        <v>28</v>
      </c>
      <c r="B38" s="257" t="s">
        <v>485</v>
      </c>
      <c r="C38" s="264">
        <v>4324</v>
      </c>
      <c r="D38" s="253">
        <v>24.1</v>
      </c>
      <c r="E38" s="265">
        <v>3121</v>
      </c>
      <c r="F38" s="253">
        <v>22.3</v>
      </c>
      <c r="G38" s="265">
        <v>1202</v>
      </c>
      <c r="H38" s="253">
        <v>30.4</v>
      </c>
    </row>
    <row r="39" spans="1:8" ht="12" customHeight="1" x14ac:dyDescent="0.2">
      <c r="A39" s="230">
        <v>29</v>
      </c>
      <c r="B39" s="257" t="s">
        <v>486</v>
      </c>
      <c r="C39" s="264">
        <v>1967</v>
      </c>
      <c r="D39" s="253">
        <v>10.9</v>
      </c>
      <c r="E39" s="265">
        <v>1483</v>
      </c>
      <c r="F39" s="253">
        <v>10.6</v>
      </c>
      <c r="G39" s="265">
        <v>484</v>
      </c>
      <c r="H39" s="253">
        <v>12.3</v>
      </c>
    </row>
    <row r="40" spans="1:8" ht="12" customHeight="1" x14ac:dyDescent="0.2">
      <c r="A40" s="230">
        <v>30</v>
      </c>
      <c r="B40" s="257" t="s">
        <v>487</v>
      </c>
      <c r="C40" s="264">
        <v>1633</v>
      </c>
      <c r="D40" s="253">
        <v>9.1</v>
      </c>
      <c r="E40" s="265">
        <v>1310</v>
      </c>
      <c r="F40" s="253">
        <v>9.3000000000000007</v>
      </c>
      <c r="G40" s="265">
        <v>323</v>
      </c>
      <c r="H40" s="253">
        <v>8.1999999999999993</v>
      </c>
    </row>
    <row r="41" spans="1:8" ht="12" customHeight="1" x14ac:dyDescent="0.2">
      <c r="A41" s="230">
        <v>31</v>
      </c>
      <c r="B41" s="257" t="s">
        <v>488</v>
      </c>
      <c r="C41" s="264">
        <v>1719</v>
      </c>
      <c r="D41" s="253">
        <v>9.6</v>
      </c>
      <c r="E41" s="265">
        <v>1433</v>
      </c>
      <c r="F41" s="253">
        <v>10.199999999999999</v>
      </c>
      <c r="G41" s="265">
        <v>287</v>
      </c>
      <c r="H41" s="253">
        <v>7.3</v>
      </c>
    </row>
    <row r="42" spans="1:8" ht="12" customHeight="1" x14ac:dyDescent="0.2">
      <c r="A42" s="230">
        <v>32</v>
      </c>
      <c r="B42" s="257" t="s">
        <v>489</v>
      </c>
      <c r="C42" s="264">
        <v>1905</v>
      </c>
      <c r="D42" s="253">
        <v>10.6</v>
      </c>
      <c r="E42" s="265">
        <v>1648</v>
      </c>
      <c r="F42" s="253">
        <v>11.8</v>
      </c>
      <c r="G42" s="265">
        <v>257</v>
      </c>
      <c r="H42" s="253">
        <v>6.5</v>
      </c>
    </row>
    <row r="43" spans="1:8" ht="12" customHeight="1" x14ac:dyDescent="0.2">
      <c r="A43" s="230">
        <v>33</v>
      </c>
      <c r="B43" s="257" t="s">
        <v>490</v>
      </c>
      <c r="C43" s="264">
        <v>781</v>
      </c>
      <c r="D43" s="253">
        <v>4.3</v>
      </c>
      <c r="E43" s="265">
        <v>690</v>
      </c>
      <c r="F43" s="253">
        <v>4.9000000000000004</v>
      </c>
      <c r="G43" s="265">
        <v>91</v>
      </c>
      <c r="H43" s="253">
        <v>2.2999999999999998</v>
      </c>
    </row>
    <row r="44" spans="1:8" ht="12" customHeight="1" x14ac:dyDescent="0.2">
      <c r="A44" s="230">
        <v>34</v>
      </c>
      <c r="B44" s="257" t="s">
        <v>491</v>
      </c>
      <c r="C44" s="264">
        <v>498</v>
      </c>
      <c r="D44" s="253">
        <v>2.8</v>
      </c>
      <c r="E44" s="265">
        <v>438</v>
      </c>
      <c r="F44" s="253">
        <v>3.1</v>
      </c>
      <c r="G44" s="265">
        <v>59</v>
      </c>
      <c r="H44" s="253">
        <v>1.5</v>
      </c>
    </row>
    <row r="45" spans="1:8" ht="12" customHeight="1" x14ac:dyDescent="0.2">
      <c r="A45" s="230">
        <v>35</v>
      </c>
      <c r="B45" s="257" t="s">
        <v>492</v>
      </c>
      <c r="C45" s="264">
        <v>240</v>
      </c>
      <c r="D45" s="253">
        <v>1.3</v>
      </c>
      <c r="E45" s="265">
        <v>217</v>
      </c>
      <c r="F45" s="253">
        <v>1.5</v>
      </c>
      <c r="G45" s="265">
        <v>23</v>
      </c>
      <c r="H45" s="253">
        <v>0.6</v>
      </c>
    </row>
    <row r="46" spans="1:8" ht="12" customHeight="1" x14ac:dyDescent="0.2">
      <c r="A46" s="230">
        <v>36</v>
      </c>
      <c r="B46" s="260" t="s">
        <v>493</v>
      </c>
      <c r="C46" s="264">
        <v>437</v>
      </c>
      <c r="D46" s="253">
        <v>2.4</v>
      </c>
      <c r="E46" s="265">
        <v>408</v>
      </c>
      <c r="F46" s="253">
        <v>2.9</v>
      </c>
      <c r="G46" s="265">
        <v>30</v>
      </c>
      <c r="H46" s="253">
        <v>0.8</v>
      </c>
    </row>
    <row r="47" spans="1:8" ht="37.5" customHeight="1" x14ac:dyDescent="0.2">
      <c r="A47" s="230">
        <v>37</v>
      </c>
      <c r="B47" s="261" t="s">
        <v>726</v>
      </c>
      <c r="C47" s="264">
        <v>9933</v>
      </c>
      <c r="D47" s="253">
        <v>55.3</v>
      </c>
      <c r="E47" s="265">
        <v>7797</v>
      </c>
      <c r="F47" s="253">
        <v>55.6</v>
      </c>
      <c r="G47" s="265">
        <v>2136</v>
      </c>
      <c r="H47" s="253">
        <v>54.1</v>
      </c>
    </row>
    <row r="48" spans="1:8" ht="12" customHeight="1" x14ac:dyDescent="0.2">
      <c r="A48" s="230">
        <v>38</v>
      </c>
      <c r="B48" s="257" t="s">
        <v>495</v>
      </c>
      <c r="C48" s="264">
        <v>9210</v>
      </c>
      <c r="D48" s="253">
        <v>51.3</v>
      </c>
      <c r="E48" s="265">
        <v>7328</v>
      </c>
      <c r="F48" s="253">
        <v>52.3</v>
      </c>
      <c r="G48" s="265">
        <v>1882</v>
      </c>
      <c r="H48" s="253">
        <v>47.6</v>
      </c>
    </row>
    <row r="49" spans="1:8" ht="12" customHeight="1" x14ac:dyDescent="0.2">
      <c r="A49" s="230">
        <v>39</v>
      </c>
      <c r="B49" s="262" t="s">
        <v>496</v>
      </c>
      <c r="C49" s="264">
        <v>970</v>
      </c>
      <c r="D49" s="253">
        <v>5.4</v>
      </c>
      <c r="E49" s="265">
        <v>748</v>
      </c>
      <c r="F49" s="253">
        <v>5.3</v>
      </c>
      <c r="G49" s="265">
        <v>222</v>
      </c>
      <c r="H49" s="253">
        <v>5.6</v>
      </c>
    </row>
    <row r="50" spans="1:8" s="255" customFormat="1" ht="12" customHeight="1" x14ac:dyDescent="0.2">
      <c r="A50" s="230">
        <v>40</v>
      </c>
      <c r="B50" s="263" t="s">
        <v>497</v>
      </c>
      <c r="C50" s="264">
        <v>11</v>
      </c>
      <c r="D50" s="253">
        <v>0.1</v>
      </c>
      <c r="E50" s="265">
        <v>10</v>
      </c>
      <c r="F50" s="253">
        <v>0.1</v>
      </c>
      <c r="G50" s="265" t="s">
        <v>165</v>
      </c>
      <c r="H50" s="253" t="s">
        <v>165</v>
      </c>
    </row>
    <row r="51" spans="1:8" ht="12" customHeight="1" x14ac:dyDescent="0.2">
      <c r="A51" s="230">
        <v>41</v>
      </c>
      <c r="B51" s="262" t="s">
        <v>996</v>
      </c>
      <c r="C51" s="264">
        <v>422</v>
      </c>
      <c r="D51" s="253">
        <v>2.2999999999999998</v>
      </c>
      <c r="E51" s="265">
        <v>360</v>
      </c>
      <c r="F51" s="253">
        <v>2.6</v>
      </c>
      <c r="G51" s="265">
        <v>62</v>
      </c>
      <c r="H51" s="253">
        <v>1.6</v>
      </c>
    </row>
    <row r="52" spans="1:8" ht="12" customHeight="1" x14ac:dyDescent="0.2">
      <c r="A52" s="230">
        <v>42</v>
      </c>
      <c r="B52" s="262" t="s">
        <v>1053</v>
      </c>
      <c r="C52" s="264">
        <v>5799</v>
      </c>
      <c r="D52" s="253">
        <v>32.299999999999997</v>
      </c>
      <c r="E52" s="265">
        <v>4709</v>
      </c>
      <c r="F52" s="253">
        <v>33.6</v>
      </c>
      <c r="G52" s="265">
        <v>1090</v>
      </c>
      <c r="H52" s="253">
        <v>27.6</v>
      </c>
    </row>
    <row r="53" spans="1:8" ht="12" customHeight="1" x14ac:dyDescent="0.2">
      <c r="A53" s="230">
        <v>43</v>
      </c>
      <c r="B53" s="262" t="s">
        <v>500</v>
      </c>
      <c r="C53" s="264">
        <v>1746</v>
      </c>
      <c r="D53" s="253">
        <v>9.6999999999999993</v>
      </c>
      <c r="E53" s="265">
        <v>1296</v>
      </c>
      <c r="F53" s="253">
        <v>9.1999999999999993</v>
      </c>
      <c r="G53" s="265">
        <v>450</v>
      </c>
      <c r="H53" s="253">
        <v>11.4</v>
      </c>
    </row>
    <row r="54" spans="1:8" ht="24" x14ac:dyDescent="0.2">
      <c r="A54" s="230">
        <v>44</v>
      </c>
      <c r="B54" s="262" t="s">
        <v>501</v>
      </c>
      <c r="C54" s="264">
        <v>264</v>
      </c>
      <c r="D54" s="253">
        <v>1.5</v>
      </c>
      <c r="E54" s="265">
        <v>206</v>
      </c>
      <c r="F54" s="253">
        <v>1.5</v>
      </c>
      <c r="G54" s="265">
        <v>58</v>
      </c>
      <c r="H54" s="253">
        <v>1.5</v>
      </c>
    </row>
    <row r="55" spans="1:8" ht="12" customHeight="1" x14ac:dyDescent="0.2">
      <c r="A55" s="230">
        <v>45</v>
      </c>
      <c r="B55" s="257" t="s">
        <v>502</v>
      </c>
      <c r="C55" s="264">
        <v>723</v>
      </c>
      <c r="D55" s="253">
        <v>4</v>
      </c>
      <c r="E55" s="265">
        <v>469</v>
      </c>
      <c r="F55" s="253">
        <v>3.3</v>
      </c>
      <c r="G55" s="265">
        <v>254</v>
      </c>
      <c r="H55" s="253">
        <v>6.4</v>
      </c>
    </row>
    <row r="56" spans="1:8" ht="12" customHeight="1" x14ac:dyDescent="0.2">
      <c r="A56" s="230">
        <v>46</v>
      </c>
      <c r="B56" s="256" t="s">
        <v>503</v>
      </c>
      <c r="C56" s="264">
        <v>8038</v>
      </c>
      <c r="D56" s="253">
        <v>44.7</v>
      </c>
      <c r="E56" s="265">
        <v>6223</v>
      </c>
      <c r="F56" s="253">
        <v>44.4</v>
      </c>
      <c r="G56" s="265">
        <v>1816</v>
      </c>
      <c r="H56" s="253">
        <v>45.9</v>
      </c>
    </row>
    <row r="57" spans="1:8" ht="27" customHeight="1" x14ac:dyDescent="0.2">
      <c r="A57" s="230">
        <v>47</v>
      </c>
      <c r="B57" s="251" t="s">
        <v>728</v>
      </c>
      <c r="C57" s="264">
        <v>8415</v>
      </c>
      <c r="D57" s="253">
        <v>46.8</v>
      </c>
      <c r="E57" s="265">
        <v>6719</v>
      </c>
      <c r="F57" s="253">
        <v>47.9</v>
      </c>
      <c r="G57" s="265">
        <v>1696</v>
      </c>
      <c r="H57" s="253">
        <v>42.9</v>
      </c>
    </row>
    <row r="58" spans="1:8" ht="12" customHeight="1" x14ac:dyDescent="0.2">
      <c r="A58" s="230">
        <v>48</v>
      </c>
      <c r="B58" s="256" t="s">
        <v>505</v>
      </c>
      <c r="C58" s="264">
        <v>1305</v>
      </c>
      <c r="D58" s="253">
        <v>7.3</v>
      </c>
      <c r="E58" s="265">
        <v>856</v>
      </c>
      <c r="F58" s="253">
        <v>6.1</v>
      </c>
      <c r="G58" s="265">
        <v>449</v>
      </c>
      <c r="H58" s="253">
        <v>11.4</v>
      </c>
    </row>
    <row r="59" spans="1:8" ht="12" customHeight="1" x14ac:dyDescent="0.2">
      <c r="A59" s="230">
        <v>49</v>
      </c>
      <c r="B59" s="256" t="s">
        <v>506</v>
      </c>
      <c r="C59" s="264">
        <v>6610</v>
      </c>
      <c r="D59" s="253">
        <v>36.799999999999997</v>
      </c>
      <c r="E59" s="265">
        <v>5113</v>
      </c>
      <c r="F59" s="253">
        <v>36.5</v>
      </c>
      <c r="G59" s="265">
        <v>1497</v>
      </c>
      <c r="H59" s="253">
        <v>37.9</v>
      </c>
    </row>
    <row r="60" spans="1:8" ht="12" customHeight="1" x14ac:dyDescent="0.2">
      <c r="A60" s="230">
        <v>50</v>
      </c>
      <c r="B60" s="256" t="s">
        <v>507</v>
      </c>
      <c r="C60" s="264">
        <v>739</v>
      </c>
      <c r="D60" s="253">
        <v>4.0999999999999996</v>
      </c>
      <c r="E60" s="265">
        <v>605</v>
      </c>
      <c r="F60" s="253">
        <v>4.3</v>
      </c>
      <c r="G60" s="265">
        <v>134</v>
      </c>
      <c r="H60" s="253">
        <v>3.4</v>
      </c>
    </row>
    <row r="61" spans="1:8" ht="12" customHeight="1" x14ac:dyDescent="0.2">
      <c r="A61" s="230">
        <v>51</v>
      </c>
      <c r="B61" s="256" t="s">
        <v>1071</v>
      </c>
      <c r="C61" s="264">
        <v>234</v>
      </c>
      <c r="D61" s="253">
        <v>1.3</v>
      </c>
      <c r="E61" s="265">
        <v>209</v>
      </c>
      <c r="F61" s="253">
        <v>1.5</v>
      </c>
      <c r="G61" s="265">
        <v>24</v>
      </c>
      <c r="H61" s="253">
        <v>0.6</v>
      </c>
    </row>
    <row r="62" spans="1:8" ht="12" customHeight="1" x14ac:dyDescent="0.2">
      <c r="A62" s="230">
        <v>52</v>
      </c>
      <c r="B62" s="256" t="s">
        <v>509</v>
      </c>
      <c r="C62" s="264">
        <v>307</v>
      </c>
      <c r="D62" s="253">
        <v>1.7</v>
      </c>
      <c r="E62" s="265">
        <v>261</v>
      </c>
      <c r="F62" s="253">
        <v>1.9</v>
      </c>
      <c r="G62" s="265">
        <v>46</v>
      </c>
      <c r="H62" s="253">
        <v>1.2</v>
      </c>
    </row>
    <row r="63" spans="1:8" ht="12" customHeight="1" x14ac:dyDescent="0.2">
      <c r="A63" s="230">
        <v>53</v>
      </c>
      <c r="B63" s="256" t="s">
        <v>510</v>
      </c>
      <c r="C63" s="264" t="s">
        <v>165</v>
      </c>
      <c r="D63" s="253" t="s">
        <v>165</v>
      </c>
      <c r="E63" s="265" t="s">
        <v>165</v>
      </c>
      <c r="F63" s="253" t="s">
        <v>165</v>
      </c>
      <c r="G63" s="265" t="s">
        <v>165</v>
      </c>
      <c r="H63" s="253" t="s">
        <v>165</v>
      </c>
    </row>
    <row r="64" spans="1:8" ht="12" customHeight="1" x14ac:dyDescent="0.2">
      <c r="A64" s="230">
        <v>54</v>
      </c>
      <c r="B64" s="256" t="s">
        <v>792</v>
      </c>
      <c r="C64" s="264">
        <v>361</v>
      </c>
      <c r="D64" s="253">
        <v>2</v>
      </c>
      <c r="E64" s="265">
        <v>256</v>
      </c>
      <c r="F64" s="253">
        <v>1.8</v>
      </c>
      <c r="G64" s="265">
        <v>105</v>
      </c>
      <c r="H64" s="253">
        <v>2.6</v>
      </c>
    </row>
    <row r="65" spans="1:8" ht="37.5" customHeight="1" x14ac:dyDescent="0.2">
      <c r="A65" s="230">
        <v>55</v>
      </c>
      <c r="B65" s="251" t="s">
        <v>730</v>
      </c>
      <c r="C65" s="264">
        <v>17180</v>
      </c>
      <c r="D65" s="253">
        <v>95.6</v>
      </c>
      <c r="E65" s="265">
        <v>13356</v>
      </c>
      <c r="F65" s="253">
        <v>95.3</v>
      </c>
      <c r="G65" s="265">
        <v>3824</v>
      </c>
      <c r="H65" s="253">
        <v>96.8</v>
      </c>
    </row>
    <row r="66" spans="1:8" ht="12" customHeight="1" x14ac:dyDescent="0.2">
      <c r="A66" s="230">
        <v>56</v>
      </c>
      <c r="B66" s="257" t="s">
        <v>513</v>
      </c>
      <c r="C66" s="264">
        <v>7054</v>
      </c>
      <c r="D66" s="253">
        <v>39.299999999999997</v>
      </c>
      <c r="E66" s="265">
        <v>5746</v>
      </c>
      <c r="F66" s="253">
        <v>41</v>
      </c>
      <c r="G66" s="265">
        <v>1308</v>
      </c>
      <c r="H66" s="253">
        <v>33.1</v>
      </c>
    </row>
    <row r="67" spans="1:8" ht="12" customHeight="1" x14ac:dyDescent="0.2">
      <c r="A67" s="230">
        <v>57</v>
      </c>
      <c r="B67" s="257" t="s">
        <v>514</v>
      </c>
      <c r="C67" s="264">
        <v>4468</v>
      </c>
      <c r="D67" s="253">
        <v>24.9</v>
      </c>
      <c r="E67" s="265">
        <v>3129</v>
      </c>
      <c r="F67" s="253">
        <v>22.3</v>
      </c>
      <c r="G67" s="265">
        <v>1339</v>
      </c>
      <c r="H67" s="253">
        <v>33.9</v>
      </c>
    </row>
    <row r="68" spans="1:8" ht="12" customHeight="1" x14ac:dyDescent="0.2">
      <c r="A68" s="230">
        <v>58</v>
      </c>
      <c r="B68" s="257" t="s">
        <v>515</v>
      </c>
      <c r="C68" s="264">
        <v>5624</v>
      </c>
      <c r="D68" s="253">
        <v>31.3</v>
      </c>
      <c r="E68" s="265">
        <v>4455</v>
      </c>
      <c r="F68" s="253">
        <v>31.8</v>
      </c>
      <c r="G68" s="265">
        <v>1168</v>
      </c>
      <c r="H68" s="253">
        <v>29.6</v>
      </c>
    </row>
    <row r="69" spans="1:8" ht="24" x14ac:dyDescent="0.2">
      <c r="A69" s="230">
        <v>59</v>
      </c>
      <c r="B69" s="257" t="s">
        <v>516</v>
      </c>
      <c r="C69" s="264">
        <v>35</v>
      </c>
      <c r="D69" s="253">
        <v>0.2</v>
      </c>
      <c r="E69" s="265">
        <v>26</v>
      </c>
      <c r="F69" s="253">
        <v>0.2</v>
      </c>
      <c r="G69" s="265">
        <v>9</v>
      </c>
      <c r="H69" s="253">
        <v>0.2</v>
      </c>
    </row>
    <row r="70" spans="1:8" ht="12" customHeight="1" x14ac:dyDescent="0.2">
      <c r="A70" s="230">
        <v>60</v>
      </c>
      <c r="B70" s="256" t="s">
        <v>517</v>
      </c>
      <c r="C70" s="264">
        <v>753</v>
      </c>
      <c r="D70" s="253">
        <v>4.2</v>
      </c>
      <c r="E70" s="265">
        <v>629</v>
      </c>
      <c r="F70" s="253">
        <v>4.5</v>
      </c>
      <c r="G70" s="265">
        <v>124</v>
      </c>
      <c r="H70" s="253">
        <v>3.1</v>
      </c>
    </row>
    <row r="71" spans="1:8" ht="24" customHeight="1" x14ac:dyDescent="0.2">
      <c r="A71" s="230">
        <v>61</v>
      </c>
      <c r="B71" s="256" t="s">
        <v>518</v>
      </c>
      <c r="C71" s="264">
        <v>38</v>
      </c>
      <c r="D71" s="253">
        <v>0.2</v>
      </c>
      <c r="E71" s="265">
        <v>34</v>
      </c>
      <c r="F71" s="253">
        <v>0.2</v>
      </c>
      <c r="G71" s="265" t="s">
        <v>165</v>
      </c>
      <c r="H71" s="253" t="s">
        <v>165</v>
      </c>
    </row>
    <row r="72" spans="1:8" s="255" customFormat="1" ht="43.5" customHeight="1" x14ac:dyDescent="0.2">
      <c r="A72" s="230">
        <v>62</v>
      </c>
      <c r="B72" s="251" t="s">
        <v>1055</v>
      </c>
      <c r="C72" s="264">
        <v>13000</v>
      </c>
      <c r="D72" s="253">
        <v>72.3</v>
      </c>
      <c r="E72" s="265">
        <v>9851</v>
      </c>
      <c r="F72" s="253">
        <v>70.3</v>
      </c>
      <c r="G72" s="265">
        <v>3149</v>
      </c>
      <c r="H72" s="253">
        <v>79.7</v>
      </c>
    </row>
    <row r="73" spans="1:8" ht="12" customHeight="1" x14ac:dyDescent="0.2">
      <c r="A73" s="230">
        <v>63</v>
      </c>
      <c r="B73" s="257" t="s">
        <v>592</v>
      </c>
      <c r="C73" s="264">
        <v>8769</v>
      </c>
      <c r="D73" s="253">
        <v>48.8</v>
      </c>
      <c r="E73" s="265">
        <v>6659</v>
      </c>
      <c r="F73" s="253">
        <v>47.5</v>
      </c>
      <c r="G73" s="265">
        <v>2111</v>
      </c>
      <c r="H73" s="253">
        <v>53.4</v>
      </c>
    </row>
    <row r="74" spans="1:8" ht="12" customHeight="1" x14ac:dyDescent="0.2">
      <c r="A74" s="230">
        <v>64</v>
      </c>
      <c r="B74" s="257" t="s">
        <v>578</v>
      </c>
      <c r="C74" s="264">
        <v>1426</v>
      </c>
      <c r="D74" s="253">
        <v>7.9</v>
      </c>
      <c r="E74" s="265">
        <v>1023</v>
      </c>
      <c r="F74" s="253">
        <v>7.3</v>
      </c>
      <c r="G74" s="265">
        <v>404</v>
      </c>
      <c r="H74" s="253">
        <v>10.199999999999999</v>
      </c>
    </row>
    <row r="75" spans="1:8" ht="12" customHeight="1" x14ac:dyDescent="0.2">
      <c r="A75" s="230">
        <v>65</v>
      </c>
      <c r="B75" s="257" t="s">
        <v>522</v>
      </c>
      <c r="C75" s="264">
        <v>905</v>
      </c>
      <c r="D75" s="253">
        <v>5</v>
      </c>
      <c r="E75" s="265">
        <v>723</v>
      </c>
      <c r="F75" s="253">
        <v>5.2</v>
      </c>
      <c r="G75" s="265">
        <v>182</v>
      </c>
      <c r="H75" s="253">
        <v>4.5999999999999996</v>
      </c>
    </row>
    <row r="76" spans="1:8" ht="12" customHeight="1" x14ac:dyDescent="0.2">
      <c r="A76" s="230">
        <v>66</v>
      </c>
      <c r="B76" s="257" t="s">
        <v>523</v>
      </c>
      <c r="C76" s="264">
        <v>1857</v>
      </c>
      <c r="D76" s="253">
        <v>10.3</v>
      </c>
      <c r="E76" s="265">
        <v>1414</v>
      </c>
      <c r="F76" s="253">
        <v>10.1</v>
      </c>
      <c r="G76" s="265">
        <v>443</v>
      </c>
      <c r="H76" s="253">
        <v>11.2</v>
      </c>
    </row>
    <row r="77" spans="1:8" ht="24" x14ac:dyDescent="0.2">
      <c r="A77" s="230">
        <v>67</v>
      </c>
      <c r="B77" s="257" t="s">
        <v>524</v>
      </c>
      <c r="C77" s="264">
        <v>42</v>
      </c>
      <c r="D77" s="253">
        <v>0.2</v>
      </c>
      <c r="E77" s="265">
        <v>33</v>
      </c>
      <c r="F77" s="253">
        <v>0.2</v>
      </c>
      <c r="G77" s="265">
        <v>9</v>
      </c>
      <c r="H77" s="253">
        <v>0.2</v>
      </c>
    </row>
    <row r="78" spans="1:8" ht="12" customHeight="1" x14ac:dyDescent="0.2">
      <c r="A78" s="230">
        <v>68</v>
      </c>
      <c r="B78" s="256" t="s">
        <v>1072</v>
      </c>
      <c r="C78" s="264">
        <v>4913</v>
      </c>
      <c r="D78" s="253">
        <v>27.3</v>
      </c>
      <c r="E78" s="265">
        <v>4119</v>
      </c>
      <c r="F78" s="253">
        <v>29.4</v>
      </c>
      <c r="G78" s="265">
        <v>794</v>
      </c>
      <c r="H78" s="253">
        <v>20.100000000000001</v>
      </c>
    </row>
    <row r="79" spans="1:8" ht="24" customHeight="1" x14ac:dyDescent="0.2">
      <c r="A79" s="230">
        <v>69</v>
      </c>
      <c r="B79" s="256" t="s">
        <v>526</v>
      </c>
      <c r="C79" s="264">
        <v>59</v>
      </c>
      <c r="D79" s="253">
        <v>0.3</v>
      </c>
      <c r="E79" s="265">
        <v>50</v>
      </c>
      <c r="F79" s="253">
        <v>0.4</v>
      </c>
      <c r="G79" s="265">
        <v>9</v>
      </c>
      <c r="H79" s="253">
        <v>0.2</v>
      </c>
    </row>
    <row r="80" spans="1:8" x14ac:dyDescent="0.2">
      <c r="A80" s="270"/>
      <c r="B80" s="271"/>
      <c r="C80" s="264"/>
      <c r="D80" s="253"/>
      <c r="E80" s="265"/>
      <c r="F80" s="253"/>
      <c r="G80" s="265"/>
      <c r="H80" s="253"/>
    </row>
    <row r="81" spans="1:11" ht="12" customHeight="1" x14ac:dyDescent="0.2">
      <c r="A81" s="477" t="s">
        <v>789</v>
      </c>
      <c r="B81" s="477"/>
      <c r="C81" s="233"/>
      <c r="D81" s="233"/>
      <c r="E81" s="233"/>
      <c r="F81" s="233"/>
      <c r="G81" s="233"/>
      <c r="H81" s="233"/>
    </row>
    <row r="82" spans="1:11" x14ac:dyDescent="0.2">
      <c r="A82" s="477" t="s">
        <v>1073</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476"/>
      <c r="J86" s="286"/>
      <c r="K86" s="286"/>
    </row>
    <row r="87" spans="1:11" x14ac:dyDescent="0.2">
      <c r="A87" s="477" t="s">
        <v>564</v>
      </c>
      <c r="B87" s="477"/>
      <c r="C87" s="477"/>
      <c r="D87" s="477"/>
      <c r="E87" s="477"/>
      <c r="F87" s="477"/>
      <c r="G87" s="477"/>
      <c r="H87" s="477"/>
      <c r="I87" s="476"/>
      <c r="J87" s="286"/>
      <c r="K87" s="286"/>
    </row>
    <row r="88" spans="1:11" x14ac:dyDescent="0.2">
      <c r="A88" s="477" t="s">
        <v>565</v>
      </c>
      <c r="B88" s="477"/>
      <c r="C88" s="477"/>
      <c r="D88" s="477"/>
      <c r="E88" s="477"/>
      <c r="F88" s="477"/>
      <c r="G88" s="477"/>
      <c r="H88" s="477"/>
    </row>
    <row r="89" spans="1:11" x14ac:dyDescent="0.2">
      <c r="A89" s="477" t="s">
        <v>566</v>
      </c>
      <c r="B89" s="477"/>
      <c r="C89" s="477"/>
      <c r="D89" s="477"/>
      <c r="E89" s="477"/>
      <c r="F89" s="477"/>
      <c r="G89" s="477"/>
      <c r="H89" s="477"/>
    </row>
    <row r="90" spans="1:11" ht="12" customHeight="1" x14ac:dyDescent="0.2">
      <c r="A90" s="466" t="s">
        <v>1074</v>
      </c>
      <c r="B90" s="466"/>
      <c r="C90" s="466"/>
      <c r="D90" s="466"/>
      <c r="E90" s="466"/>
      <c r="F90" s="466"/>
      <c r="G90" s="286"/>
      <c r="H90" s="286"/>
    </row>
    <row r="91" spans="1:11" ht="12" customHeight="1" x14ac:dyDescent="0.2">
      <c r="A91" s="477" t="s">
        <v>740</v>
      </c>
      <c r="B91" s="477"/>
      <c r="C91" s="233"/>
      <c r="D91" s="233"/>
      <c r="E91" s="233"/>
      <c r="F91" s="233"/>
      <c r="G91" s="233"/>
      <c r="H91" s="233"/>
    </row>
    <row r="92" spans="1:11" ht="12" customHeight="1" x14ac:dyDescent="0.2">
      <c r="A92" s="477"/>
      <c r="B92" s="477"/>
      <c r="C92" s="477"/>
      <c r="D92" s="477"/>
      <c r="E92" s="477"/>
      <c r="F92" s="477"/>
      <c r="G92" s="477"/>
      <c r="H92" s="477"/>
    </row>
    <row r="93" spans="1:11" ht="12" customHeight="1" x14ac:dyDescent="0.2">
      <c r="A93" s="238"/>
    </row>
    <row r="94" spans="1:11" ht="12" customHeight="1" x14ac:dyDescent="0.2">
      <c r="A94" s="238"/>
    </row>
    <row r="95" spans="1:11" ht="12" customHeight="1" x14ac:dyDescent="0.2">
      <c r="A95" s="238"/>
    </row>
    <row r="96" spans="1:11" ht="12" customHeight="1" x14ac:dyDescent="0.2">
      <c r="A96" s="238"/>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ht="12" customHeight="1" x14ac:dyDescent="0.2">
      <c r="A99" s="477"/>
      <c r="B99" s="477"/>
      <c r="C99" s="477"/>
      <c r="D99" s="477"/>
      <c r="E99" s="477"/>
      <c r="F99" s="477"/>
      <c r="G99" s="477"/>
      <c r="H99" s="477"/>
    </row>
    <row r="100" spans="1:8" x14ac:dyDescent="0.2">
      <c r="A100" s="477"/>
      <c r="B100" s="477"/>
      <c r="C100" s="477"/>
      <c r="D100" s="477"/>
      <c r="E100" s="477"/>
      <c r="F100" s="477"/>
      <c r="G100" s="477"/>
      <c r="H100" s="477"/>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sheetData>
  <mergeCells count="4">
    <mergeCell ref="C6:D9"/>
    <mergeCell ref="E6:F9"/>
    <mergeCell ref="G6:H9"/>
    <mergeCell ref="A86:H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&amp;L&amp;"MetaNormalLF-Roman,Standard"&amp;8Statistisches Bundesamt, Fachserie 1, Reihe 3, 2014</oddFooter>
  </headerFooter>
  <rowBreaks count="1" manualBreakCount="1">
    <brk id="71" max="10"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2"/>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CONCATENATE("3.5 Alleinstehende im Jahr ",A3," nach ausgewählten Merkmalen und Gebietsstand")</f>
        <v>3.5 Alleinstehende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566" t="s">
        <v>1075</v>
      </c>
      <c r="B4" s="476"/>
      <c r="C4" s="476"/>
      <c r="D4" s="476"/>
      <c r="E4" s="476"/>
      <c r="F4" s="476"/>
      <c r="G4" s="476"/>
      <c r="H4" s="476"/>
    </row>
    <row r="5" spans="1:9" s="230" customFormat="1" ht="12.75" customHeight="1" x14ac:dyDescent="0.2">
      <c r="A5" s="234"/>
      <c r="B5" s="476"/>
      <c r="C5" s="476"/>
      <c r="D5" s="476"/>
      <c r="E5" s="476"/>
      <c r="F5" s="476"/>
      <c r="G5" s="476"/>
      <c r="H5" s="476"/>
    </row>
    <row r="6" spans="1:9" ht="18.75"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8443</v>
      </c>
      <c r="D11" s="253">
        <v>100</v>
      </c>
      <c r="E11" s="265">
        <v>6539</v>
      </c>
      <c r="F11" s="253">
        <v>100</v>
      </c>
      <c r="G11" s="265">
        <v>1904</v>
      </c>
      <c r="H11" s="253">
        <v>100</v>
      </c>
    </row>
    <row r="12" spans="1:9" ht="37.5" customHeight="1" x14ac:dyDescent="0.2">
      <c r="A12" s="230">
        <v>2</v>
      </c>
      <c r="B12" s="251" t="s">
        <v>458</v>
      </c>
      <c r="C12" s="264">
        <v>938</v>
      </c>
      <c r="D12" s="253">
        <v>11.1</v>
      </c>
      <c r="E12" s="265">
        <v>706</v>
      </c>
      <c r="F12" s="253">
        <v>10.8</v>
      </c>
      <c r="G12" s="265">
        <v>232</v>
      </c>
      <c r="H12" s="253">
        <v>12.2</v>
      </c>
    </row>
    <row r="13" spans="1:9" x14ac:dyDescent="0.2">
      <c r="A13" s="230">
        <v>3</v>
      </c>
      <c r="B13" s="256" t="s">
        <v>459</v>
      </c>
      <c r="C13" s="264">
        <v>753</v>
      </c>
      <c r="D13" s="253">
        <v>8.9</v>
      </c>
      <c r="E13" s="265">
        <v>578</v>
      </c>
      <c r="F13" s="253">
        <v>8.8000000000000007</v>
      </c>
      <c r="G13" s="265">
        <v>175</v>
      </c>
      <c r="H13" s="253">
        <v>9.1999999999999993</v>
      </c>
    </row>
    <row r="14" spans="1:9" x14ac:dyDescent="0.2">
      <c r="A14" s="230">
        <v>4</v>
      </c>
      <c r="B14" s="256" t="s">
        <v>460</v>
      </c>
      <c r="C14" s="264">
        <v>1016</v>
      </c>
      <c r="D14" s="253">
        <v>12</v>
      </c>
      <c r="E14" s="265">
        <v>836</v>
      </c>
      <c r="F14" s="253">
        <v>12.8</v>
      </c>
      <c r="G14" s="265">
        <v>181</v>
      </c>
      <c r="H14" s="253">
        <v>9.5</v>
      </c>
    </row>
    <row r="15" spans="1:9" x14ac:dyDescent="0.2">
      <c r="A15" s="230">
        <v>5</v>
      </c>
      <c r="B15" s="256" t="s">
        <v>461</v>
      </c>
      <c r="C15" s="264">
        <v>1350</v>
      </c>
      <c r="D15" s="253">
        <v>16</v>
      </c>
      <c r="E15" s="265">
        <v>1087</v>
      </c>
      <c r="F15" s="253">
        <v>16.600000000000001</v>
      </c>
      <c r="G15" s="265">
        <v>264</v>
      </c>
      <c r="H15" s="253">
        <v>13.9</v>
      </c>
    </row>
    <row r="16" spans="1:9" x14ac:dyDescent="0.2">
      <c r="A16" s="230">
        <v>6</v>
      </c>
      <c r="B16" s="256" t="s">
        <v>462</v>
      </c>
      <c r="C16" s="264">
        <v>777</v>
      </c>
      <c r="D16" s="253">
        <v>9.1999999999999993</v>
      </c>
      <c r="E16" s="265">
        <v>651</v>
      </c>
      <c r="F16" s="253">
        <v>10</v>
      </c>
      <c r="G16" s="265">
        <v>126</v>
      </c>
      <c r="H16" s="253">
        <v>6.6</v>
      </c>
    </row>
    <row r="17" spans="1:8" x14ac:dyDescent="0.2">
      <c r="A17" s="230">
        <v>7</v>
      </c>
      <c r="B17" s="256" t="s">
        <v>463</v>
      </c>
      <c r="C17" s="264">
        <v>649</v>
      </c>
      <c r="D17" s="253">
        <v>7.7</v>
      </c>
      <c r="E17" s="265">
        <v>612</v>
      </c>
      <c r="F17" s="253">
        <v>9.4</v>
      </c>
      <c r="G17" s="265">
        <v>37</v>
      </c>
      <c r="H17" s="253">
        <v>2</v>
      </c>
    </row>
    <row r="18" spans="1:8" x14ac:dyDescent="0.2">
      <c r="A18" s="230">
        <v>8</v>
      </c>
      <c r="B18" s="256" t="s">
        <v>464</v>
      </c>
      <c r="C18" s="264">
        <v>998</v>
      </c>
      <c r="D18" s="253">
        <v>11.8</v>
      </c>
      <c r="E18" s="265">
        <v>839</v>
      </c>
      <c r="F18" s="253">
        <v>12.8</v>
      </c>
      <c r="G18" s="265">
        <v>159</v>
      </c>
      <c r="H18" s="253">
        <v>8.3000000000000007</v>
      </c>
    </row>
    <row r="19" spans="1:8" x14ac:dyDescent="0.2">
      <c r="A19" s="230">
        <v>9</v>
      </c>
      <c r="B19" s="256" t="s">
        <v>465</v>
      </c>
      <c r="C19" s="264">
        <v>1960</v>
      </c>
      <c r="D19" s="253">
        <v>23.2</v>
      </c>
      <c r="E19" s="265">
        <v>1230</v>
      </c>
      <c r="F19" s="253">
        <v>18.8</v>
      </c>
      <c r="G19" s="265">
        <v>730</v>
      </c>
      <c r="H19" s="253">
        <v>38.299999999999997</v>
      </c>
    </row>
    <row r="20" spans="1:8" ht="37.5" customHeight="1" x14ac:dyDescent="0.2">
      <c r="A20" s="230">
        <v>10</v>
      </c>
      <c r="B20" s="251" t="s">
        <v>722</v>
      </c>
      <c r="C20" s="264">
        <v>773</v>
      </c>
      <c r="D20" s="253">
        <v>9.1999999999999993</v>
      </c>
      <c r="E20" s="265">
        <v>605</v>
      </c>
      <c r="F20" s="253">
        <v>9.3000000000000007</v>
      </c>
      <c r="G20" s="265">
        <v>168</v>
      </c>
      <c r="H20" s="253">
        <v>8.8000000000000007</v>
      </c>
    </row>
    <row r="21" spans="1:8" x14ac:dyDescent="0.2">
      <c r="A21" s="230">
        <v>11</v>
      </c>
      <c r="B21" s="256" t="s">
        <v>467</v>
      </c>
      <c r="C21" s="264">
        <v>1922</v>
      </c>
      <c r="D21" s="253">
        <v>22.8</v>
      </c>
      <c r="E21" s="265">
        <v>1456</v>
      </c>
      <c r="F21" s="253">
        <v>22.3</v>
      </c>
      <c r="G21" s="265">
        <v>466</v>
      </c>
      <c r="H21" s="253">
        <v>24.5</v>
      </c>
    </row>
    <row r="22" spans="1:8" x14ac:dyDescent="0.2">
      <c r="A22" s="230">
        <v>12</v>
      </c>
      <c r="B22" s="256" t="s">
        <v>468</v>
      </c>
      <c r="C22" s="264">
        <v>1418</v>
      </c>
      <c r="D22" s="253">
        <v>16.8</v>
      </c>
      <c r="E22" s="265">
        <v>1097</v>
      </c>
      <c r="F22" s="253">
        <v>16.8</v>
      </c>
      <c r="G22" s="265">
        <v>321</v>
      </c>
      <c r="H22" s="253">
        <v>16.899999999999999</v>
      </c>
    </row>
    <row r="23" spans="1:8" x14ac:dyDescent="0.2">
      <c r="A23" s="230">
        <v>13</v>
      </c>
      <c r="B23" s="256" t="s">
        <v>469</v>
      </c>
      <c r="C23" s="264">
        <v>1639</v>
      </c>
      <c r="D23" s="253">
        <v>19.399999999999999</v>
      </c>
      <c r="E23" s="265">
        <v>1272</v>
      </c>
      <c r="F23" s="253">
        <v>19.5</v>
      </c>
      <c r="G23" s="265">
        <v>367</v>
      </c>
      <c r="H23" s="253">
        <v>19.3</v>
      </c>
    </row>
    <row r="24" spans="1:8" x14ac:dyDescent="0.2">
      <c r="A24" s="230">
        <v>14</v>
      </c>
      <c r="B24" s="256" t="s">
        <v>470</v>
      </c>
      <c r="C24" s="264">
        <v>1143</v>
      </c>
      <c r="D24" s="253">
        <v>13.5</v>
      </c>
      <c r="E24" s="265">
        <v>873</v>
      </c>
      <c r="F24" s="253">
        <v>13.4</v>
      </c>
      <c r="G24" s="265">
        <v>269</v>
      </c>
      <c r="H24" s="253">
        <v>14.1</v>
      </c>
    </row>
    <row r="25" spans="1:8" x14ac:dyDescent="0.2">
      <c r="A25" s="230">
        <v>15</v>
      </c>
      <c r="B25" s="256" t="s">
        <v>471</v>
      </c>
      <c r="C25" s="264">
        <v>745</v>
      </c>
      <c r="D25" s="253">
        <v>8.8000000000000007</v>
      </c>
      <c r="E25" s="265">
        <v>597</v>
      </c>
      <c r="F25" s="253">
        <v>9.1</v>
      </c>
      <c r="G25" s="265">
        <v>148</v>
      </c>
      <c r="H25" s="253">
        <v>7.8</v>
      </c>
    </row>
    <row r="26" spans="1:8" x14ac:dyDescent="0.2">
      <c r="A26" s="230">
        <v>16</v>
      </c>
      <c r="B26" s="256" t="s">
        <v>472</v>
      </c>
      <c r="C26" s="264">
        <v>589</v>
      </c>
      <c r="D26" s="253">
        <v>7</v>
      </c>
      <c r="E26" s="265">
        <v>464</v>
      </c>
      <c r="F26" s="253">
        <v>7.1</v>
      </c>
      <c r="G26" s="265">
        <v>124</v>
      </c>
      <c r="H26" s="253">
        <v>6.5</v>
      </c>
    </row>
    <row r="27" spans="1:8" x14ac:dyDescent="0.2">
      <c r="A27" s="230">
        <v>17</v>
      </c>
      <c r="B27" s="256" t="s">
        <v>473</v>
      </c>
      <c r="C27" s="264">
        <v>214</v>
      </c>
      <c r="D27" s="253">
        <v>2.5</v>
      </c>
      <c r="E27" s="265">
        <v>174</v>
      </c>
      <c r="F27" s="253">
        <v>2.7</v>
      </c>
      <c r="G27" s="265">
        <v>40</v>
      </c>
      <c r="H27" s="253">
        <v>2.1</v>
      </c>
    </row>
    <row r="28" spans="1:8" x14ac:dyDescent="0.2">
      <c r="A28" s="230">
        <v>18</v>
      </c>
      <c r="B28" s="257" t="s">
        <v>474</v>
      </c>
      <c r="C28" s="264">
        <v>6895</v>
      </c>
      <c r="D28" s="253">
        <v>81.7</v>
      </c>
      <c r="E28" s="265">
        <v>5304</v>
      </c>
      <c r="F28" s="253">
        <v>81.099999999999994</v>
      </c>
      <c r="G28" s="265">
        <v>1592</v>
      </c>
      <c r="H28" s="253">
        <v>83.6</v>
      </c>
    </row>
    <row r="29" spans="1:8" ht="27" customHeight="1" x14ac:dyDescent="0.2">
      <c r="A29" s="230">
        <v>19</v>
      </c>
      <c r="B29" s="251" t="s">
        <v>1059</v>
      </c>
      <c r="C29" s="264">
        <v>7502</v>
      </c>
      <c r="D29" s="253">
        <v>88.9</v>
      </c>
      <c r="E29" s="265">
        <v>5740</v>
      </c>
      <c r="F29" s="253">
        <v>87.8</v>
      </c>
      <c r="G29" s="265">
        <v>1762</v>
      </c>
      <c r="H29" s="253">
        <v>92.5</v>
      </c>
    </row>
    <row r="30" spans="1:8" x14ac:dyDescent="0.2">
      <c r="A30" s="230">
        <v>20</v>
      </c>
      <c r="B30" s="256" t="s">
        <v>1060</v>
      </c>
      <c r="C30" s="264">
        <v>941</v>
      </c>
      <c r="D30" s="253">
        <v>11.1</v>
      </c>
      <c r="E30" s="265">
        <v>799</v>
      </c>
      <c r="F30" s="253">
        <v>12.2</v>
      </c>
      <c r="G30" s="265">
        <v>143</v>
      </c>
      <c r="H30" s="253">
        <v>7.5</v>
      </c>
    </row>
    <row r="31" spans="1:8" ht="27" customHeight="1" x14ac:dyDescent="0.2">
      <c r="A31" s="230">
        <v>21</v>
      </c>
      <c r="B31" s="251" t="s">
        <v>723</v>
      </c>
      <c r="C31" s="264">
        <v>5403</v>
      </c>
      <c r="D31" s="253">
        <v>64</v>
      </c>
      <c r="E31" s="265">
        <v>4147</v>
      </c>
      <c r="F31" s="253">
        <v>63.4</v>
      </c>
      <c r="G31" s="265">
        <v>1256</v>
      </c>
      <c r="H31" s="253">
        <v>65.900000000000006</v>
      </c>
    </row>
    <row r="32" spans="1:8" x14ac:dyDescent="0.2">
      <c r="A32" s="230">
        <v>22</v>
      </c>
      <c r="B32" s="256" t="s">
        <v>573</v>
      </c>
      <c r="C32" s="264">
        <v>597</v>
      </c>
      <c r="D32" s="253">
        <v>7.1</v>
      </c>
      <c r="E32" s="265">
        <v>485</v>
      </c>
      <c r="F32" s="253">
        <v>7.4</v>
      </c>
      <c r="G32" s="265">
        <v>112</v>
      </c>
      <c r="H32" s="253">
        <v>5.9</v>
      </c>
    </row>
    <row r="33" spans="1:8" x14ac:dyDescent="0.2">
      <c r="A33" s="230">
        <v>23</v>
      </c>
      <c r="B33" s="258" t="s">
        <v>480</v>
      </c>
      <c r="C33" s="264">
        <v>1559</v>
      </c>
      <c r="D33" s="253">
        <v>18.5</v>
      </c>
      <c r="E33" s="265">
        <v>1211</v>
      </c>
      <c r="F33" s="253">
        <v>18.5</v>
      </c>
      <c r="G33" s="265">
        <v>348</v>
      </c>
      <c r="H33" s="253">
        <v>18.3</v>
      </c>
    </row>
    <row r="34" spans="1:8" x14ac:dyDescent="0.2">
      <c r="A34" s="230">
        <v>24</v>
      </c>
      <c r="B34" s="256" t="s">
        <v>1029</v>
      </c>
      <c r="C34" s="264">
        <v>883</v>
      </c>
      <c r="D34" s="253">
        <v>10.5</v>
      </c>
      <c r="E34" s="265">
        <v>695</v>
      </c>
      <c r="F34" s="253">
        <v>10.6</v>
      </c>
      <c r="G34" s="265">
        <v>188</v>
      </c>
      <c r="H34" s="253">
        <v>9.9</v>
      </c>
    </row>
    <row r="35" spans="1:8" ht="49.5" customHeight="1" x14ac:dyDescent="0.2">
      <c r="A35" s="230">
        <v>25</v>
      </c>
      <c r="B35" s="251" t="s">
        <v>1070</v>
      </c>
      <c r="C35" s="264">
        <v>8243</v>
      </c>
      <c r="D35" s="253">
        <v>97.6</v>
      </c>
      <c r="E35" s="265">
        <v>6354</v>
      </c>
      <c r="F35" s="253">
        <v>97.2</v>
      </c>
      <c r="G35" s="265">
        <v>1889</v>
      </c>
      <c r="H35" s="253">
        <v>99.2</v>
      </c>
    </row>
    <row r="36" spans="1:8" ht="12" customHeight="1" x14ac:dyDescent="0.2">
      <c r="A36" s="230">
        <v>26</v>
      </c>
      <c r="B36" s="259" t="s">
        <v>483</v>
      </c>
      <c r="C36" s="264">
        <v>420</v>
      </c>
      <c r="D36" s="253">
        <v>5</v>
      </c>
      <c r="E36" s="265">
        <v>332</v>
      </c>
      <c r="F36" s="253">
        <v>5.0999999999999996</v>
      </c>
      <c r="G36" s="265">
        <v>88</v>
      </c>
      <c r="H36" s="253">
        <v>4.5999999999999996</v>
      </c>
    </row>
    <row r="37" spans="1:8" ht="12" customHeight="1" x14ac:dyDescent="0.2">
      <c r="A37" s="230">
        <v>27</v>
      </c>
      <c r="B37" s="257" t="s">
        <v>484</v>
      </c>
      <c r="C37" s="264">
        <v>1679</v>
      </c>
      <c r="D37" s="253">
        <v>19.899999999999999</v>
      </c>
      <c r="E37" s="265">
        <v>1142</v>
      </c>
      <c r="F37" s="253">
        <v>17.5</v>
      </c>
      <c r="G37" s="265">
        <v>538</v>
      </c>
      <c r="H37" s="253">
        <v>28.2</v>
      </c>
    </row>
    <row r="38" spans="1:8" ht="12" customHeight="1" x14ac:dyDescent="0.2">
      <c r="A38" s="230">
        <v>28</v>
      </c>
      <c r="B38" s="257" t="s">
        <v>485</v>
      </c>
      <c r="C38" s="264">
        <v>1608</v>
      </c>
      <c r="D38" s="253">
        <v>19</v>
      </c>
      <c r="E38" s="265">
        <v>1105</v>
      </c>
      <c r="F38" s="253">
        <v>16.899999999999999</v>
      </c>
      <c r="G38" s="265">
        <v>504</v>
      </c>
      <c r="H38" s="253">
        <v>26.4</v>
      </c>
    </row>
    <row r="39" spans="1:8" ht="12" customHeight="1" x14ac:dyDescent="0.2">
      <c r="A39" s="230">
        <v>29</v>
      </c>
      <c r="B39" s="257" t="s">
        <v>486</v>
      </c>
      <c r="C39" s="264">
        <v>839</v>
      </c>
      <c r="D39" s="253">
        <v>9.9</v>
      </c>
      <c r="E39" s="265">
        <v>630</v>
      </c>
      <c r="F39" s="253">
        <v>9.6</v>
      </c>
      <c r="G39" s="265">
        <v>209</v>
      </c>
      <c r="H39" s="253">
        <v>11</v>
      </c>
    </row>
    <row r="40" spans="1:8" ht="12" customHeight="1" x14ac:dyDescent="0.2">
      <c r="A40" s="230">
        <v>30</v>
      </c>
      <c r="B40" s="257" t="s">
        <v>487</v>
      </c>
      <c r="C40" s="264">
        <v>767</v>
      </c>
      <c r="D40" s="253">
        <v>9.1</v>
      </c>
      <c r="E40" s="265">
        <v>621</v>
      </c>
      <c r="F40" s="253">
        <v>9.5</v>
      </c>
      <c r="G40" s="265">
        <v>147</v>
      </c>
      <c r="H40" s="253">
        <v>7.7</v>
      </c>
    </row>
    <row r="41" spans="1:8" ht="12" customHeight="1" x14ac:dyDescent="0.2">
      <c r="A41" s="230">
        <v>31</v>
      </c>
      <c r="B41" s="257" t="s">
        <v>488</v>
      </c>
      <c r="C41" s="264">
        <v>887</v>
      </c>
      <c r="D41" s="253">
        <v>10.5</v>
      </c>
      <c r="E41" s="265">
        <v>742</v>
      </c>
      <c r="F41" s="253">
        <v>11.3</v>
      </c>
      <c r="G41" s="265">
        <v>146</v>
      </c>
      <c r="H41" s="253">
        <v>7.6</v>
      </c>
    </row>
    <row r="42" spans="1:8" ht="12" customHeight="1" x14ac:dyDescent="0.2">
      <c r="A42" s="230">
        <v>32</v>
      </c>
      <c r="B42" s="257" t="s">
        <v>489</v>
      </c>
      <c r="C42" s="264">
        <v>1070</v>
      </c>
      <c r="D42" s="253">
        <v>12.7</v>
      </c>
      <c r="E42" s="265">
        <v>922</v>
      </c>
      <c r="F42" s="253">
        <v>14.1</v>
      </c>
      <c r="G42" s="265">
        <v>148</v>
      </c>
      <c r="H42" s="253">
        <v>7.8</v>
      </c>
    </row>
    <row r="43" spans="1:8" ht="12" customHeight="1" x14ac:dyDescent="0.2">
      <c r="A43" s="230">
        <v>33</v>
      </c>
      <c r="B43" s="257" t="s">
        <v>490</v>
      </c>
      <c r="C43" s="264">
        <v>470</v>
      </c>
      <c r="D43" s="253">
        <v>5.6</v>
      </c>
      <c r="E43" s="265">
        <v>415</v>
      </c>
      <c r="F43" s="253">
        <v>6.4</v>
      </c>
      <c r="G43" s="265">
        <v>54</v>
      </c>
      <c r="H43" s="253">
        <v>2.8</v>
      </c>
    </row>
    <row r="44" spans="1:8" ht="12" customHeight="1" x14ac:dyDescent="0.2">
      <c r="A44" s="230">
        <v>34</v>
      </c>
      <c r="B44" s="257" t="s">
        <v>491</v>
      </c>
      <c r="C44" s="264">
        <v>323</v>
      </c>
      <c r="D44" s="253">
        <v>3.8</v>
      </c>
      <c r="E44" s="265">
        <v>285</v>
      </c>
      <c r="F44" s="253">
        <v>4.4000000000000004</v>
      </c>
      <c r="G44" s="265">
        <v>38</v>
      </c>
      <c r="H44" s="253">
        <v>2</v>
      </c>
    </row>
    <row r="45" spans="1:8" ht="12" customHeight="1" x14ac:dyDescent="0.2">
      <c r="A45" s="230">
        <v>35</v>
      </c>
      <c r="B45" s="257" t="s">
        <v>492</v>
      </c>
      <c r="C45" s="264">
        <v>179</v>
      </c>
      <c r="D45" s="253">
        <v>2.1</v>
      </c>
      <c r="E45" s="265">
        <v>161</v>
      </c>
      <c r="F45" s="253">
        <v>2.5</v>
      </c>
      <c r="G45" s="265">
        <v>19</v>
      </c>
      <c r="H45" s="253">
        <v>1</v>
      </c>
    </row>
    <row r="46" spans="1:8" ht="12" customHeight="1" x14ac:dyDescent="0.2">
      <c r="A46" s="230">
        <v>36</v>
      </c>
      <c r="B46" s="260" t="s">
        <v>493</v>
      </c>
      <c r="C46" s="264">
        <v>200</v>
      </c>
      <c r="D46" s="253">
        <v>2.4</v>
      </c>
      <c r="E46" s="265">
        <v>184</v>
      </c>
      <c r="F46" s="253">
        <v>2.8</v>
      </c>
      <c r="G46" s="265">
        <v>16</v>
      </c>
      <c r="H46" s="253">
        <v>0.8</v>
      </c>
    </row>
    <row r="47" spans="1:8" ht="37.5" customHeight="1" x14ac:dyDescent="0.2">
      <c r="A47" s="230">
        <v>37</v>
      </c>
      <c r="B47" s="261" t="s">
        <v>726</v>
      </c>
      <c r="C47" s="264">
        <v>5775</v>
      </c>
      <c r="D47" s="253">
        <v>68.400000000000006</v>
      </c>
      <c r="E47" s="265">
        <v>4476</v>
      </c>
      <c r="F47" s="253">
        <v>68.5</v>
      </c>
      <c r="G47" s="265">
        <v>1299</v>
      </c>
      <c r="H47" s="253">
        <v>68.2</v>
      </c>
    </row>
    <row r="48" spans="1:8" ht="12" customHeight="1" x14ac:dyDescent="0.2">
      <c r="A48" s="230">
        <v>38</v>
      </c>
      <c r="B48" s="257" t="s">
        <v>1061</v>
      </c>
      <c r="C48" s="264">
        <v>5283</v>
      </c>
      <c r="D48" s="253">
        <v>62.6</v>
      </c>
      <c r="E48" s="265">
        <v>4159</v>
      </c>
      <c r="F48" s="253">
        <v>63.6</v>
      </c>
      <c r="G48" s="265">
        <v>1123</v>
      </c>
      <c r="H48" s="253">
        <v>59</v>
      </c>
    </row>
    <row r="49" spans="1:8" ht="12" customHeight="1" x14ac:dyDescent="0.2">
      <c r="A49" s="230">
        <v>39</v>
      </c>
      <c r="B49" s="262" t="s">
        <v>1076</v>
      </c>
      <c r="C49" s="264">
        <v>666</v>
      </c>
      <c r="D49" s="253">
        <v>7.9</v>
      </c>
      <c r="E49" s="265">
        <v>517</v>
      </c>
      <c r="F49" s="253">
        <v>7.9</v>
      </c>
      <c r="G49" s="265">
        <v>149</v>
      </c>
      <c r="H49" s="253">
        <v>7.8</v>
      </c>
    </row>
    <row r="50" spans="1:8" s="255" customFormat="1" ht="12" customHeight="1" x14ac:dyDescent="0.2">
      <c r="A50" s="230">
        <v>40</v>
      </c>
      <c r="B50" s="263" t="s">
        <v>497</v>
      </c>
      <c r="C50" s="264" t="s">
        <v>165</v>
      </c>
      <c r="D50" s="253" t="s">
        <v>165</v>
      </c>
      <c r="E50" s="265" t="s">
        <v>165</v>
      </c>
      <c r="F50" s="253" t="s">
        <v>165</v>
      </c>
      <c r="G50" s="265" t="s">
        <v>165</v>
      </c>
      <c r="H50" s="253" t="s">
        <v>165</v>
      </c>
    </row>
    <row r="51" spans="1:8" ht="12" customHeight="1" x14ac:dyDescent="0.2">
      <c r="A51" s="230">
        <v>41</v>
      </c>
      <c r="B51" s="262" t="s">
        <v>950</v>
      </c>
      <c r="C51" s="264">
        <v>228</v>
      </c>
      <c r="D51" s="253">
        <v>2.7</v>
      </c>
      <c r="E51" s="265">
        <v>189</v>
      </c>
      <c r="F51" s="253">
        <v>2.9</v>
      </c>
      <c r="G51" s="265">
        <v>39</v>
      </c>
      <c r="H51" s="253">
        <v>2</v>
      </c>
    </row>
    <row r="52" spans="1:8" ht="12" customHeight="1" x14ac:dyDescent="0.2">
      <c r="A52" s="230">
        <v>42</v>
      </c>
      <c r="B52" s="262" t="s">
        <v>586</v>
      </c>
      <c r="C52" s="264">
        <v>2880</v>
      </c>
      <c r="D52" s="253">
        <v>34.1</v>
      </c>
      <c r="E52" s="265">
        <v>2338</v>
      </c>
      <c r="F52" s="253">
        <v>35.799999999999997</v>
      </c>
      <c r="G52" s="265">
        <v>542</v>
      </c>
      <c r="H52" s="253">
        <v>28.5</v>
      </c>
    </row>
    <row r="53" spans="1:8" ht="12" customHeight="1" x14ac:dyDescent="0.2">
      <c r="A53" s="230">
        <v>43</v>
      </c>
      <c r="B53" s="262" t="s">
        <v>949</v>
      </c>
      <c r="C53" s="264">
        <v>1367</v>
      </c>
      <c r="D53" s="253">
        <v>16.2</v>
      </c>
      <c r="E53" s="265">
        <v>1004</v>
      </c>
      <c r="F53" s="253">
        <v>15.4</v>
      </c>
      <c r="G53" s="265">
        <v>363</v>
      </c>
      <c r="H53" s="253">
        <v>19</v>
      </c>
    </row>
    <row r="54" spans="1:8" ht="24" x14ac:dyDescent="0.2">
      <c r="A54" s="230">
        <v>44</v>
      </c>
      <c r="B54" s="262" t="s">
        <v>948</v>
      </c>
      <c r="C54" s="264">
        <v>138</v>
      </c>
      <c r="D54" s="253">
        <v>1.6</v>
      </c>
      <c r="E54" s="265">
        <v>108</v>
      </c>
      <c r="F54" s="253">
        <v>1.6</v>
      </c>
      <c r="G54" s="265">
        <v>30</v>
      </c>
      <c r="H54" s="253">
        <v>1.6</v>
      </c>
    </row>
    <row r="55" spans="1:8" ht="12" customHeight="1" x14ac:dyDescent="0.2">
      <c r="A55" s="230">
        <v>45</v>
      </c>
      <c r="B55" s="257" t="s">
        <v>1035</v>
      </c>
      <c r="C55" s="264">
        <v>492</v>
      </c>
      <c r="D55" s="253">
        <v>5.8</v>
      </c>
      <c r="E55" s="265">
        <v>316</v>
      </c>
      <c r="F55" s="253">
        <v>4.8</v>
      </c>
      <c r="G55" s="265">
        <v>176</v>
      </c>
      <c r="H55" s="253">
        <v>9.1999999999999993</v>
      </c>
    </row>
    <row r="56" spans="1:8" ht="12" customHeight="1" x14ac:dyDescent="0.2">
      <c r="A56" s="230">
        <v>46</v>
      </c>
      <c r="B56" s="256" t="s">
        <v>503</v>
      </c>
      <c r="C56" s="264">
        <v>2668</v>
      </c>
      <c r="D56" s="253">
        <v>31.6</v>
      </c>
      <c r="E56" s="265">
        <v>2063</v>
      </c>
      <c r="F56" s="253">
        <v>31.5</v>
      </c>
      <c r="G56" s="265">
        <v>605</v>
      </c>
      <c r="H56" s="253">
        <v>31.8</v>
      </c>
    </row>
    <row r="57" spans="1:8" ht="27" customHeight="1" x14ac:dyDescent="0.2">
      <c r="A57" s="230">
        <v>47</v>
      </c>
      <c r="B57" s="251" t="s">
        <v>728</v>
      </c>
      <c r="C57" s="264">
        <v>4908</v>
      </c>
      <c r="D57" s="253">
        <v>58.1</v>
      </c>
      <c r="E57" s="265">
        <v>3883</v>
      </c>
      <c r="F57" s="253">
        <v>59.4</v>
      </c>
      <c r="G57" s="265">
        <v>1025</v>
      </c>
      <c r="H57" s="253">
        <v>53.8</v>
      </c>
    </row>
    <row r="58" spans="1:8" ht="12" customHeight="1" x14ac:dyDescent="0.2">
      <c r="A58" s="230">
        <v>48</v>
      </c>
      <c r="B58" s="256" t="s">
        <v>505</v>
      </c>
      <c r="C58" s="264">
        <v>866</v>
      </c>
      <c r="D58" s="253">
        <v>10.3</v>
      </c>
      <c r="E58" s="265">
        <v>565</v>
      </c>
      <c r="F58" s="253">
        <v>8.6</v>
      </c>
      <c r="G58" s="265">
        <v>301</v>
      </c>
      <c r="H58" s="253">
        <v>15.8</v>
      </c>
    </row>
    <row r="59" spans="1:8" ht="12" customHeight="1" x14ac:dyDescent="0.2">
      <c r="A59" s="230">
        <v>49</v>
      </c>
      <c r="B59" s="256" t="s">
        <v>506</v>
      </c>
      <c r="C59" s="264">
        <v>1844</v>
      </c>
      <c r="D59" s="253">
        <v>21.8</v>
      </c>
      <c r="E59" s="265">
        <v>1438</v>
      </c>
      <c r="F59" s="253">
        <v>22</v>
      </c>
      <c r="G59" s="265">
        <v>406</v>
      </c>
      <c r="H59" s="253">
        <v>21.3</v>
      </c>
    </row>
    <row r="60" spans="1:8" ht="12" customHeight="1" x14ac:dyDescent="0.2">
      <c r="A60" s="230">
        <v>50</v>
      </c>
      <c r="B60" s="256" t="s">
        <v>507</v>
      </c>
      <c r="C60" s="264">
        <v>362</v>
      </c>
      <c r="D60" s="253">
        <v>4.3</v>
      </c>
      <c r="E60" s="265">
        <v>290</v>
      </c>
      <c r="F60" s="253">
        <v>4.4000000000000004</v>
      </c>
      <c r="G60" s="265">
        <v>72</v>
      </c>
      <c r="H60" s="253">
        <v>3.8</v>
      </c>
    </row>
    <row r="61" spans="1:8" ht="12" customHeight="1" x14ac:dyDescent="0.2">
      <c r="A61" s="230">
        <v>51</v>
      </c>
      <c r="B61" s="256" t="s">
        <v>588</v>
      </c>
      <c r="C61" s="264">
        <v>113</v>
      </c>
      <c r="D61" s="253">
        <v>1.3</v>
      </c>
      <c r="E61" s="265">
        <v>98</v>
      </c>
      <c r="F61" s="253">
        <v>1.5</v>
      </c>
      <c r="G61" s="265">
        <v>16</v>
      </c>
      <c r="H61" s="253">
        <v>0.8</v>
      </c>
    </row>
    <row r="62" spans="1:8" ht="12" customHeight="1" x14ac:dyDescent="0.2">
      <c r="A62" s="230">
        <v>52</v>
      </c>
      <c r="B62" s="256" t="s">
        <v>509</v>
      </c>
      <c r="C62" s="264">
        <v>149</v>
      </c>
      <c r="D62" s="253">
        <v>1.8</v>
      </c>
      <c r="E62" s="265">
        <v>124</v>
      </c>
      <c r="F62" s="253">
        <v>1.9</v>
      </c>
      <c r="G62" s="265">
        <v>25</v>
      </c>
      <c r="H62" s="253">
        <v>1.3</v>
      </c>
    </row>
    <row r="63" spans="1:8" ht="12" customHeight="1" x14ac:dyDescent="0.2">
      <c r="A63" s="230">
        <v>53</v>
      </c>
      <c r="B63" s="256" t="s">
        <v>510</v>
      </c>
      <c r="C63" s="264" t="s">
        <v>165</v>
      </c>
      <c r="D63" s="253" t="s">
        <v>165</v>
      </c>
      <c r="E63" s="265" t="s">
        <v>165</v>
      </c>
      <c r="F63" s="253" t="s">
        <v>165</v>
      </c>
      <c r="G63" s="265" t="s">
        <v>165</v>
      </c>
      <c r="H63" s="253" t="s">
        <v>165</v>
      </c>
    </row>
    <row r="64" spans="1:8" ht="12" customHeight="1" x14ac:dyDescent="0.2">
      <c r="A64" s="230">
        <v>54</v>
      </c>
      <c r="B64" s="256" t="s">
        <v>838</v>
      </c>
      <c r="C64" s="264">
        <v>199</v>
      </c>
      <c r="D64" s="253">
        <v>2.4</v>
      </c>
      <c r="E64" s="265">
        <v>140</v>
      </c>
      <c r="F64" s="253">
        <v>2.1</v>
      </c>
      <c r="G64" s="265">
        <v>59</v>
      </c>
      <c r="H64" s="253">
        <v>3.1</v>
      </c>
    </row>
    <row r="65" spans="1:8" ht="37.5" customHeight="1" x14ac:dyDescent="0.2">
      <c r="A65" s="230">
        <v>55</v>
      </c>
      <c r="B65" s="251" t="s">
        <v>730</v>
      </c>
      <c r="C65" s="264">
        <v>8055</v>
      </c>
      <c r="D65" s="253">
        <v>95.4</v>
      </c>
      <c r="E65" s="265">
        <v>6217</v>
      </c>
      <c r="F65" s="253">
        <v>95.1</v>
      </c>
      <c r="G65" s="265">
        <v>1838</v>
      </c>
      <c r="H65" s="253">
        <v>96.5</v>
      </c>
    </row>
    <row r="66" spans="1:8" ht="12" customHeight="1" x14ac:dyDescent="0.2">
      <c r="A66" s="230">
        <v>56</v>
      </c>
      <c r="B66" s="257" t="s">
        <v>513</v>
      </c>
      <c r="C66" s="264">
        <v>2910</v>
      </c>
      <c r="D66" s="253">
        <v>34.5</v>
      </c>
      <c r="E66" s="265">
        <v>2431</v>
      </c>
      <c r="F66" s="253">
        <v>37.200000000000003</v>
      </c>
      <c r="G66" s="265">
        <v>479</v>
      </c>
      <c r="H66" s="253">
        <v>25.2</v>
      </c>
    </row>
    <row r="67" spans="1:8" ht="12" customHeight="1" x14ac:dyDescent="0.2">
      <c r="A67" s="230">
        <v>57</v>
      </c>
      <c r="B67" s="257" t="s">
        <v>514</v>
      </c>
      <c r="C67" s="264">
        <v>2156</v>
      </c>
      <c r="D67" s="253">
        <v>25.5</v>
      </c>
      <c r="E67" s="265">
        <v>1416</v>
      </c>
      <c r="F67" s="253">
        <v>21.7</v>
      </c>
      <c r="G67" s="265">
        <v>740</v>
      </c>
      <c r="H67" s="253">
        <v>38.799999999999997</v>
      </c>
    </row>
    <row r="68" spans="1:8" ht="12" customHeight="1" x14ac:dyDescent="0.2">
      <c r="A68" s="230">
        <v>58</v>
      </c>
      <c r="B68" s="257" t="s">
        <v>515</v>
      </c>
      <c r="C68" s="264">
        <v>2971</v>
      </c>
      <c r="D68" s="253">
        <v>35.200000000000003</v>
      </c>
      <c r="E68" s="265">
        <v>2356</v>
      </c>
      <c r="F68" s="253">
        <v>36</v>
      </c>
      <c r="G68" s="265">
        <v>614</v>
      </c>
      <c r="H68" s="253">
        <v>32.200000000000003</v>
      </c>
    </row>
    <row r="69" spans="1:8" ht="24" x14ac:dyDescent="0.2">
      <c r="A69" s="230">
        <v>59</v>
      </c>
      <c r="B69" s="257" t="s">
        <v>516</v>
      </c>
      <c r="C69" s="264">
        <v>18</v>
      </c>
      <c r="D69" s="253">
        <v>0.2</v>
      </c>
      <c r="E69" s="265">
        <v>14</v>
      </c>
      <c r="F69" s="253">
        <v>0.2</v>
      </c>
      <c r="G69" s="265" t="s">
        <v>165</v>
      </c>
      <c r="H69" s="253" t="s">
        <v>165</v>
      </c>
    </row>
    <row r="70" spans="1:8" ht="12" customHeight="1" x14ac:dyDescent="0.2">
      <c r="A70" s="230">
        <v>60</v>
      </c>
      <c r="B70" s="256" t="s">
        <v>517</v>
      </c>
      <c r="C70" s="264">
        <v>369</v>
      </c>
      <c r="D70" s="253">
        <v>4.4000000000000004</v>
      </c>
      <c r="E70" s="265">
        <v>304</v>
      </c>
      <c r="F70" s="253">
        <v>4.7</v>
      </c>
      <c r="G70" s="265">
        <v>65</v>
      </c>
      <c r="H70" s="253">
        <v>3.4</v>
      </c>
    </row>
    <row r="71" spans="1:8" ht="24" customHeight="1" x14ac:dyDescent="0.2">
      <c r="A71" s="230">
        <v>61</v>
      </c>
      <c r="B71" s="256" t="s">
        <v>518</v>
      </c>
      <c r="C71" s="264">
        <v>19</v>
      </c>
      <c r="D71" s="253">
        <v>0.2</v>
      </c>
      <c r="E71" s="265">
        <v>17</v>
      </c>
      <c r="F71" s="253">
        <v>0.3</v>
      </c>
      <c r="G71" s="265" t="s">
        <v>165</v>
      </c>
      <c r="H71" s="253" t="s">
        <v>165</v>
      </c>
    </row>
    <row r="72" spans="1:8" s="255" customFormat="1" ht="43.5" customHeight="1" x14ac:dyDescent="0.2">
      <c r="A72" s="230">
        <v>62</v>
      </c>
      <c r="B72" s="251" t="s">
        <v>1055</v>
      </c>
      <c r="C72" s="264">
        <v>6580</v>
      </c>
      <c r="D72" s="253">
        <v>77.900000000000006</v>
      </c>
      <c r="E72" s="265">
        <v>5026</v>
      </c>
      <c r="F72" s="253">
        <v>76.900000000000006</v>
      </c>
      <c r="G72" s="265">
        <v>1554</v>
      </c>
      <c r="H72" s="253">
        <v>81.599999999999994</v>
      </c>
    </row>
    <row r="73" spans="1:8" ht="12" customHeight="1" x14ac:dyDescent="0.2">
      <c r="A73" s="230">
        <v>63</v>
      </c>
      <c r="B73" s="257" t="s">
        <v>592</v>
      </c>
      <c r="C73" s="264">
        <v>4389</v>
      </c>
      <c r="D73" s="253">
        <v>52</v>
      </c>
      <c r="E73" s="265">
        <v>3316</v>
      </c>
      <c r="F73" s="253">
        <v>50.7</v>
      </c>
      <c r="G73" s="265">
        <v>1073</v>
      </c>
      <c r="H73" s="253">
        <v>56.4</v>
      </c>
    </row>
    <row r="74" spans="1:8" ht="12" customHeight="1" x14ac:dyDescent="0.2">
      <c r="A74" s="230">
        <v>64</v>
      </c>
      <c r="B74" s="257" t="s">
        <v>578</v>
      </c>
      <c r="C74" s="264">
        <v>693</v>
      </c>
      <c r="D74" s="253">
        <v>8.1999999999999993</v>
      </c>
      <c r="E74" s="265">
        <v>541</v>
      </c>
      <c r="F74" s="253">
        <v>8.3000000000000007</v>
      </c>
      <c r="G74" s="265">
        <v>152</v>
      </c>
      <c r="H74" s="253">
        <v>8</v>
      </c>
    </row>
    <row r="75" spans="1:8" ht="12" customHeight="1" x14ac:dyDescent="0.2">
      <c r="A75" s="230">
        <v>65</v>
      </c>
      <c r="B75" s="257" t="s">
        <v>522</v>
      </c>
      <c r="C75" s="264">
        <v>529</v>
      </c>
      <c r="D75" s="253">
        <v>6.3</v>
      </c>
      <c r="E75" s="265">
        <v>431</v>
      </c>
      <c r="F75" s="253">
        <v>6.6</v>
      </c>
      <c r="G75" s="265">
        <v>98</v>
      </c>
      <c r="H75" s="253">
        <v>5.2</v>
      </c>
    </row>
    <row r="76" spans="1:8" ht="12" customHeight="1" x14ac:dyDescent="0.2">
      <c r="A76" s="230">
        <v>66</v>
      </c>
      <c r="B76" s="257" t="s">
        <v>523</v>
      </c>
      <c r="C76" s="264">
        <v>945</v>
      </c>
      <c r="D76" s="253">
        <v>11.2</v>
      </c>
      <c r="E76" s="265">
        <v>720</v>
      </c>
      <c r="F76" s="253">
        <v>11</v>
      </c>
      <c r="G76" s="265">
        <v>226</v>
      </c>
      <c r="H76" s="253">
        <v>11.9</v>
      </c>
    </row>
    <row r="77" spans="1:8" ht="24" x14ac:dyDescent="0.2">
      <c r="A77" s="230">
        <v>67</v>
      </c>
      <c r="B77" s="257" t="s">
        <v>524</v>
      </c>
      <c r="C77" s="264">
        <v>23</v>
      </c>
      <c r="D77" s="253">
        <v>0.3</v>
      </c>
      <c r="E77" s="265">
        <v>18</v>
      </c>
      <c r="F77" s="253">
        <v>0.3</v>
      </c>
      <c r="G77" s="265" t="s">
        <v>165</v>
      </c>
      <c r="H77" s="253" t="s">
        <v>165</v>
      </c>
    </row>
    <row r="78" spans="1:8" ht="12" customHeight="1" x14ac:dyDescent="0.2">
      <c r="A78" s="230">
        <v>68</v>
      </c>
      <c r="B78" s="256" t="s">
        <v>1077</v>
      </c>
      <c r="C78" s="264">
        <v>1839</v>
      </c>
      <c r="D78" s="253">
        <v>21.8</v>
      </c>
      <c r="E78" s="265">
        <v>1491</v>
      </c>
      <c r="F78" s="253">
        <v>22.8</v>
      </c>
      <c r="G78" s="265">
        <v>348</v>
      </c>
      <c r="H78" s="253">
        <v>18.3</v>
      </c>
    </row>
    <row r="79" spans="1:8" ht="24" customHeight="1" x14ac:dyDescent="0.2">
      <c r="A79" s="230">
        <v>69</v>
      </c>
      <c r="B79" s="256" t="s">
        <v>526</v>
      </c>
      <c r="C79" s="264">
        <v>25</v>
      </c>
      <c r="D79" s="253">
        <v>0.3</v>
      </c>
      <c r="E79" s="265">
        <v>22</v>
      </c>
      <c r="F79" s="253">
        <v>0.3</v>
      </c>
      <c r="G79" s="265" t="s">
        <v>165</v>
      </c>
      <c r="H79" s="253" t="s">
        <v>165</v>
      </c>
    </row>
    <row r="80" spans="1:8" x14ac:dyDescent="0.2">
      <c r="A80" s="270"/>
      <c r="B80" s="271"/>
      <c r="C80" s="264"/>
      <c r="D80" s="253"/>
      <c r="E80" s="265"/>
      <c r="F80" s="253"/>
      <c r="G80" s="265"/>
      <c r="H80" s="253"/>
    </row>
    <row r="81" spans="1:8" ht="12" customHeight="1" x14ac:dyDescent="0.2">
      <c r="A81" s="477" t="s">
        <v>789</v>
      </c>
      <c r="B81" s="477"/>
      <c r="C81" s="233"/>
      <c r="D81" s="233"/>
      <c r="E81" s="233"/>
      <c r="F81" s="233"/>
      <c r="G81" s="233"/>
      <c r="H81" s="233"/>
    </row>
    <row r="82" spans="1:8" x14ac:dyDescent="0.2">
      <c r="A82" s="230" t="s">
        <v>1078</v>
      </c>
      <c r="C82" s="255"/>
      <c r="D82" s="255"/>
      <c r="E82" s="255"/>
      <c r="F82" s="255"/>
      <c r="G82" s="255"/>
      <c r="H82" s="255"/>
    </row>
    <row r="83" spans="1:8" x14ac:dyDescent="0.2">
      <c r="A83" s="230" t="s">
        <v>560</v>
      </c>
      <c r="C83" s="255"/>
      <c r="D83" s="255"/>
      <c r="E83" s="255"/>
      <c r="F83" s="255"/>
      <c r="G83" s="255"/>
      <c r="H83" s="255"/>
    </row>
    <row r="84" spans="1:8" x14ac:dyDescent="0.2">
      <c r="A84" s="230" t="s">
        <v>561</v>
      </c>
      <c r="C84" s="255"/>
      <c r="D84" s="255"/>
      <c r="E84" s="255"/>
      <c r="F84" s="255"/>
      <c r="G84" s="255"/>
      <c r="H84" s="255"/>
    </row>
    <row r="85" spans="1:8" x14ac:dyDescent="0.2">
      <c r="A85" s="230" t="s">
        <v>562</v>
      </c>
      <c r="C85" s="255"/>
      <c r="D85" s="255"/>
      <c r="E85" s="255"/>
      <c r="F85" s="255"/>
      <c r="G85" s="255"/>
      <c r="H85" s="255"/>
    </row>
    <row r="86" spans="1:8" x14ac:dyDescent="0.2">
      <c r="A86" s="663" t="s">
        <v>563</v>
      </c>
      <c r="B86" s="663"/>
      <c r="C86" s="663"/>
      <c r="D86" s="663"/>
      <c r="E86" s="663"/>
      <c r="F86" s="663"/>
      <c r="G86" s="663"/>
      <c r="H86" s="663"/>
    </row>
    <row r="87" spans="1:8" x14ac:dyDescent="0.2">
      <c r="A87" s="477" t="s">
        <v>564</v>
      </c>
      <c r="B87" s="477"/>
      <c r="C87" s="477"/>
      <c r="D87" s="477"/>
      <c r="E87" s="477"/>
      <c r="F87" s="477"/>
      <c r="G87" s="477"/>
      <c r="H87" s="477"/>
    </row>
    <row r="88" spans="1:8" x14ac:dyDescent="0.2">
      <c r="A88" s="477" t="s">
        <v>565</v>
      </c>
      <c r="B88" s="477"/>
      <c r="C88" s="477"/>
      <c r="D88" s="477"/>
      <c r="E88" s="477"/>
      <c r="F88" s="477"/>
      <c r="G88" s="477"/>
      <c r="H88" s="477"/>
    </row>
    <row r="89" spans="1:8" x14ac:dyDescent="0.2">
      <c r="A89" s="477" t="s">
        <v>566</v>
      </c>
      <c r="B89" s="477"/>
      <c r="C89" s="477"/>
      <c r="D89" s="477"/>
      <c r="E89" s="477"/>
      <c r="F89" s="477"/>
      <c r="G89" s="477"/>
      <c r="H89" s="477"/>
    </row>
    <row r="90" spans="1:8" x14ac:dyDescent="0.2">
      <c r="A90" s="230" t="s">
        <v>1074</v>
      </c>
      <c r="C90" s="255"/>
      <c r="D90" s="255"/>
      <c r="E90" s="255"/>
      <c r="F90" s="255"/>
      <c r="G90" s="255"/>
      <c r="H90" s="255"/>
    </row>
    <row r="91" spans="1:8" x14ac:dyDescent="0.2">
      <c r="A91" s="230" t="s">
        <v>740</v>
      </c>
      <c r="C91" s="255"/>
      <c r="D91" s="255"/>
      <c r="E91" s="255"/>
      <c r="F91" s="255"/>
      <c r="G91" s="255"/>
      <c r="H91" s="255"/>
    </row>
    <row r="92" spans="1:8" x14ac:dyDescent="0.2">
      <c r="C92" s="255"/>
      <c r="D92" s="255"/>
      <c r="E92" s="255"/>
      <c r="F92" s="255"/>
      <c r="G92" s="255"/>
      <c r="H92" s="255"/>
    </row>
    <row r="93" spans="1:8" x14ac:dyDescent="0.2">
      <c r="C93" s="255"/>
      <c r="D93" s="255"/>
      <c r="E93" s="255"/>
      <c r="F93" s="255"/>
      <c r="G93" s="255"/>
      <c r="H93" s="255"/>
    </row>
    <row r="94" spans="1:8" x14ac:dyDescent="0.2">
      <c r="C94" s="255"/>
      <c r="D94" s="255"/>
      <c r="E94" s="255"/>
      <c r="F94" s="255"/>
      <c r="G94" s="255"/>
      <c r="H94" s="255"/>
    </row>
    <row r="95" spans="1:8" x14ac:dyDescent="0.2">
      <c r="A95" s="238"/>
    </row>
    <row r="96" spans="1:8" x14ac:dyDescent="0.2">
      <c r="A96" s="238"/>
    </row>
    <row r="97" spans="1:8" x14ac:dyDescent="0.2">
      <c r="A97" s="238"/>
    </row>
    <row r="98" spans="1:8" x14ac:dyDescent="0.2">
      <c r="A98" s="238"/>
    </row>
    <row r="99" spans="1:8" x14ac:dyDescent="0.2">
      <c r="C99" s="255"/>
      <c r="D99" s="255"/>
      <c r="E99" s="255"/>
      <c r="F99" s="255"/>
      <c r="G99" s="255"/>
      <c r="H99" s="255"/>
    </row>
    <row r="100" spans="1:8" x14ac:dyDescent="0.2">
      <c r="C100" s="255"/>
      <c r="D100" s="255"/>
      <c r="E100" s="255"/>
      <c r="F100" s="255"/>
      <c r="G100" s="255"/>
      <c r="H100" s="255"/>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sheetData>
  <mergeCells count="4">
    <mergeCell ref="C6:D9"/>
    <mergeCell ref="E6:F9"/>
    <mergeCell ref="G6:H9"/>
    <mergeCell ref="A86:H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2014</oddFooter>
  </headerFooter>
  <rowBreaks count="1" manualBreakCount="1">
    <brk id="71" max="10"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0"/>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CONCATENATE("3.5 Alleinstehende im Jahr ",A3," nach ausgewählten Merkmalen und Gebietsstand")</f>
        <v>3.5 Alleinstehende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ht="12.75" customHeight="1" x14ac:dyDescent="0.2">
      <c r="A4" s="566" t="s">
        <v>1079</v>
      </c>
      <c r="B4" s="476"/>
      <c r="C4" s="476"/>
      <c r="D4" s="476"/>
      <c r="E4" s="476"/>
      <c r="F4" s="476"/>
      <c r="G4" s="476"/>
      <c r="H4" s="476"/>
    </row>
    <row r="5" spans="1:9" s="230" customFormat="1" ht="12.75" customHeight="1" x14ac:dyDescent="0.2">
      <c r="A5" s="234"/>
      <c r="B5" s="476"/>
      <c r="C5" s="476"/>
      <c r="D5" s="476"/>
      <c r="E5" s="476"/>
      <c r="F5" s="476"/>
      <c r="G5" s="476"/>
      <c r="H5" s="476"/>
    </row>
    <row r="6" spans="1:9" ht="19.5"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9528</v>
      </c>
      <c r="D11" s="253">
        <v>100</v>
      </c>
      <c r="E11" s="265">
        <v>7481</v>
      </c>
      <c r="F11" s="253">
        <v>100</v>
      </c>
      <c r="G11" s="265">
        <v>2047</v>
      </c>
      <c r="H11" s="253">
        <v>100</v>
      </c>
    </row>
    <row r="12" spans="1:9" ht="37.5" customHeight="1" x14ac:dyDescent="0.2">
      <c r="A12" s="230">
        <v>2</v>
      </c>
      <c r="B12" s="251" t="s">
        <v>458</v>
      </c>
      <c r="C12" s="264">
        <v>1022</v>
      </c>
      <c r="D12" s="253">
        <v>10.7</v>
      </c>
      <c r="E12" s="265">
        <v>779</v>
      </c>
      <c r="F12" s="253">
        <v>10.4</v>
      </c>
      <c r="G12" s="265">
        <v>243</v>
      </c>
      <c r="H12" s="253">
        <v>11.9</v>
      </c>
    </row>
    <row r="13" spans="1:9" x14ac:dyDescent="0.2">
      <c r="A13" s="230">
        <v>3</v>
      </c>
      <c r="B13" s="256" t="s">
        <v>459</v>
      </c>
      <c r="C13" s="264">
        <v>876</v>
      </c>
      <c r="D13" s="253">
        <v>9.1999999999999993</v>
      </c>
      <c r="E13" s="265">
        <v>680</v>
      </c>
      <c r="F13" s="253">
        <v>9.1</v>
      </c>
      <c r="G13" s="265">
        <v>196</v>
      </c>
      <c r="H13" s="253">
        <v>9.6</v>
      </c>
    </row>
    <row r="14" spans="1:9" x14ac:dyDescent="0.2">
      <c r="A14" s="230">
        <v>4</v>
      </c>
      <c r="B14" s="256" t="s">
        <v>460</v>
      </c>
      <c r="C14" s="264">
        <v>1202</v>
      </c>
      <c r="D14" s="253">
        <v>12.6</v>
      </c>
      <c r="E14" s="265">
        <v>992</v>
      </c>
      <c r="F14" s="253">
        <v>13.3</v>
      </c>
      <c r="G14" s="265">
        <v>210</v>
      </c>
      <c r="H14" s="253">
        <v>10.3</v>
      </c>
    </row>
    <row r="15" spans="1:9" x14ac:dyDescent="0.2">
      <c r="A15" s="230">
        <v>5</v>
      </c>
      <c r="B15" s="256" t="s">
        <v>461</v>
      </c>
      <c r="C15" s="264">
        <v>1632</v>
      </c>
      <c r="D15" s="253">
        <v>17.100000000000001</v>
      </c>
      <c r="E15" s="265">
        <v>1325</v>
      </c>
      <c r="F15" s="253">
        <v>17.7</v>
      </c>
      <c r="G15" s="265">
        <v>307</v>
      </c>
      <c r="H15" s="253">
        <v>15</v>
      </c>
    </row>
    <row r="16" spans="1:9" x14ac:dyDescent="0.2">
      <c r="A16" s="230">
        <v>6</v>
      </c>
      <c r="B16" s="256" t="s">
        <v>462</v>
      </c>
      <c r="C16" s="264">
        <v>899</v>
      </c>
      <c r="D16" s="253">
        <v>9.4</v>
      </c>
      <c r="E16" s="265">
        <v>762</v>
      </c>
      <c r="F16" s="253">
        <v>10.199999999999999</v>
      </c>
      <c r="G16" s="265">
        <v>137</v>
      </c>
      <c r="H16" s="253">
        <v>6.7</v>
      </c>
    </row>
    <row r="17" spans="1:8" x14ac:dyDescent="0.2">
      <c r="A17" s="230">
        <v>7</v>
      </c>
      <c r="B17" s="256" t="s">
        <v>463</v>
      </c>
      <c r="C17" s="264">
        <v>736</v>
      </c>
      <c r="D17" s="253">
        <v>7.7</v>
      </c>
      <c r="E17" s="265">
        <v>698</v>
      </c>
      <c r="F17" s="253">
        <v>9.3000000000000007</v>
      </c>
      <c r="G17" s="265">
        <v>39</v>
      </c>
      <c r="H17" s="253">
        <v>1.9</v>
      </c>
    </row>
    <row r="18" spans="1:8" x14ac:dyDescent="0.2">
      <c r="A18" s="230">
        <v>8</v>
      </c>
      <c r="B18" s="256" t="s">
        <v>464</v>
      </c>
      <c r="C18" s="264">
        <v>1084</v>
      </c>
      <c r="D18" s="253">
        <v>11.4</v>
      </c>
      <c r="E18" s="265">
        <v>912</v>
      </c>
      <c r="F18" s="253">
        <v>12.2</v>
      </c>
      <c r="G18" s="265">
        <v>172</v>
      </c>
      <c r="H18" s="253">
        <v>8.4</v>
      </c>
    </row>
    <row r="19" spans="1:8" x14ac:dyDescent="0.2">
      <c r="A19" s="230">
        <v>9</v>
      </c>
      <c r="B19" s="256" t="s">
        <v>465</v>
      </c>
      <c r="C19" s="264">
        <v>2076</v>
      </c>
      <c r="D19" s="253">
        <v>21.8</v>
      </c>
      <c r="E19" s="265">
        <v>1333</v>
      </c>
      <c r="F19" s="253">
        <v>17.8</v>
      </c>
      <c r="G19" s="265">
        <v>743</v>
      </c>
      <c r="H19" s="253">
        <v>36.299999999999997</v>
      </c>
    </row>
    <row r="20" spans="1:8" ht="37.5" customHeight="1" x14ac:dyDescent="0.2">
      <c r="A20" s="230">
        <v>10</v>
      </c>
      <c r="B20" s="251" t="s">
        <v>722</v>
      </c>
      <c r="C20" s="264">
        <v>743</v>
      </c>
      <c r="D20" s="253">
        <v>7.8</v>
      </c>
      <c r="E20" s="265">
        <v>587</v>
      </c>
      <c r="F20" s="253">
        <v>7.8</v>
      </c>
      <c r="G20" s="265">
        <v>157</v>
      </c>
      <c r="H20" s="253">
        <v>7.6</v>
      </c>
    </row>
    <row r="21" spans="1:8" x14ac:dyDescent="0.2">
      <c r="A21" s="230">
        <v>11</v>
      </c>
      <c r="B21" s="256" t="s">
        <v>467</v>
      </c>
      <c r="C21" s="264">
        <v>1251</v>
      </c>
      <c r="D21" s="253">
        <v>13.1</v>
      </c>
      <c r="E21" s="265">
        <v>991</v>
      </c>
      <c r="F21" s="253">
        <v>13.3</v>
      </c>
      <c r="G21" s="265">
        <v>259</v>
      </c>
      <c r="H21" s="253">
        <v>12.7</v>
      </c>
    </row>
    <row r="22" spans="1:8" x14ac:dyDescent="0.2">
      <c r="A22" s="230">
        <v>12</v>
      </c>
      <c r="B22" s="256" t="s">
        <v>468</v>
      </c>
      <c r="C22" s="264">
        <v>683</v>
      </c>
      <c r="D22" s="253">
        <v>7.2</v>
      </c>
      <c r="E22" s="265">
        <v>560</v>
      </c>
      <c r="F22" s="253">
        <v>7.5</v>
      </c>
      <c r="G22" s="265">
        <v>123</v>
      </c>
      <c r="H22" s="253">
        <v>6</v>
      </c>
    </row>
    <row r="23" spans="1:8" x14ac:dyDescent="0.2">
      <c r="A23" s="230">
        <v>13</v>
      </c>
      <c r="B23" s="256" t="s">
        <v>469</v>
      </c>
      <c r="C23" s="264">
        <v>1061</v>
      </c>
      <c r="D23" s="253">
        <v>11.1</v>
      </c>
      <c r="E23" s="265">
        <v>832</v>
      </c>
      <c r="F23" s="253">
        <v>11.1</v>
      </c>
      <c r="G23" s="265">
        <v>229</v>
      </c>
      <c r="H23" s="253">
        <v>11.2</v>
      </c>
    </row>
    <row r="24" spans="1:8" x14ac:dyDescent="0.2">
      <c r="A24" s="230">
        <v>14</v>
      </c>
      <c r="B24" s="256" t="s">
        <v>470</v>
      </c>
      <c r="C24" s="264">
        <v>1313</v>
      </c>
      <c r="D24" s="253">
        <v>13.8</v>
      </c>
      <c r="E24" s="265">
        <v>1017</v>
      </c>
      <c r="F24" s="253">
        <v>13.6</v>
      </c>
      <c r="G24" s="265">
        <v>296</v>
      </c>
      <c r="H24" s="253">
        <v>14.5</v>
      </c>
    </row>
    <row r="25" spans="1:8" x14ac:dyDescent="0.2">
      <c r="A25" s="230">
        <v>15</v>
      </c>
      <c r="B25" s="256" t="s">
        <v>471</v>
      </c>
      <c r="C25" s="264">
        <v>1526</v>
      </c>
      <c r="D25" s="253">
        <v>16</v>
      </c>
      <c r="E25" s="265">
        <v>1188</v>
      </c>
      <c r="F25" s="253">
        <v>15.9</v>
      </c>
      <c r="G25" s="265">
        <v>338</v>
      </c>
      <c r="H25" s="253">
        <v>16.5</v>
      </c>
    </row>
    <row r="26" spans="1:8" x14ac:dyDescent="0.2">
      <c r="A26" s="230">
        <v>16</v>
      </c>
      <c r="B26" s="256" t="s">
        <v>472</v>
      </c>
      <c r="C26" s="264">
        <v>1976</v>
      </c>
      <c r="D26" s="253">
        <v>20.7</v>
      </c>
      <c r="E26" s="265">
        <v>1532</v>
      </c>
      <c r="F26" s="253">
        <v>20.5</v>
      </c>
      <c r="G26" s="265">
        <v>444</v>
      </c>
      <c r="H26" s="253">
        <v>21.7</v>
      </c>
    </row>
    <row r="27" spans="1:8" x14ac:dyDescent="0.2">
      <c r="A27" s="230">
        <v>17</v>
      </c>
      <c r="B27" s="256" t="s">
        <v>473</v>
      </c>
      <c r="C27" s="264">
        <v>976</v>
      </c>
      <c r="D27" s="253">
        <v>10.199999999999999</v>
      </c>
      <c r="E27" s="265">
        <v>775</v>
      </c>
      <c r="F27" s="253">
        <v>10.4</v>
      </c>
      <c r="G27" s="265">
        <v>201</v>
      </c>
      <c r="H27" s="253">
        <v>9.8000000000000007</v>
      </c>
    </row>
    <row r="28" spans="1:8" x14ac:dyDescent="0.2">
      <c r="A28" s="230">
        <v>18</v>
      </c>
      <c r="B28" s="257" t="s">
        <v>474</v>
      </c>
      <c r="C28" s="264">
        <v>5050</v>
      </c>
      <c r="D28" s="253">
        <v>53</v>
      </c>
      <c r="E28" s="265">
        <v>3986</v>
      </c>
      <c r="F28" s="253">
        <v>53.3</v>
      </c>
      <c r="G28" s="265">
        <v>1064</v>
      </c>
      <c r="H28" s="253">
        <v>52</v>
      </c>
    </row>
    <row r="29" spans="1:8" ht="27" customHeight="1" x14ac:dyDescent="0.2">
      <c r="A29" s="230">
        <v>19</v>
      </c>
      <c r="B29" s="251" t="s">
        <v>582</v>
      </c>
      <c r="C29" s="264">
        <v>8934</v>
      </c>
      <c r="D29" s="253">
        <v>93.8</v>
      </c>
      <c r="E29" s="265">
        <v>6970</v>
      </c>
      <c r="F29" s="253">
        <v>93.2</v>
      </c>
      <c r="G29" s="265">
        <v>1964</v>
      </c>
      <c r="H29" s="253">
        <v>95.9</v>
      </c>
    </row>
    <row r="30" spans="1:8" x14ac:dyDescent="0.2">
      <c r="A30" s="230">
        <v>20</v>
      </c>
      <c r="B30" s="256" t="s">
        <v>814</v>
      </c>
      <c r="C30" s="264">
        <v>594</v>
      </c>
      <c r="D30" s="253">
        <v>6.2</v>
      </c>
      <c r="E30" s="265">
        <v>511</v>
      </c>
      <c r="F30" s="253">
        <v>6.8</v>
      </c>
      <c r="G30" s="265">
        <v>84</v>
      </c>
      <c r="H30" s="253">
        <v>4.0999999999999996</v>
      </c>
    </row>
    <row r="31" spans="1:8" ht="27" customHeight="1" x14ac:dyDescent="0.2">
      <c r="A31" s="230">
        <v>21</v>
      </c>
      <c r="B31" s="251" t="s">
        <v>723</v>
      </c>
      <c r="C31" s="264">
        <v>3624</v>
      </c>
      <c r="D31" s="253">
        <v>38</v>
      </c>
      <c r="E31" s="265">
        <v>2886</v>
      </c>
      <c r="F31" s="253">
        <v>38.6</v>
      </c>
      <c r="G31" s="265">
        <v>737</v>
      </c>
      <c r="H31" s="253">
        <v>36</v>
      </c>
    </row>
    <row r="32" spans="1:8" x14ac:dyDescent="0.2">
      <c r="A32" s="230">
        <v>22</v>
      </c>
      <c r="B32" s="256" t="s">
        <v>573</v>
      </c>
      <c r="C32" s="264">
        <v>381</v>
      </c>
      <c r="D32" s="253">
        <v>4</v>
      </c>
      <c r="E32" s="265">
        <v>301</v>
      </c>
      <c r="F32" s="253">
        <v>4</v>
      </c>
      <c r="G32" s="265">
        <v>79</v>
      </c>
      <c r="H32" s="253">
        <v>3.9</v>
      </c>
    </row>
    <row r="33" spans="1:8" x14ac:dyDescent="0.2">
      <c r="A33" s="230">
        <v>23</v>
      </c>
      <c r="B33" s="258" t="s">
        <v>480</v>
      </c>
      <c r="C33" s="264">
        <v>1721</v>
      </c>
      <c r="D33" s="253">
        <v>18.100000000000001</v>
      </c>
      <c r="E33" s="265">
        <v>1311</v>
      </c>
      <c r="F33" s="253">
        <v>17.5</v>
      </c>
      <c r="G33" s="265">
        <v>410</v>
      </c>
      <c r="H33" s="253">
        <v>20</v>
      </c>
    </row>
    <row r="34" spans="1:8" x14ac:dyDescent="0.2">
      <c r="A34" s="230">
        <v>24</v>
      </c>
      <c r="B34" s="256" t="s">
        <v>1029</v>
      </c>
      <c r="C34" s="264">
        <v>3802</v>
      </c>
      <c r="D34" s="253">
        <v>39.9</v>
      </c>
      <c r="E34" s="265">
        <v>2982</v>
      </c>
      <c r="F34" s="253">
        <v>39.9</v>
      </c>
      <c r="G34" s="265">
        <v>820</v>
      </c>
      <c r="H34" s="253">
        <v>40.1</v>
      </c>
    </row>
    <row r="35" spans="1:8" ht="49.5" customHeight="1" x14ac:dyDescent="0.2">
      <c r="A35" s="230">
        <v>25</v>
      </c>
      <c r="B35" s="251" t="s">
        <v>1070</v>
      </c>
      <c r="C35" s="264">
        <v>9291</v>
      </c>
      <c r="D35" s="253">
        <v>97.5</v>
      </c>
      <c r="E35" s="265">
        <v>7257</v>
      </c>
      <c r="F35" s="253">
        <v>97</v>
      </c>
      <c r="G35" s="265">
        <v>2033</v>
      </c>
      <c r="H35" s="253">
        <v>99.3</v>
      </c>
    </row>
    <row r="36" spans="1:8" ht="12" customHeight="1" x14ac:dyDescent="0.2">
      <c r="A36" s="230">
        <v>26</v>
      </c>
      <c r="B36" s="259" t="s">
        <v>483</v>
      </c>
      <c r="C36" s="264">
        <v>359</v>
      </c>
      <c r="D36" s="253">
        <v>3.8</v>
      </c>
      <c r="E36" s="265">
        <v>304</v>
      </c>
      <c r="F36" s="253">
        <v>4.0999999999999996</v>
      </c>
      <c r="G36" s="265">
        <v>55</v>
      </c>
      <c r="H36" s="253">
        <v>2.7</v>
      </c>
    </row>
    <row r="37" spans="1:8" ht="12" customHeight="1" x14ac:dyDescent="0.2">
      <c r="A37" s="230">
        <v>27</v>
      </c>
      <c r="B37" s="257" t="s">
        <v>484</v>
      </c>
      <c r="C37" s="264">
        <v>2011</v>
      </c>
      <c r="D37" s="253">
        <v>21.1</v>
      </c>
      <c r="E37" s="265">
        <v>1495</v>
      </c>
      <c r="F37" s="253">
        <v>20</v>
      </c>
      <c r="G37" s="265">
        <v>516</v>
      </c>
      <c r="H37" s="253">
        <v>25.2</v>
      </c>
    </row>
    <row r="38" spans="1:8" ht="12" customHeight="1" x14ac:dyDescent="0.2">
      <c r="A38" s="230">
        <v>28</v>
      </c>
      <c r="B38" s="257" t="s">
        <v>485</v>
      </c>
      <c r="C38" s="264">
        <v>2716</v>
      </c>
      <c r="D38" s="253">
        <v>28.5</v>
      </c>
      <c r="E38" s="265">
        <v>2017</v>
      </c>
      <c r="F38" s="253">
        <v>27</v>
      </c>
      <c r="G38" s="265">
        <v>699</v>
      </c>
      <c r="H38" s="253">
        <v>34.1</v>
      </c>
    </row>
    <row r="39" spans="1:8" ht="12" customHeight="1" x14ac:dyDescent="0.2">
      <c r="A39" s="230">
        <v>29</v>
      </c>
      <c r="B39" s="257" t="s">
        <v>486</v>
      </c>
      <c r="C39" s="264">
        <v>1128</v>
      </c>
      <c r="D39" s="253">
        <v>11.8</v>
      </c>
      <c r="E39" s="265">
        <v>852</v>
      </c>
      <c r="F39" s="253">
        <v>11.4</v>
      </c>
      <c r="G39" s="265">
        <v>275</v>
      </c>
      <c r="H39" s="253">
        <v>13.5</v>
      </c>
    </row>
    <row r="40" spans="1:8" ht="12" customHeight="1" x14ac:dyDescent="0.2">
      <c r="A40" s="230">
        <v>30</v>
      </c>
      <c r="B40" s="257" t="s">
        <v>487</v>
      </c>
      <c r="C40" s="264">
        <v>866</v>
      </c>
      <c r="D40" s="253">
        <v>9.1</v>
      </c>
      <c r="E40" s="265">
        <v>689</v>
      </c>
      <c r="F40" s="253">
        <v>9.1999999999999993</v>
      </c>
      <c r="G40" s="265">
        <v>177</v>
      </c>
      <c r="H40" s="253">
        <v>8.6</v>
      </c>
    </row>
    <row r="41" spans="1:8" ht="12" customHeight="1" x14ac:dyDescent="0.2">
      <c r="A41" s="230">
        <v>31</v>
      </c>
      <c r="B41" s="257" t="s">
        <v>488</v>
      </c>
      <c r="C41" s="264">
        <v>832</v>
      </c>
      <c r="D41" s="253">
        <v>8.6999999999999993</v>
      </c>
      <c r="E41" s="265">
        <v>691</v>
      </c>
      <c r="F41" s="253">
        <v>9.1999999999999993</v>
      </c>
      <c r="G41" s="265">
        <v>141</v>
      </c>
      <c r="H41" s="253">
        <v>6.9</v>
      </c>
    </row>
    <row r="42" spans="1:8" ht="12" customHeight="1" x14ac:dyDescent="0.2">
      <c r="A42" s="230">
        <v>32</v>
      </c>
      <c r="B42" s="257" t="s">
        <v>489</v>
      </c>
      <c r="C42" s="264">
        <v>834</v>
      </c>
      <c r="D42" s="253">
        <v>8.8000000000000007</v>
      </c>
      <c r="E42" s="265">
        <v>726</v>
      </c>
      <c r="F42" s="253">
        <v>9.6999999999999993</v>
      </c>
      <c r="G42" s="265">
        <v>109</v>
      </c>
      <c r="H42" s="253">
        <v>5.3</v>
      </c>
    </row>
    <row r="43" spans="1:8" ht="12" customHeight="1" x14ac:dyDescent="0.2">
      <c r="A43" s="230">
        <v>33</v>
      </c>
      <c r="B43" s="257" t="s">
        <v>490</v>
      </c>
      <c r="C43" s="264">
        <v>311</v>
      </c>
      <c r="D43" s="253">
        <v>3.3</v>
      </c>
      <c r="E43" s="265">
        <v>274</v>
      </c>
      <c r="F43" s="253">
        <v>3.7</v>
      </c>
      <c r="G43" s="265">
        <v>37</v>
      </c>
      <c r="H43" s="253">
        <v>1.8</v>
      </c>
    </row>
    <row r="44" spans="1:8" ht="12" customHeight="1" x14ac:dyDescent="0.2">
      <c r="A44" s="230">
        <v>34</v>
      </c>
      <c r="B44" s="257" t="s">
        <v>491</v>
      </c>
      <c r="C44" s="264">
        <v>174</v>
      </c>
      <c r="D44" s="253">
        <v>1.8</v>
      </c>
      <c r="E44" s="265">
        <v>153</v>
      </c>
      <c r="F44" s="253">
        <v>2.1</v>
      </c>
      <c r="G44" s="265">
        <v>21</v>
      </c>
      <c r="H44" s="253">
        <v>1</v>
      </c>
    </row>
    <row r="45" spans="1:8" ht="12" customHeight="1" x14ac:dyDescent="0.2">
      <c r="A45" s="230">
        <v>35</v>
      </c>
      <c r="B45" s="257" t="s">
        <v>492</v>
      </c>
      <c r="C45" s="264">
        <v>61</v>
      </c>
      <c r="D45" s="253">
        <v>0.6</v>
      </c>
      <c r="E45" s="265">
        <v>56</v>
      </c>
      <c r="F45" s="253">
        <v>0.8</v>
      </c>
      <c r="G45" s="265" t="s">
        <v>165</v>
      </c>
      <c r="H45" s="253" t="s">
        <v>165</v>
      </c>
    </row>
    <row r="46" spans="1:8" ht="12" customHeight="1" x14ac:dyDescent="0.2">
      <c r="A46" s="230">
        <v>36</v>
      </c>
      <c r="B46" s="260" t="s">
        <v>493</v>
      </c>
      <c r="C46" s="265">
        <v>238</v>
      </c>
      <c r="D46" s="253">
        <v>2.5</v>
      </c>
      <c r="E46" s="265">
        <v>223</v>
      </c>
      <c r="F46" s="253">
        <v>3</v>
      </c>
      <c r="G46" s="265">
        <v>14</v>
      </c>
      <c r="H46" s="253">
        <v>0.7</v>
      </c>
    </row>
    <row r="47" spans="1:8" ht="37.5" customHeight="1" x14ac:dyDescent="0.2">
      <c r="A47" s="230">
        <v>37</v>
      </c>
      <c r="B47" s="261" t="s">
        <v>726</v>
      </c>
      <c r="C47" s="264">
        <v>4158</v>
      </c>
      <c r="D47" s="253">
        <v>43.6</v>
      </c>
      <c r="E47" s="265">
        <v>3321</v>
      </c>
      <c r="F47" s="253">
        <v>44.4</v>
      </c>
      <c r="G47" s="265">
        <v>837</v>
      </c>
      <c r="H47" s="253">
        <v>40.9</v>
      </c>
    </row>
    <row r="48" spans="1:8" ht="12" customHeight="1" x14ac:dyDescent="0.2">
      <c r="A48" s="230">
        <v>38</v>
      </c>
      <c r="B48" s="257" t="s">
        <v>495</v>
      </c>
      <c r="C48" s="264">
        <v>3928</v>
      </c>
      <c r="D48" s="253">
        <v>41.2</v>
      </c>
      <c r="E48" s="265">
        <v>3169</v>
      </c>
      <c r="F48" s="253">
        <v>42.4</v>
      </c>
      <c r="G48" s="265">
        <v>759</v>
      </c>
      <c r="H48" s="253">
        <v>37.1</v>
      </c>
    </row>
    <row r="49" spans="1:8" ht="12" customHeight="1" x14ac:dyDescent="0.2">
      <c r="A49" s="230">
        <v>39</v>
      </c>
      <c r="B49" s="262" t="s">
        <v>496</v>
      </c>
      <c r="C49" s="264">
        <v>304</v>
      </c>
      <c r="D49" s="253">
        <v>3.2</v>
      </c>
      <c r="E49" s="265">
        <v>231</v>
      </c>
      <c r="F49" s="253">
        <v>3.1</v>
      </c>
      <c r="G49" s="265">
        <v>73</v>
      </c>
      <c r="H49" s="253">
        <v>3.5</v>
      </c>
    </row>
    <row r="50" spans="1:8" s="255" customFormat="1" ht="12" customHeight="1" x14ac:dyDescent="0.2">
      <c r="A50" s="230">
        <v>40</v>
      </c>
      <c r="B50" s="263" t="s">
        <v>497</v>
      </c>
      <c r="C50" s="264">
        <v>7</v>
      </c>
      <c r="D50" s="253">
        <v>0.1</v>
      </c>
      <c r="E50" s="265">
        <v>6</v>
      </c>
      <c r="F50" s="253">
        <v>0.1</v>
      </c>
      <c r="G50" s="265" t="s">
        <v>165</v>
      </c>
      <c r="H50" s="253" t="s">
        <v>165</v>
      </c>
    </row>
    <row r="51" spans="1:8" ht="12" customHeight="1" x14ac:dyDescent="0.2">
      <c r="A51" s="230">
        <v>41</v>
      </c>
      <c r="B51" s="262" t="s">
        <v>944</v>
      </c>
      <c r="C51" s="264">
        <v>194</v>
      </c>
      <c r="D51" s="253">
        <v>2</v>
      </c>
      <c r="E51" s="265">
        <v>170</v>
      </c>
      <c r="F51" s="253">
        <v>2.2999999999999998</v>
      </c>
      <c r="G51" s="265">
        <v>23</v>
      </c>
      <c r="H51" s="253">
        <v>1.1000000000000001</v>
      </c>
    </row>
    <row r="52" spans="1:8" ht="12" customHeight="1" x14ac:dyDescent="0.2">
      <c r="A52" s="230">
        <v>42</v>
      </c>
      <c r="B52" s="262" t="s">
        <v>586</v>
      </c>
      <c r="C52" s="264">
        <v>2919</v>
      </c>
      <c r="D52" s="253">
        <v>30.6</v>
      </c>
      <c r="E52" s="265">
        <v>2371</v>
      </c>
      <c r="F52" s="253">
        <v>31.7</v>
      </c>
      <c r="G52" s="265">
        <v>548</v>
      </c>
      <c r="H52" s="253">
        <v>26.8</v>
      </c>
    </row>
    <row r="53" spans="1:8" ht="12" customHeight="1" x14ac:dyDescent="0.2">
      <c r="A53" s="230">
        <v>43</v>
      </c>
      <c r="B53" s="262" t="s">
        <v>1066</v>
      </c>
      <c r="C53" s="264">
        <v>379</v>
      </c>
      <c r="D53" s="253">
        <v>4</v>
      </c>
      <c r="E53" s="265">
        <v>291</v>
      </c>
      <c r="F53" s="253">
        <v>3.9</v>
      </c>
      <c r="G53" s="265">
        <v>87</v>
      </c>
      <c r="H53" s="253">
        <v>4.3</v>
      </c>
    </row>
    <row r="54" spans="1:8" ht="24" x14ac:dyDescent="0.2">
      <c r="A54" s="230">
        <v>44</v>
      </c>
      <c r="B54" s="262" t="s">
        <v>942</v>
      </c>
      <c r="C54" s="264">
        <v>126</v>
      </c>
      <c r="D54" s="253">
        <v>1.3</v>
      </c>
      <c r="E54" s="265">
        <v>99</v>
      </c>
      <c r="F54" s="253">
        <v>1.3</v>
      </c>
      <c r="G54" s="265">
        <v>27</v>
      </c>
      <c r="H54" s="253">
        <v>1.3</v>
      </c>
    </row>
    <row r="55" spans="1:8" ht="12" customHeight="1" x14ac:dyDescent="0.2">
      <c r="A55" s="230">
        <v>45</v>
      </c>
      <c r="B55" s="257" t="s">
        <v>502</v>
      </c>
      <c r="C55" s="264">
        <v>230</v>
      </c>
      <c r="D55" s="253">
        <v>2.4</v>
      </c>
      <c r="E55" s="265">
        <v>152</v>
      </c>
      <c r="F55" s="253">
        <v>2</v>
      </c>
      <c r="G55" s="265">
        <v>78</v>
      </c>
      <c r="H55" s="253">
        <v>3.8</v>
      </c>
    </row>
    <row r="56" spans="1:8" ht="12" customHeight="1" x14ac:dyDescent="0.2">
      <c r="A56" s="230">
        <v>46</v>
      </c>
      <c r="B56" s="256" t="s">
        <v>503</v>
      </c>
      <c r="C56" s="264">
        <v>5370</v>
      </c>
      <c r="D56" s="253">
        <v>56.4</v>
      </c>
      <c r="E56" s="265">
        <v>4160</v>
      </c>
      <c r="F56" s="253">
        <v>55.6</v>
      </c>
      <c r="G56" s="265">
        <v>1210</v>
      </c>
      <c r="H56" s="253">
        <v>59.1</v>
      </c>
    </row>
    <row r="57" spans="1:8" ht="27" customHeight="1" x14ac:dyDescent="0.2">
      <c r="A57" s="230">
        <v>47</v>
      </c>
      <c r="B57" s="251" t="s">
        <v>728</v>
      </c>
      <c r="C57" s="266">
        <v>3506</v>
      </c>
      <c r="D57" s="253">
        <v>36.799999999999997</v>
      </c>
      <c r="E57" s="277">
        <v>2835</v>
      </c>
      <c r="F57" s="253">
        <v>37.9</v>
      </c>
      <c r="G57" s="266">
        <v>671</v>
      </c>
      <c r="H57" s="253">
        <v>32.799999999999997</v>
      </c>
    </row>
    <row r="58" spans="1:8" ht="12" customHeight="1" x14ac:dyDescent="0.2">
      <c r="A58" s="230">
        <v>48</v>
      </c>
      <c r="B58" s="256" t="s">
        <v>505</v>
      </c>
      <c r="C58" s="266">
        <v>439</v>
      </c>
      <c r="D58" s="253">
        <v>4.5999999999999996</v>
      </c>
      <c r="E58" s="277">
        <v>291</v>
      </c>
      <c r="F58" s="253">
        <v>3.9</v>
      </c>
      <c r="G58" s="266">
        <v>148</v>
      </c>
      <c r="H58" s="253">
        <v>7.2</v>
      </c>
    </row>
    <row r="59" spans="1:8" ht="12" customHeight="1" x14ac:dyDescent="0.2">
      <c r="A59" s="230">
        <v>49</v>
      </c>
      <c r="B59" s="256" t="s">
        <v>506</v>
      </c>
      <c r="C59" s="266">
        <v>4765</v>
      </c>
      <c r="D59" s="253">
        <v>50</v>
      </c>
      <c r="E59" s="277">
        <v>3675</v>
      </c>
      <c r="F59" s="253">
        <v>49.1</v>
      </c>
      <c r="G59" s="266">
        <v>1091</v>
      </c>
      <c r="H59" s="253">
        <v>53.3</v>
      </c>
    </row>
    <row r="60" spans="1:8" ht="12" customHeight="1" x14ac:dyDescent="0.2">
      <c r="A60" s="230">
        <v>50</v>
      </c>
      <c r="B60" s="256" t="s">
        <v>507</v>
      </c>
      <c r="C60" s="266">
        <v>377</v>
      </c>
      <c r="D60" s="253">
        <v>4</v>
      </c>
      <c r="E60" s="277">
        <v>315</v>
      </c>
      <c r="F60" s="253">
        <v>4.2</v>
      </c>
      <c r="G60" s="266">
        <v>63</v>
      </c>
      <c r="H60" s="253">
        <v>3.1</v>
      </c>
    </row>
    <row r="61" spans="1:8" ht="12" customHeight="1" x14ac:dyDescent="0.2">
      <c r="A61" s="230">
        <v>51</v>
      </c>
      <c r="B61" s="256" t="s">
        <v>576</v>
      </c>
      <c r="C61" s="266">
        <v>120</v>
      </c>
      <c r="D61" s="253">
        <v>1.3</v>
      </c>
      <c r="E61" s="277">
        <v>112</v>
      </c>
      <c r="F61" s="253">
        <v>1.5</v>
      </c>
      <c r="G61" s="266">
        <v>9</v>
      </c>
      <c r="H61" s="253">
        <v>0.4</v>
      </c>
    </row>
    <row r="62" spans="1:8" ht="12" customHeight="1" x14ac:dyDescent="0.2">
      <c r="A62" s="230">
        <v>52</v>
      </c>
      <c r="B62" s="256" t="s">
        <v>509</v>
      </c>
      <c r="C62" s="266">
        <v>157</v>
      </c>
      <c r="D62" s="253">
        <v>1.7</v>
      </c>
      <c r="E62" s="277">
        <v>137</v>
      </c>
      <c r="F62" s="253">
        <v>1.8</v>
      </c>
      <c r="G62" s="266">
        <v>21</v>
      </c>
      <c r="H62" s="253">
        <v>1</v>
      </c>
    </row>
    <row r="63" spans="1:8" ht="12" customHeight="1" x14ac:dyDescent="0.2">
      <c r="A63" s="230">
        <v>53</v>
      </c>
      <c r="B63" s="256" t="s">
        <v>510</v>
      </c>
      <c r="C63" s="266" t="s">
        <v>165</v>
      </c>
      <c r="D63" s="567" t="s">
        <v>165</v>
      </c>
      <c r="E63" s="277" t="s">
        <v>165</v>
      </c>
      <c r="F63" s="253" t="s">
        <v>165</v>
      </c>
      <c r="G63" s="266" t="s">
        <v>165</v>
      </c>
      <c r="H63" s="253" t="s">
        <v>165</v>
      </c>
    </row>
    <row r="64" spans="1:8" ht="12" customHeight="1" x14ac:dyDescent="0.2">
      <c r="A64" s="230">
        <v>54</v>
      </c>
      <c r="B64" s="256" t="s">
        <v>940</v>
      </c>
      <c r="C64" s="266">
        <v>162</v>
      </c>
      <c r="D64" s="253">
        <v>1.7</v>
      </c>
      <c r="E64" s="277">
        <v>116</v>
      </c>
      <c r="F64" s="253">
        <v>1.6</v>
      </c>
      <c r="G64" s="266">
        <v>46</v>
      </c>
      <c r="H64" s="253">
        <v>2.2000000000000002</v>
      </c>
    </row>
    <row r="65" spans="1:8" ht="37.5" customHeight="1" x14ac:dyDescent="0.2">
      <c r="A65" s="230">
        <v>55</v>
      </c>
      <c r="B65" s="251" t="s">
        <v>730</v>
      </c>
      <c r="C65" s="266">
        <v>9125</v>
      </c>
      <c r="D65" s="253">
        <v>95.8</v>
      </c>
      <c r="E65" s="277">
        <v>7139</v>
      </c>
      <c r="F65" s="253">
        <v>95.4</v>
      </c>
      <c r="G65" s="266">
        <v>1986</v>
      </c>
      <c r="H65" s="253">
        <v>97</v>
      </c>
    </row>
    <row r="66" spans="1:8" ht="12" customHeight="1" x14ac:dyDescent="0.2">
      <c r="A66" s="230">
        <v>56</v>
      </c>
      <c r="B66" s="257" t="s">
        <v>1080</v>
      </c>
      <c r="C66" s="266">
        <v>4144</v>
      </c>
      <c r="D66" s="253">
        <v>43.5</v>
      </c>
      <c r="E66" s="277">
        <v>3315</v>
      </c>
      <c r="F66" s="253">
        <v>44.3</v>
      </c>
      <c r="G66" s="266">
        <v>829</v>
      </c>
      <c r="H66" s="253">
        <v>40.5</v>
      </c>
    </row>
    <row r="67" spans="1:8" ht="12" customHeight="1" x14ac:dyDescent="0.2">
      <c r="A67" s="230">
        <v>57</v>
      </c>
      <c r="B67" s="257" t="s">
        <v>1081</v>
      </c>
      <c r="C67" s="266">
        <v>2312</v>
      </c>
      <c r="D67" s="253">
        <v>24.3</v>
      </c>
      <c r="E67" s="277">
        <v>1713</v>
      </c>
      <c r="F67" s="253">
        <v>22.9</v>
      </c>
      <c r="G67" s="266">
        <v>599</v>
      </c>
      <c r="H67" s="253">
        <v>29.2</v>
      </c>
    </row>
    <row r="68" spans="1:8" ht="12" customHeight="1" x14ac:dyDescent="0.2">
      <c r="A68" s="230">
        <v>58</v>
      </c>
      <c r="B68" s="257" t="s">
        <v>515</v>
      </c>
      <c r="C68" s="266">
        <v>2653</v>
      </c>
      <c r="D68" s="253">
        <v>27.8</v>
      </c>
      <c r="E68" s="277">
        <v>2099</v>
      </c>
      <c r="F68" s="253">
        <v>28.1</v>
      </c>
      <c r="G68" s="266">
        <v>554</v>
      </c>
      <c r="H68" s="253">
        <v>27.1</v>
      </c>
    </row>
    <row r="69" spans="1:8" ht="24" x14ac:dyDescent="0.2">
      <c r="A69" s="230">
        <v>59</v>
      </c>
      <c r="B69" s="257" t="s">
        <v>516</v>
      </c>
      <c r="C69" s="266">
        <v>17</v>
      </c>
      <c r="D69" s="253">
        <v>0.2</v>
      </c>
      <c r="E69" s="277">
        <v>12</v>
      </c>
      <c r="F69" s="253">
        <v>0.2</v>
      </c>
      <c r="G69" s="266" t="s">
        <v>165</v>
      </c>
      <c r="H69" s="253" t="s">
        <v>165</v>
      </c>
    </row>
    <row r="70" spans="1:8" ht="12" customHeight="1" x14ac:dyDescent="0.2">
      <c r="A70" s="230">
        <v>60</v>
      </c>
      <c r="B70" s="256" t="s">
        <v>1082</v>
      </c>
      <c r="C70" s="266">
        <v>384</v>
      </c>
      <c r="D70" s="253">
        <v>4</v>
      </c>
      <c r="E70" s="277">
        <v>325</v>
      </c>
      <c r="F70" s="253">
        <v>4.3</v>
      </c>
      <c r="G70" s="266">
        <v>59</v>
      </c>
      <c r="H70" s="253">
        <v>2.9</v>
      </c>
    </row>
    <row r="71" spans="1:8" ht="24" customHeight="1" x14ac:dyDescent="0.2">
      <c r="A71" s="230">
        <v>61</v>
      </c>
      <c r="B71" s="256" t="s">
        <v>518</v>
      </c>
      <c r="C71" s="266">
        <v>19</v>
      </c>
      <c r="D71" s="253">
        <v>0.2</v>
      </c>
      <c r="E71" s="277">
        <v>17</v>
      </c>
      <c r="F71" s="253">
        <v>0.2</v>
      </c>
      <c r="G71" s="266" t="s">
        <v>165</v>
      </c>
      <c r="H71" s="253" t="s">
        <v>165</v>
      </c>
    </row>
    <row r="72" spans="1:8" s="255" customFormat="1" ht="43.5" customHeight="1" x14ac:dyDescent="0.2">
      <c r="A72" s="230">
        <v>62</v>
      </c>
      <c r="B72" s="251" t="s">
        <v>1083</v>
      </c>
      <c r="C72" s="266">
        <v>6420</v>
      </c>
      <c r="D72" s="253">
        <v>67.400000000000006</v>
      </c>
      <c r="E72" s="277">
        <v>4825</v>
      </c>
      <c r="F72" s="253">
        <v>64.5</v>
      </c>
      <c r="G72" s="266">
        <v>1595</v>
      </c>
      <c r="H72" s="253">
        <v>77.900000000000006</v>
      </c>
    </row>
    <row r="73" spans="1:8" ht="12" customHeight="1" x14ac:dyDescent="0.2">
      <c r="A73" s="230">
        <v>63</v>
      </c>
      <c r="B73" s="257" t="s">
        <v>1084</v>
      </c>
      <c r="C73" s="266">
        <v>4380</v>
      </c>
      <c r="D73" s="253">
        <v>46</v>
      </c>
      <c r="E73" s="277">
        <v>3343</v>
      </c>
      <c r="F73" s="253">
        <v>44.7</v>
      </c>
      <c r="G73" s="266">
        <v>1038</v>
      </c>
      <c r="H73" s="253">
        <v>50.7</v>
      </c>
    </row>
    <row r="74" spans="1:8" ht="12" customHeight="1" x14ac:dyDescent="0.2">
      <c r="A74" s="230">
        <v>64</v>
      </c>
      <c r="B74" s="257" t="s">
        <v>1085</v>
      </c>
      <c r="C74" s="266">
        <v>733</v>
      </c>
      <c r="D74" s="253">
        <v>7.7</v>
      </c>
      <c r="E74" s="277">
        <v>481</v>
      </c>
      <c r="F74" s="253">
        <v>6.4</v>
      </c>
      <c r="G74" s="266">
        <v>252</v>
      </c>
      <c r="H74" s="253">
        <v>12.3</v>
      </c>
    </row>
    <row r="75" spans="1:8" ht="12" customHeight="1" x14ac:dyDescent="0.2">
      <c r="A75" s="230">
        <v>65</v>
      </c>
      <c r="B75" s="257" t="s">
        <v>1086</v>
      </c>
      <c r="C75" s="266">
        <v>376</v>
      </c>
      <c r="D75" s="253">
        <v>3.9</v>
      </c>
      <c r="E75" s="277">
        <v>292</v>
      </c>
      <c r="F75" s="253">
        <v>3.9</v>
      </c>
      <c r="G75" s="266">
        <v>84</v>
      </c>
      <c r="H75" s="253">
        <v>4.0999999999999996</v>
      </c>
    </row>
    <row r="76" spans="1:8" ht="12" customHeight="1" x14ac:dyDescent="0.2">
      <c r="A76" s="230">
        <v>66</v>
      </c>
      <c r="B76" s="257" t="s">
        <v>1087</v>
      </c>
      <c r="C76" s="266">
        <v>912</v>
      </c>
      <c r="D76" s="253">
        <v>9.6</v>
      </c>
      <c r="E76" s="277">
        <v>694</v>
      </c>
      <c r="F76" s="253">
        <v>9.3000000000000007</v>
      </c>
      <c r="G76" s="266">
        <v>217</v>
      </c>
      <c r="H76" s="253">
        <v>10.6</v>
      </c>
    </row>
    <row r="77" spans="1:8" ht="24" x14ac:dyDescent="0.2">
      <c r="A77" s="230">
        <v>67</v>
      </c>
      <c r="B77" s="257" t="s">
        <v>524</v>
      </c>
      <c r="C77" s="266">
        <v>19</v>
      </c>
      <c r="D77" s="253">
        <v>0.2</v>
      </c>
      <c r="E77" s="277">
        <v>15</v>
      </c>
      <c r="F77" s="253">
        <v>0.2</v>
      </c>
      <c r="G77" s="266" t="s">
        <v>165</v>
      </c>
      <c r="H77" s="253" t="s">
        <v>165</v>
      </c>
    </row>
    <row r="78" spans="1:8" ht="12" customHeight="1" x14ac:dyDescent="0.2">
      <c r="A78" s="230">
        <v>68</v>
      </c>
      <c r="B78" s="256" t="s">
        <v>1088</v>
      </c>
      <c r="C78" s="266">
        <v>3074</v>
      </c>
      <c r="D78" s="253">
        <v>32.299999999999997</v>
      </c>
      <c r="E78" s="277">
        <v>2628</v>
      </c>
      <c r="F78" s="253">
        <v>35.1</v>
      </c>
      <c r="G78" s="266">
        <v>446</v>
      </c>
      <c r="H78" s="253">
        <v>21.8</v>
      </c>
    </row>
    <row r="79" spans="1:8" ht="24" customHeight="1" x14ac:dyDescent="0.2">
      <c r="A79" s="230">
        <v>69</v>
      </c>
      <c r="B79" s="256" t="s">
        <v>526</v>
      </c>
      <c r="C79" s="266">
        <v>34</v>
      </c>
      <c r="D79" s="253">
        <v>0.4</v>
      </c>
      <c r="E79" s="277">
        <v>28</v>
      </c>
      <c r="F79" s="253">
        <v>0.4</v>
      </c>
      <c r="G79" s="266">
        <v>6</v>
      </c>
      <c r="H79" s="253">
        <v>0.3</v>
      </c>
    </row>
    <row r="80" spans="1:8" x14ac:dyDescent="0.2">
      <c r="A80" s="270"/>
      <c r="B80" s="271"/>
      <c r="C80" s="264"/>
      <c r="D80" s="253"/>
      <c r="E80" s="265"/>
      <c r="F80" s="253"/>
      <c r="G80" s="265"/>
      <c r="H80" s="253"/>
    </row>
    <row r="81" spans="1:11" ht="12" customHeight="1" x14ac:dyDescent="0.2">
      <c r="A81" s="477" t="s">
        <v>789</v>
      </c>
      <c r="B81" s="477"/>
      <c r="C81" s="233"/>
      <c r="D81" s="233"/>
      <c r="E81" s="233"/>
      <c r="F81" s="233"/>
      <c r="G81" s="233"/>
      <c r="H81" s="233"/>
    </row>
    <row r="82" spans="1:11" x14ac:dyDescent="0.2">
      <c r="A82" s="477" t="s">
        <v>1089</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663"/>
      <c r="J86" s="750"/>
      <c r="K86" s="750"/>
    </row>
    <row r="87" spans="1:11" ht="12.75" customHeight="1" x14ac:dyDescent="0.2">
      <c r="A87" s="477" t="s">
        <v>564</v>
      </c>
      <c r="B87" s="477"/>
      <c r="C87" s="477"/>
      <c r="D87" s="477"/>
      <c r="E87" s="477"/>
      <c r="F87" s="477"/>
      <c r="G87" s="477"/>
      <c r="H87" s="477"/>
      <c r="I87" s="663"/>
      <c r="J87" s="750"/>
      <c r="K87" s="750"/>
    </row>
    <row r="88" spans="1:11" x14ac:dyDescent="0.2">
      <c r="A88" s="477" t="s">
        <v>565</v>
      </c>
      <c r="B88" s="477"/>
      <c r="C88" s="477"/>
      <c r="D88" s="477"/>
      <c r="E88" s="477"/>
      <c r="F88" s="477"/>
      <c r="G88" s="477"/>
      <c r="H88" s="477"/>
    </row>
    <row r="89" spans="1:11" x14ac:dyDescent="0.2">
      <c r="A89" s="477" t="s">
        <v>566</v>
      </c>
      <c r="B89" s="477"/>
      <c r="C89" s="477"/>
      <c r="D89" s="477"/>
      <c r="E89" s="477"/>
      <c r="F89" s="477"/>
      <c r="G89" s="477"/>
      <c r="H89" s="477"/>
    </row>
    <row r="90" spans="1:11" ht="12" customHeight="1" x14ac:dyDescent="0.2">
      <c r="A90" s="466" t="s">
        <v>1074</v>
      </c>
      <c r="B90" s="466"/>
      <c r="C90" s="466"/>
      <c r="D90" s="466"/>
      <c r="E90" s="466"/>
      <c r="F90" s="466"/>
      <c r="G90" s="286"/>
      <c r="H90" s="286"/>
    </row>
    <row r="91" spans="1:11" ht="12" customHeight="1" x14ac:dyDescent="0.2">
      <c r="A91" s="477" t="s">
        <v>740</v>
      </c>
      <c r="B91" s="477"/>
      <c r="C91" s="233"/>
      <c r="D91" s="233"/>
      <c r="E91" s="233"/>
      <c r="F91" s="233"/>
      <c r="G91" s="233"/>
      <c r="H91" s="233"/>
    </row>
    <row r="92" spans="1:11" ht="12" customHeight="1" x14ac:dyDescent="0.2">
      <c r="A92" s="477"/>
      <c r="B92" s="477"/>
      <c r="C92" s="477"/>
      <c r="D92" s="477"/>
      <c r="E92" s="477"/>
      <c r="F92" s="477"/>
      <c r="G92" s="477"/>
      <c r="H92" s="477"/>
    </row>
    <row r="93" spans="1:11" ht="12" customHeight="1" x14ac:dyDescent="0.2">
      <c r="A93" s="477"/>
      <c r="B93" s="477"/>
      <c r="C93" s="477"/>
      <c r="D93" s="477"/>
      <c r="E93" s="477"/>
      <c r="F93" s="477"/>
      <c r="G93" s="477"/>
      <c r="H93" s="477"/>
    </row>
    <row r="94" spans="1:11" ht="12" customHeight="1" x14ac:dyDescent="0.2">
      <c r="A94" s="477"/>
      <c r="B94" s="477"/>
      <c r="C94" s="477"/>
      <c r="D94" s="477"/>
      <c r="E94" s="477"/>
      <c r="F94" s="477"/>
      <c r="G94" s="477"/>
      <c r="H94" s="477"/>
    </row>
    <row r="95" spans="1:11" ht="12" customHeight="1" x14ac:dyDescent="0.2">
      <c r="A95" s="477"/>
      <c r="B95" s="477"/>
      <c r="C95" s="477"/>
      <c r="D95" s="477"/>
      <c r="E95" s="477"/>
      <c r="F95" s="477"/>
      <c r="G95" s="477"/>
      <c r="H95" s="477"/>
    </row>
    <row r="96" spans="1:11" ht="12" customHeight="1" x14ac:dyDescent="0.2">
      <c r="A96" s="477"/>
      <c r="B96" s="477"/>
      <c r="C96" s="477"/>
      <c r="D96" s="477"/>
      <c r="E96" s="477"/>
      <c r="F96" s="477"/>
      <c r="G96" s="477"/>
      <c r="H96" s="477"/>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ht="12" customHeight="1" x14ac:dyDescent="0.2">
      <c r="A99" s="477"/>
      <c r="B99" s="477"/>
      <c r="C99" s="477"/>
      <c r="D99" s="477"/>
      <c r="E99" s="477"/>
      <c r="F99" s="477"/>
      <c r="G99" s="477"/>
      <c r="H99" s="477"/>
    </row>
    <row r="100" spans="1:8" x14ac:dyDescent="0.2">
      <c r="A100" s="477"/>
      <c r="B100" s="477"/>
      <c r="C100" s="477"/>
      <c r="D100" s="477"/>
      <c r="E100" s="477"/>
      <c r="F100" s="477"/>
      <c r="G100" s="477"/>
      <c r="H100" s="477"/>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sheetData>
  <mergeCells count="6">
    <mergeCell ref="I87:K87"/>
    <mergeCell ref="C6:D9"/>
    <mergeCell ref="E6:F9"/>
    <mergeCell ref="G6:H9"/>
    <mergeCell ref="A86:H86"/>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2014</oddFooter>
  </headerFooter>
  <rowBreaks count="1" manualBreakCount="1">
    <brk id="71" max="7"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0"/>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CONCATENATE("3.6  Alleinlebende (Alleinstehende in Einpersonenhaushalten) im Jahr ",A3," nach ausgewählten Merkmalen und Gebietsstand")</f>
        <v>3.6  Alleinlebende (Alleinstehende in Einpersonenhaushalten) im Jahr 2014 nach ausgewählten Merkmalen und Gebietsstand</v>
      </c>
      <c r="C2" s="231"/>
      <c r="D2" s="231"/>
      <c r="E2" s="231"/>
      <c r="F2" s="231"/>
      <c r="G2" s="231"/>
      <c r="H2" s="231"/>
    </row>
    <row r="3" spans="1:9" s="230" customFormat="1" ht="11.25" hidden="1" customHeight="1" x14ac:dyDescent="0.2">
      <c r="A3" s="439">
        <v>2014</v>
      </c>
      <c r="B3" s="440"/>
      <c r="C3" s="476"/>
      <c r="D3" s="476"/>
      <c r="E3" s="476"/>
      <c r="F3" s="476"/>
      <c r="G3" s="476"/>
      <c r="H3" s="476"/>
    </row>
    <row r="4" spans="1:9" s="230" customFormat="1" x14ac:dyDescent="0.2">
      <c r="A4" s="233" t="s">
        <v>1090</v>
      </c>
      <c r="C4" s="476"/>
      <c r="D4" s="476"/>
      <c r="E4" s="476"/>
      <c r="F4" s="476"/>
      <c r="G4" s="476"/>
      <c r="H4" s="476"/>
    </row>
    <row r="5" spans="1:9" s="230" customFormat="1" ht="10.5" customHeight="1" x14ac:dyDescent="0.2">
      <c r="A5" s="234"/>
      <c r="B5" s="476"/>
      <c r="C5" s="476"/>
      <c r="D5" s="476"/>
      <c r="E5" s="476"/>
      <c r="F5" s="476"/>
      <c r="G5" s="476"/>
      <c r="H5" s="476"/>
    </row>
    <row r="6" spans="1:9" ht="19.5" customHeight="1" x14ac:dyDescent="0.2">
      <c r="A6" s="236"/>
      <c r="B6" s="237" t="s">
        <v>442</v>
      </c>
      <c r="C6" s="658" t="s">
        <v>443</v>
      </c>
      <c r="D6" s="724"/>
      <c r="E6" s="658" t="s">
        <v>444</v>
      </c>
      <c r="F6" s="659"/>
      <c r="G6" s="658" t="s">
        <v>445</v>
      </c>
      <c r="H6" s="659"/>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15997</v>
      </c>
      <c r="D11" s="253">
        <v>100</v>
      </c>
      <c r="E11" s="265">
        <v>12361</v>
      </c>
      <c r="F11" s="253">
        <v>100</v>
      </c>
      <c r="G11" s="265">
        <v>3636</v>
      </c>
      <c r="H11" s="253">
        <v>100</v>
      </c>
    </row>
    <row r="12" spans="1:9" ht="37.5" customHeight="1" x14ac:dyDescent="0.2">
      <c r="A12" s="230">
        <v>2</v>
      </c>
      <c r="B12" s="251" t="s">
        <v>458</v>
      </c>
      <c r="C12" s="264">
        <v>1680</v>
      </c>
      <c r="D12" s="253">
        <v>10.5</v>
      </c>
      <c r="E12" s="265">
        <v>1260</v>
      </c>
      <c r="F12" s="253">
        <v>10.199999999999999</v>
      </c>
      <c r="G12" s="265">
        <v>420</v>
      </c>
      <c r="H12" s="253">
        <v>11.6</v>
      </c>
    </row>
    <row r="13" spans="1:9" x14ac:dyDescent="0.2">
      <c r="A13" s="230">
        <v>3</v>
      </c>
      <c r="B13" s="256" t="s">
        <v>459</v>
      </c>
      <c r="C13" s="264">
        <v>1440</v>
      </c>
      <c r="D13" s="253">
        <v>9</v>
      </c>
      <c r="E13" s="265">
        <v>1098</v>
      </c>
      <c r="F13" s="253">
        <v>8.9</v>
      </c>
      <c r="G13" s="265">
        <v>342</v>
      </c>
      <c r="H13" s="253">
        <v>9.4</v>
      </c>
    </row>
    <row r="14" spans="1:9" x14ac:dyDescent="0.2">
      <c r="A14" s="230">
        <v>4</v>
      </c>
      <c r="B14" s="256" t="s">
        <v>460</v>
      </c>
      <c r="C14" s="264">
        <v>1962</v>
      </c>
      <c r="D14" s="253">
        <v>12.3</v>
      </c>
      <c r="E14" s="265">
        <v>1602</v>
      </c>
      <c r="F14" s="253">
        <v>13</v>
      </c>
      <c r="G14" s="265">
        <v>360</v>
      </c>
      <c r="H14" s="253">
        <v>9.9</v>
      </c>
    </row>
    <row r="15" spans="1:9" x14ac:dyDescent="0.2">
      <c r="A15" s="230">
        <v>5</v>
      </c>
      <c r="B15" s="256" t="s">
        <v>461</v>
      </c>
      <c r="C15" s="264">
        <v>2660</v>
      </c>
      <c r="D15" s="253">
        <v>16.600000000000001</v>
      </c>
      <c r="E15" s="265">
        <v>2125</v>
      </c>
      <c r="F15" s="253">
        <v>17.2</v>
      </c>
      <c r="G15" s="265">
        <v>535</v>
      </c>
      <c r="H15" s="253">
        <v>14.7</v>
      </c>
    </row>
    <row r="16" spans="1:9" x14ac:dyDescent="0.2">
      <c r="A16" s="230">
        <v>6</v>
      </c>
      <c r="B16" s="256" t="s">
        <v>462</v>
      </c>
      <c r="C16" s="264">
        <v>1504</v>
      </c>
      <c r="D16" s="253">
        <v>9.4</v>
      </c>
      <c r="E16" s="265">
        <v>1262</v>
      </c>
      <c r="F16" s="253">
        <v>10.199999999999999</v>
      </c>
      <c r="G16" s="265">
        <v>242</v>
      </c>
      <c r="H16" s="253">
        <v>6.6</v>
      </c>
    </row>
    <row r="17" spans="1:8" x14ac:dyDescent="0.2">
      <c r="A17" s="230">
        <v>7</v>
      </c>
      <c r="B17" s="256" t="s">
        <v>463</v>
      </c>
      <c r="C17" s="264">
        <v>1245</v>
      </c>
      <c r="D17" s="253">
        <v>7.8</v>
      </c>
      <c r="E17" s="265">
        <v>1176</v>
      </c>
      <c r="F17" s="253">
        <v>9.5</v>
      </c>
      <c r="G17" s="265">
        <v>69</v>
      </c>
      <c r="H17" s="253">
        <v>1.9</v>
      </c>
    </row>
    <row r="18" spans="1:8" x14ac:dyDescent="0.2">
      <c r="A18" s="230">
        <v>8</v>
      </c>
      <c r="B18" s="256" t="s">
        <v>464</v>
      </c>
      <c r="C18" s="264">
        <v>1876</v>
      </c>
      <c r="D18" s="253">
        <v>11.7</v>
      </c>
      <c r="E18" s="265">
        <v>1574</v>
      </c>
      <c r="F18" s="253">
        <v>12.7</v>
      </c>
      <c r="G18" s="265">
        <v>302</v>
      </c>
      <c r="H18" s="253">
        <v>8.3000000000000007</v>
      </c>
    </row>
    <row r="19" spans="1:8" x14ac:dyDescent="0.2">
      <c r="A19" s="230">
        <v>9</v>
      </c>
      <c r="B19" s="256" t="s">
        <v>465</v>
      </c>
      <c r="C19" s="264">
        <v>3631</v>
      </c>
      <c r="D19" s="253">
        <v>22.7</v>
      </c>
      <c r="E19" s="265">
        <v>2264</v>
      </c>
      <c r="F19" s="253">
        <v>18.3</v>
      </c>
      <c r="G19" s="265">
        <v>1366</v>
      </c>
      <c r="H19" s="253">
        <v>37.6</v>
      </c>
    </row>
    <row r="20" spans="1:8" ht="37.5" customHeight="1" x14ac:dyDescent="0.2">
      <c r="A20" s="230">
        <v>10</v>
      </c>
      <c r="B20" s="251" t="s">
        <v>722</v>
      </c>
      <c r="C20" s="264">
        <v>1187</v>
      </c>
      <c r="D20" s="253">
        <v>7.4</v>
      </c>
      <c r="E20" s="265">
        <v>912</v>
      </c>
      <c r="F20" s="253">
        <v>7.4</v>
      </c>
      <c r="G20" s="265">
        <v>276</v>
      </c>
      <c r="H20" s="253">
        <v>7.6</v>
      </c>
    </row>
    <row r="21" spans="1:8" x14ac:dyDescent="0.2">
      <c r="A21" s="230">
        <v>11</v>
      </c>
      <c r="B21" s="256" t="s">
        <v>467</v>
      </c>
      <c r="C21" s="264">
        <v>2663</v>
      </c>
      <c r="D21" s="253">
        <v>16.7</v>
      </c>
      <c r="E21" s="265">
        <v>2019</v>
      </c>
      <c r="F21" s="253">
        <v>16.3</v>
      </c>
      <c r="G21" s="265">
        <v>645</v>
      </c>
      <c r="H21" s="253">
        <v>17.7</v>
      </c>
    </row>
    <row r="22" spans="1:8" x14ac:dyDescent="0.2">
      <c r="A22" s="230">
        <v>12</v>
      </c>
      <c r="B22" s="256" t="s">
        <v>468</v>
      </c>
      <c r="C22" s="264">
        <v>1855</v>
      </c>
      <c r="D22" s="253">
        <v>11.6</v>
      </c>
      <c r="E22" s="265">
        <v>1450</v>
      </c>
      <c r="F22" s="253">
        <v>11.7</v>
      </c>
      <c r="G22" s="265">
        <v>405</v>
      </c>
      <c r="H22" s="253">
        <v>11.1</v>
      </c>
    </row>
    <row r="23" spans="1:8" x14ac:dyDescent="0.2">
      <c r="A23" s="230">
        <v>13</v>
      </c>
      <c r="B23" s="256" t="s">
        <v>469</v>
      </c>
      <c r="C23" s="264">
        <v>2430</v>
      </c>
      <c r="D23" s="253">
        <v>15.2</v>
      </c>
      <c r="E23" s="265">
        <v>1876</v>
      </c>
      <c r="F23" s="253">
        <v>15.2</v>
      </c>
      <c r="G23" s="265">
        <v>555</v>
      </c>
      <c r="H23" s="253">
        <v>15.3</v>
      </c>
    </row>
    <row r="24" spans="1:8" x14ac:dyDescent="0.2">
      <c r="A24" s="230">
        <v>14</v>
      </c>
      <c r="B24" s="256" t="s">
        <v>470</v>
      </c>
      <c r="C24" s="264">
        <v>2262</v>
      </c>
      <c r="D24" s="253">
        <v>14.1</v>
      </c>
      <c r="E24" s="265">
        <v>1728</v>
      </c>
      <c r="F24" s="253">
        <v>14</v>
      </c>
      <c r="G24" s="265">
        <v>534</v>
      </c>
      <c r="H24" s="253">
        <v>14.7</v>
      </c>
    </row>
    <row r="25" spans="1:8" x14ac:dyDescent="0.2">
      <c r="A25" s="230">
        <v>15</v>
      </c>
      <c r="B25" s="256" t="s">
        <v>471</v>
      </c>
      <c r="C25" s="264">
        <v>2130</v>
      </c>
      <c r="D25" s="253">
        <v>13.3</v>
      </c>
      <c r="E25" s="265">
        <v>1667</v>
      </c>
      <c r="F25" s="253">
        <v>13.5</v>
      </c>
      <c r="G25" s="265">
        <v>463</v>
      </c>
      <c r="H25" s="253">
        <v>12.7</v>
      </c>
    </row>
    <row r="26" spans="1:8" x14ac:dyDescent="0.2">
      <c r="A26" s="230">
        <v>16</v>
      </c>
      <c r="B26" s="256" t="s">
        <v>472</v>
      </c>
      <c r="C26" s="264">
        <v>2399</v>
      </c>
      <c r="D26" s="253">
        <v>15</v>
      </c>
      <c r="E26" s="265">
        <v>1860</v>
      </c>
      <c r="F26" s="253">
        <v>15</v>
      </c>
      <c r="G26" s="265">
        <v>539</v>
      </c>
      <c r="H26" s="253">
        <v>14.8</v>
      </c>
    </row>
    <row r="27" spans="1:8" x14ac:dyDescent="0.2">
      <c r="A27" s="230">
        <v>17</v>
      </c>
      <c r="B27" s="256" t="s">
        <v>473</v>
      </c>
      <c r="C27" s="264">
        <v>1070</v>
      </c>
      <c r="D27" s="253">
        <v>6.7</v>
      </c>
      <c r="E27" s="265">
        <v>850</v>
      </c>
      <c r="F27" s="253">
        <v>6.9</v>
      </c>
      <c r="G27" s="265">
        <v>220</v>
      </c>
      <c r="H27" s="253">
        <v>6</v>
      </c>
    </row>
    <row r="28" spans="1:8" x14ac:dyDescent="0.2">
      <c r="A28" s="230">
        <v>18</v>
      </c>
      <c r="B28" s="257" t="s">
        <v>474</v>
      </c>
      <c r="C28" s="264">
        <v>10398</v>
      </c>
      <c r="D28" s="253">
        <v>65</v>
      </c>
      <c r="E28" s="265">
        <v>7984</v>
      </c>
      <c r="F28" s="253">
        <v>64.599999999999994</v>
      </c>
      <c r="G28" s="265">
        <v>2414</v>
      </c>
      <c r="H28" s="253">
        <v>66.400000000000006</v>
      </c>
    </row>
    <row r="29" spans="1:8" ht="27" customHeight="1" x14ac:dyDescent="0.2">
      <c r="A29" s="230">
        <v>19</v>
      </c>
      <c r="B29" s="251" t="s">
        <v>582</v>
      </c>
      <c r="C29" s="264">
        <v>14745</v>
      </c>
      <c r="D29" s="253">
        <v>92.2</v>
      </c>
      <c r="E29" s="265">
        <v>11303</v>
      </c>
      <c r="F29" s="253">
        <v>91.4</v>
      </c>
      <c r="G29" s="265">
        <v>3443</v>
      </c>
      <c r="H29" s="253">
        <v>94.7</v>
      </c>
    </row>
    <row r="30" spans="1:8" x14ac:dyDescent="0.2">
      <c r="A30" s="230">
        <v>20</v>
      </c>
      <c r="B30" s="256" t="s">
        <v>476</v>
      </c>
      <c r="C30" s="264">
        <v>1251</v>
      </c>
      <c r="D30" s="253">
        <v>7.8</v>
      </c>
      <c r="E30" s="265">
        <v>1058</v>
      </c>
      <c r="F30" s="253">
        <v>8.6</v>
      </c>
      <c r="G30" s="265">
        <v>193</v>
      </c>
      <c r="H30" s="253">
        <v>5.3</v>
      </c>
    </row>
    <row r="31" spans="1:8" ht="27" customHeight="1" x14ac:dyDescent="0.2">
      <c r="A31" s="230">
        <v>21</v>
      </c>
      <c r="B31" s="251" t="s">
        <v>723</v>
      </c>
      <c r="C31" s="264">
        <v>7823</v>
      </c>
      <c r="D31" s="253">
        <v>48.9</v>
      </c>
      <c r="E31" s="265">
        <v>6020</v>
      </c>
      <c r="F31" s="253">
        <v>48.7</v>
      </c>
      <c r="G31" s="265">
        <v>1803</v>
      </c>
      <c r="H31" s="253">
        <v>49.6</v>
      </c>
    </row>
    <row r="32" spans="1:8" x14ac:dyDescent="0.2">
      <c r="A32" s="230">
        <v>22</v>
      </c>
      <c r="B32" s="256" t="s">
        <v>573</v>
      </c>
      <c r="C32" s="264">
        <v>834</v>
      </c>
      <c r="D32" s="253">
        <v>5.2</v>
      </c>
      <c r="E32" s="265">
        <v>661</v>
      </c>
      <c r="F32" s="253">
        <v>5.3</v>
      </c>
      <c r="G32" s="265">
        <v>172</v>
      </c>
      <c r="H32" s="253">
        <v>4.7</v>
      </c>
    </row>
    <row r="33" spans="1:8" x14ac:dyDescent="0.2">
      <c r="A33" s="230">
        <v>23</v>
      </c>
      <c r="B33" s="258" t="s">
        <v>480</v>
      </c>
      <c r="C33" s="264">
        <v>2992</v>
      </c>
      <c r="D33" s="253">
        <v>18.7</v>
      </c>
      <c r="E33" s="265">
        <v>2278</v>
      </c>
      <c r="F33" s="253">
        <v>18.399999999999999</v>
      </c>
      <c r="G33" s="265">
        <v>714</v>
      </c>
      <c r="H33" s="253">
        <v>19.600000000000001</v>
      </c>
    </row>
    <row r="34" spans="1:8" x14ac:dyDescent="0.2">
      <c r="A34" s="230">
        <v>24</v>
      </c>
      <c r="B34" s="256" t="s">
        <v>1051</v>
      </c>
      <c r="C34" s="264">
        <v>4347</v>
      </c>
      <c r="D34" s="253">
        <v>27.2</v>
      </c>
      <c r="E34" s="265">
        <v>3401</v>
      </c>
      <c r="F34" s="253">
        <v>27.5</v>
      </c>
      <c r="G34" s="265">
        <v>946</v>
      </c>
      <c r="H34" s="253">
        <v>26</v>
      </c>
    </row>
    <row r="35" spans="1:8" ht="49.5" customHeight="1" x14ac:dyDescent="0.2">
      <c r="A35" s="230">
        <v>25</v>
      </c>
      <c r="B35" s="251" t="s">
        <v>1070</v>
      </c>
      <c r="C35" s="264">
        <v>15685</v>
      </c>
      <c r="D35" s="253">
        <v>98.1</v>
      </c>
      <c r="E35" s="265">
        <v>12069</v>
      </c>
      <c r="F35" s="253">
        <v>97.6</v>
      </c>
      <c r="G35" s="265">
        <v>3616</v>
      </c>
      <c r="H35" s="253">
        <v>99.4</v>
      </c>
    </row>
    <row r="36" spans="1:8" ht="12" customHeight="1" x14ac:dyDescent="0.2">
      <c r="A36" s="230">
        <v>26</v>
      </c>
      <c r="B36" s="259" t="s">
        <v>483</v>
      </c>
      <c r="C36" s="264">
        <v>560</v>
      </c>
      <c r="D36" s="253">
        <v>3.5</v>
      </c>
      <c r="E36" s="265">
        <v>449</v>
      </c>
      <c r="F36" s="253">
        <v>3.6</v>
      </c>
      <c r="G36" s="265">
        <v>111</v>
      </c>
      <c r="H36" s="253">
        <v>3.1</v>
      </c>
    </row>
    <row r="37" spans="1:8" ht="12" customHeight="1" x14ac:dyDescent="0.2">
      <c r="A37" s="230">
        <v>27</v>
      </c>
      <c r="B37" s="257" t="s">
        <v>484</v>
      </c>
      <c r="C37" s="264">
        <v>3293</v>
      </c>
      <c r="D37" s="253">
        <v>20.6</v>
      </c>
      <c r="E37" s="265">
        <v>2321</v>
      </c>
      <c r="F37" s="253">
        <v>18.8</v>
      </c>
      <c r="G37" s="265">
        <v>972</v>
      </c>
      <c r="H37" s="253">
        <v>26.7</v>
      </c>
    </row>
    <row r="38" spans="1:8" ht="12" customHeight="1" x14ac:dyDescent="0.2">
      <c r="A38" s="230">
        <v>28</v>
      </c>
      <c r="B38" s="257" t="s">
        <v>485</v>
      </c>
      <c r="C38" s="264">
        <v>3903</v>
      </c>
      <c r="D38" s="253">
        <v>24.4</v>
      </c>
      <c r="E38" s="265">
        <v>2796</v>
      </c>
      <c r="F38" s="253">
        <v>22.6</v>
      </c>
      <c r="G38" s="265">
        <v>1107</v>
      </c>
      <c r="H38" s="253">
        <v>30.5</v>
      </c>
    </row>
    <row r="39" spans="1:8" ht="12" customHeight="1" x14ac:dyDescent="0.2">
      <c r="A39" s="230">
        <v>29</v>
      </c>
      <c r="B39" s="257" t="s">
        <v>486</v>
      </c>
      <c r="C39" s="264">
        <v>1785</v>
      </c>
      <c r="D39" s="253">
        <v>11.2</v>
      </c>
      <c r="E39" s="265">
        <v>1332</v>
      </c>
      <c r="F39" s="253">
        <v>10.8</v>
      </c>
      <c r="G39" s="265">
        <v>454</v>
      </c>
      <c r="H39" s="253">
        <v>12.5</v>
      </c>
    </row>
    <row r="40" spans="1:8" ht="12" customHeight="1" x14ac:dyDescent="0.2">
      <c r="A40" s="230">
        <v>30</v>
      </c>
      <c r="B40" s="257" t="s">
        <v>487</v>
      </c>
      <c r="C40" s="264">
        <v>1482</v>
      </c>
      <c r="D40" s="253">
        <v>9.3000000000000007</v>
      </c>
      <c r="E40" s="265">
        <v>1176</v>
      </c>
      <c r="F40" s="253">
        <v>9.5</v>
      </c>
      <c r="G40" s="265">
        <v>306</v>
      </c>
      <c r="H40" s="253">
        <v>8.4</v>
      </c>
    </row>
    <row r="41" spans="1:8" ht="12" customHeight="1" x14ac:dyDescent="0.2">
      <c r="A41" s="230">
        <v>31</v>
      </c>
      <c r="B41" s="257" t="s">
        <v>488</v>
      </c>
      <c r="C41" s="264">
        <v>1557</v>
      </c>
      <c r="D41" s="253">
        <v>9.6999999999999993</v>
      </c>
      <c r="E41" s="265">
        <v>1290</v>
      </c>
      <c r="F41" s="253">
        <v>10.4</v>
      </c>
      <c r="G41" s="265">
        <v>267</v>
      </c>
      <c r="H41" s="253">
        <v>7.3</v>
      </c>
    </row>
    <row r="42" spans="1:8" ht="12" customHeight="1" x14ac:dyDescent="0.2">
      <c r="A42" s="230">
        <v>32</v>
      </c>
      <c r="B42" s="257" t="s">
        <v>489</v>
      </c>
      <c r="C42" s="264">
        <v>1725</v>
      </c>
      <c r="D42" s="253">
        <v>10.8</v>
      </c>
      <c r="E42" s="265">
        <v>1488</v>
      </c>
      <c r="F42" s="253">
        <v>12</v>
      </c>
      <c r="G42" s="265">
        <v>238</v>
      </c>
      <c r="H42" s="253">
        <v>6.5</v>
      </c>
    </row>
    <row r="43" spans="1:8" ht="12" customHeight="1" x14ac:dyDescent="0.2">
      <c r="A43" s="230">
        <v>33</v>
      </c>
      <c r="B43" s="257" t="s">
        <v>490</v>
      </c>
      <c r="C43" s="264">
        <v>710</v>
      </c>
      <c r="D43" s="253">
        <v>4.4000000000000004</v>
      </c>
      <c r="E43" s="265">
        <v>625</v>
      </c>
      <c r="F43" s="253">
        <v>5.0999999999999996</v>
      </c>
      <c r="G43" s="265">
        <v>84</v>
      </c>
      <c r="H43" s="253">
        <v>2.2999999999999998</v>
      </c>
    </row>
    <row r="44" spans="1:8" ht="12" customHeight="1" x14ac:dyDescent="0.2">
      <c r="A44" s="230">
        <v>34</v>
      </c>
      <c r="B44" s="257" t="s">
        <v>491</v>
      </c>
      <c r="C44" s="264">
        <v>453</v>
      </c>
      <c r="D44" s="253">
        <v>2.8</v>
      </c>
      <c r="E44" s="265">
        <v>398</v>
      </c>
      <c r="F44" s="253">
        <v>3.2</v>
      </c>
      <c r="G44" s="265">
        <v>55</v>
      </c>
      <c r="H44" s="253">
        <v>1.5</v>
      </c>
    </row>
    <row r="45" spans="1:8" ht="12" customHeight="1" x14ac:dyDescent="0.2">
      <c r="A45" s="230">
        <v>35</v>
      </c>
      <c r="B45" s="257" t="s">
        <v>492</v>
      </c>
      <c r="C45" s="264">
        <v>217</v>
      </c>
      <c r="D45" s="253">
        <v>1.4</v>
      </c>
      <c r="E45" s="265">
        <v>196</v>
      </c>
      <c r="F45" s="253">
        <v>1.6</v>
      </c>
      <c r="G45" s="265">
        <v>21</v>
      </c>
      <c r="H45" s="253">
        <v>0.6</v>
      </c>
    </row>
    <row r="46" spans="1:8" ht="12" customHeight="1" x14ac:dyDescent="0.2">
      <c r="A46" s="230">
        <v>36</v>
      </c>
      <c r="B46" s="260" t="s">
        <v>493</v>
      </c>
      <c r="C46" s="265">
        <v>312</v>
      </c>
      <c r="D46" s="253">
        <v>1.9</v>
      </c>
      <c r="E46" s="265">
        <v>291</v>
      </c>
      <c r="F46" s="253">
        <v>2.4</v>
      </c>
      <c r="G46" s="265">
        <v>20</v>
      </c>
      <c r="H46" s="253">
        <v>0.6</v>
      </c>
    </row>
    <row r="47" spans="1:8" ht="37.5" customHeight="1" x14ac:dyDescent="0.2">
      <c r="A47" s="230">
        <v>37</v>
      </c>
      <c r="B47" s="261" t="s">
        <v>726</v>
      </c>
      <c r="C47" s="264">
        <v>8673</v>
      </c>
      <c r="D47" s="253">
        <v>54.2</v>
      </c>
      <c r="E47" s="265">
        <v>6727</v>
      </c>
      <c r="F47" s="253">
        <v>54.4</v>
      </c>
      <c r="G47" s="265">
        <v>1946</v>
      </c>
      <c r="H47" s="253">
        <v>53.5</v>
      </c>
    </row>
    <row r="48" spans="1:8" ht="12" customHeight="1" x14ac:dyDescent="0.2">
      <c r="A48" s="230">
        <v>38</v>
      </c>
      <c r="B48" s="257" t="s">
        <v>495</v>
      </c>
      <c r="C48" s="264">
        <v>8021</v>
      </c>
      <c r="D48" s="253">
        <v>50.1</v>
      </c>
      <c r="E48" s="265">
        <v>6312</v>
      </c>
      <c r="F48" s="253">
        <v>51.1</v>
      </c>
      <c r="G48" s="265">
        <v>1708</v>
      </c>
      <c r="H48" s="253">
        <v>47</v>
      </c>
    </row>
    <row r="49" spans="1:8" ht="12" customHeight="1" x14ac:dyDescent="0.2">
      <c r="A49" s="230">
        <v>39</v>
      </c>
      <c r="B49" s="262" t="s">
        <v>496</v>
      </c>
      <c r="C49" s="264">
        <v>843</v>
      </c>
      <c r="D49" s="253">
        <v>5.3</v>
      </c>
      <c r="E49" s="265">
        <v>644</v>
      </c>
      <c r="F49" s="253">
        <v>5.2</v>
      </c>
      <c r="G49" s="265">
        <v>199</v>
      </c>
      <c r="H49" s="253">
        <v>5.5</v>
      </c>
    </row>
    <row r="50" spans="1:8" s="255" customFormat="1" ht="12" customHeight="1" x14ac:dyDescent="0.2">
      <c r="A50" s="230">
        <v>40</v>
      </c>
      <c r="B50" s="263" t="s">
        <v>497</v>
      </c>
      <c r="C50" s="264">
        <v>9</v>
      </c>
      <c r="D50" s="253">
        <v>0.1</v>
      </c>
      <c r="E50" s="265">
        <v>8</v>
      </c>
      <c r="F50" s="253">
        <v>0.1</v>
      </c>
      <c r="G50" s="265" t="s">
        <v>165</v>
      </c>
      <c r="H50" s="253" t="s">
        <v>165</v>
      </c>
    </row>
    <row r="51" spans="1:8" ht="12" customHeight="1" x14ac:dyDescent="0.2">
      <c r="A51" s="230">
        <v>41</v>
      </c>
      <c r="B51" s="262" t="s">
        <v>996</v>
      </c>
      <c r="C51" s="264">
        <v>377</v>
      </c>
      <c r="D51" s="253">
        <v>2.4</v>
      </c>
      <c r="E51" s="265">
        <v>320</v>
      </c>
      <c r="F51" s="253">
        <v>2.6</v>
      </c>
      <c r="G51" s="265">
        <v>57</v>
      </c>
      <c r="H51" s="253">
        <v>1.6</v>
      </c>
    </row>
    <row r="52" spans="1:8" ht="12" customHeight="1" x14ac:dyDescent="0.2">
      <c r="A52" s="230">
        <v>42</v>
      </c>
      <c r="B52" s="262" t="s">
        <v>586</v>
      </c>
      <c r="C52" s="264">
        <v>5050</v>
      </c>
      <c r="D52" s="253">
        <v>31.6</v>
      </c>
      <c r="E52" s="265">
        <v>4061</v>
      </c>
      <c r="F52" s="253">
        <v>32.9</v>
      </c>
      <c r="G52" s="265">
        <v>988</v>
      </c>
      <c r="H52" s="253">
        <v>27.2</v>
      </c>
    </row>
    <row r="53" spans="1:8" ht="12" customHeight="1" x14ac:dyDescent="0.2">
      <c r="A53" s="230">
        <v>43</v>
      </c>
      <c r="B53" s="262" t="s">
        <v>500</v>
      </c>
      <c r="C53" s="264">
        <v>1537</v>
      </c>
      <c r="D53" s="253">
        <v>9.6</v>
      </c>
      <c r="E53" s="265">
        <v>1125</v>
      </c>
      <c r="F53" s="253">
        <v>9.1</v>
      </c>
      <c r="G53" s="265">
        <v>413</v>
      </c>
      <c r="H53" s="253">
        <v>11.3</v>
      </c>
    </row>
    <row r="54" spans="1:8" ht="24" x14ac:dyDescent="0.2">
      <c r="A54" s="230">
        <v>44</v>
      </c>
      <c r="B54" s="262" t="s">
        <v>501</v>
      </c>
      <c r="C54" s="264">
        <v>205</v>
      </c>
      <c r="D54" s="253">
        <v>1.3</v>
      </c>
      <c r="E54" s="265">
        <v>155</v>
      </c>
      <c r="F54" s="253">
        <v>1.3</v>
      </c>
      <c r="G54" s="265">
        <v>50</v>
      </c>
      <c r="H54" s="253">
        <v>1.4</v>
      </c>
    </row>
    <row r="55" spans="1:8" ht="12" customHeight="1" x14ac:dyDescent="0.2">
      <c r="A55" s="230">
        <v>45</v>
      </c>
      <c r="B55" s="257" t="s">
        <v>502</v>
      </c>
      <c r="C55" s="264">
        <v>652</v>
      </c>
      <c r="D55" s="253">
        <v>4.0999999999999996</v>
      </c>
      <c r="E55" s="265">
        <v>414</v>
      </c>
      <c r="F55" s="253">
        <v>3.4</v>
      </c>
      <c r="G55" s="265">
        <v>238</v>
      </c>
      <c r="H55" s="253">
        <v>6.5</v>
      </c>
    </row>
    <row r="56" spans="1:8" ht="12" customHeight="1" x14ac:dyDescent="0.2">
      <c r="A56" s="230">
        <v>46</v>
      </c>
      <c r="B56" s="256" t="s">
        <v>503</v>
      </c>
      <c r="C56" s="264">
        <v>7324</v>
      </c>
      <c r="D56" s="253">
        <v>45.8</v>
      </c>
      <c r="E56" s="265">
        <v>5634</v>
      </c>
      <c r="F56" s="253">
        <v>45.6</v>
      </c>
      <c r="G56" s="265">
        <v>1690</v>
      </c>
      <c r="H56" s="253">
        <v>46.5</v>
      </c>
    </row>
    <row r="57" spans="1:8" ht="27" customHeight="1" x14ac:dyDescent="0.2">
      <c r="A57" s="230">
        <v>47</v>
      </c>
      <c r="B57" s="251" t="s">
        <v>728</v>
      </c>
      <c r="C57" s="266">
        <v>7307</v>
      </c>
      <c r="D57" s="253">
        <v>45.7</v>
      </c>
      <c r="E57" s="277">
        <v>5773</v>
      </c>
      <c r="F57" s="253">
        <v>46.7</v>
      </c>
      <c r="G57" s="266">
        <v>1534</v>
      </c>
      <c r="H57" s="253">
        <v>42.2</v>
      </c>
    </row>
    <row r="58" spans="1:8" ht="12" customHeight="1" x14ac:dyDescent="0.2">
      <c r="A58" s="230">
        <v>48</v>
      </c>
      <c r="B58" s="256" t="s">
        <v>505</v>
      </c>
      <c r="C58" s="266">
        <v>1200</v>
      </c>
      <c r="D58" s="253">
        <v>7.5</v>
      </c>
      <c r="E58" s="277">
        <v>775</v>
      </c>
      <c r="F58" s="253">
        <v>6.3</v>
      </c>
      <c r="G58" s="266">
        <v>425</v>
      </c>
      <c r="H58" s="253">
        <v>11.7</v>
      </c>
    </row>
    <row r="59" spans="1:8" ht="12" customHeight="1" x14ac:dyDescent="0.2">
      <c r="A59" s="230">
        <v>49</v>
      </c>
      <c r="B59" s="256" t="s">
        <v>506</v>
      </c>
      <c r="C59" s="266">
        <v>6151</v>
      </c>
      <c r="D59" s="253">
        <v>38.5</v>
      </c>
      <c r="E59" s="277">
        <v>4741</v>
      </c>
      <c r="F59" s="253">
        <v>38.4</v>
      </c>
      <c r="G59" s="266">
        <v>1410</v>
      </c>
      <c r="H59" s="253">
        <v>38.799999999999997</v>
      </c>
    </row>
    <row r="60" spans="1:8" ht="12" customHeight="1" x14ac:dyDescent="0.2">
      <c r="A60" s="230">
        <v>50</v>
      </c>
      <c r="B60" s="256" t="s">
        <v>507</v>
      </c>
      <c r="C60" s="266">
        <v>557</v>
      </c>
      <c r="D60" s="253">
        <v>3.5</v>
      </c>
      <c r="E60" s="277">
        <v>446</v>
      </c>
      <c r="F60" s="253">
        <v>3.6</v>
      </c>
      <c r="G60" s="266">
        <v>111</v>
      </c>
      <c r="H60" s="253">
        <v>3</v>
      </c>
    </row>
    <row r="61" spans="1:8" ht="12" customHeight="1" x14ac:dyDescent="0.2">
      <c r="A61" s="230">
        <v>51</v>
      </c>
      <c r="B61" s="256" t="s">
        <v>576</v>
      </c>
      <c r="C61" s="266">
        <v>212</v>
      </c>
      <c r="D61" s="253">
        <v>1.3</v>
      </c>
      <c r="E61" s="277">
        <v>190</v>
      </c>
      <c r="F61" s="253">
        <v>1.5</v>
      </c>
      <c r="G61" s="266">
        <v>22</v>
      </c>
      <c r="H61" s="253">
        <v>0.6</v>
      </c>
    </row>
    <row r="62" spans="1:8" ht="12" customHeight="1" x14ac:dyDescent="0.2">
      <c r="A62" s="230">
        <v>52</v>
      </c>
      <c r="B62" s="256" t="s">
        <v>509</v>
      </c>
      <c r="C62" s="266">
        <v>268</v>
      </c>
      <c r="D62" s="253">
        <v>1.7</v>
      </c>
      <c r="E62" s="277">
        <v>227</v>
      </c>
      <c r="F62" s="253">
        <v>1.8</v>
      </c>
      <c r="G62" s="266">
        <v>42</v>
      </c>
      <c r="H62" s="253">
        <v>1.1000000000000001</v>
      </c>
    </row>
    <row r="63" spans="1:8" ht="12" customHeight="1" x14ac:dyDescent="0.2">
      <c r="A63" s="230">
        <v>53</v>
      </c>
      <c r="B63" s="256" t="s">
        <v>510</v>
      </c>
      <c r="C63" s="266" t="s">
        <v>165</v>
      </c>
      <c r="D63" s="567" t="s">
        <v>165</v>
      </c>
      <c r="E63" s="277" t="s">
        <v>165</v>
      </c>
      <c r="F63" s="253" t="s">
        <v>165</v>
      </c>
      <c r="G63" s="266" t="s">
        <v>165</v>
      </c>
      <c r="H63" s="253" t="s">
        <v>165</v>
      </c>
    </row>
    <row r="64" spans="1:8" ht="12" customHeight="1" x14ac:dyDescent="0.2">
      <c r="A64" s="230">
        <v>54</v>
      </c>
      <c r="B64" s="568" t="s">
        <v>838</v>
      </c>
      <c r="C64" s="569">
        <v>300</v>
      </c>
      <c r="D64" s="570">
        <v>1.9</v>
      </c>
      <c r="E64" s="571">
        <v>208</v>
      </c>
      <c r="F64" s="570">
        <v>1.7</v>
      </c>
      <c r="G64" s="569">
        <v>92</v>
      </c>
      <c r="H64" s="570">
        <v>2.5</v>
      </c>
    </row>
    <row r="65" spans="1:8" ht="43.5" customHeight="1" x14ac:dyDescent="0.2">
      <c r="A65" s="230">
        <v>55</v>
      </c>
      <c r="B65" s="251" t="s">
        <v>730</v>
      </c>
      <c r="C65" s="569">
        <v>15366</v>
      </c>
      <c r="D65" s="570">
        <v>96.1</v>
      </c>
      <c r="E65" s="571">
        <v>11838</v>
      </c>
      <c r="F65" s="570">
        <v>95.8</v>
      </c>
      <c r="G65" s="569">
        <v>3528</v>
      </c>
      <c r="H65" s="570">
        <v>97</v>
      </c>
    </row>
    <row r="66" spans="1:8" ht="12" customHeight="1" x14ac:dyDescent="0.2">
      <c r="A66" s="230">
        <v>56</v>
      </c>
      <c r="B66" s="257" t="s">
        <v>1091</v>
      </c>
      <c r="C66" s="266">
        <v>6392</v>
      </c>
      <c r="D66" s="253">
        <v>40</v>
      </c>
      <c r="E66" s="277">
        <v>5170</v>
      </c>
      <c r="F66" s="253">
        <v>41.8</v>
      </c>
      <c r="G66" s="266">
        <v>1222</v>
      </c>
      <c r="H66" s="253">
        <v>33.6</v>
      </c>
    </row>
    <row r="67" spans="1:8" ht="12" customHeight="1" x14ac:dyDescent="0.2">
      <c r="A67" s="230">
        <v>57</v>
      </c>
      <c r="B67" s="257" t="s">
        <v>1081</v>
      </c>
      <c r="C67" s="266">
        <v>4009</v>
      </c>
      <c r="D67" s="253">
        <v>25.1</v>
      </c>
      <c r="E67" s="277">
        <v>2777</v>
      </c>
      <c r="F67" s="253">
        <v>22.5</v>
      </c>
      <c r="G67" s="266">
        <v>1232</v>
      </c>
      <c r="H67" s="253">
        <v>33.9</v>
      </c>
    </row>
    <row r="68" spans="1:8" ht="12" customHeight="1" x14ac:dyDescent="0.2">
      <c r="A68" s="230">
        <v>58</v>
      </c>
      <c r="B68" s="257" t="s">
        <v>515</v>
      </c>
      <c r="C68" s="266">
        <v>4937</v>
      </c>
      <c r="D68" s="253">
        <v>30.9</v>
      </c>
      <c r="E68" s="277">
        <v>3872</v>
      </c>
      <c r="F68" s="253">
        <v>31.3</v>
      </c>
      <c r="G68" s="266">
        <v>1066</v>
      </c>
      <c r="H68" s="253">
        <v>29.3</v>
      </c>
    </row>
    <row r="69" spans="1:8" ht="24" x14ac:dyDescent="0.2">
      <c r="A69" s="230">
        <v>59</v>
      </c>
      <c r="B69" s="257" t="s">
        <v>516</v>
      </c>
      <c r="C69" s="266">
        <v>27</v>
      </c>
      <c r="D69" s="253">
        <v>0.2</v>
      </c>
      <c r="E69" s="277">
        <v>19</v>
      </c>
      <c r="F69" s="253">
        <v>0.2</v>
      </c>
      <c r="G69" s="266">
        <v>8</v>
      </c>
      <c r="H69" s="253">
        <v>0.2</v>
      </c>
    </row>
    <row r="70" spans="1:8" ht="12" customHeight="1" x14ac:dyDescent="0.2">
      <c r="A70" s="230">
        <v>60</v>
      </c>
      <c r="B70" s="256" t="s">
        <v>1082</v>
      </c>
      <c r="C70" s="266">
        <v>605</v>
      </c>
      <c r="D70" s="253">
        <v>3.8</v>
      </c>
      <c r="E70" s="277">
        <v>500</v>
      </c>
      <c r="F70" s="253">
        <v>4</v>
      </c>
      <c r="G70" s="266">
        <v>105</v>
      </c>
      <c r="H70" s="253">
        <v>2.9</v>
      </c>
    </row>
    <row r="71" spans="1:8" ht="24" customHeight="1" x14ac:dyDescent="0.2">
      <c r="A71" s="230">
        <v>61</v>
      </c>
      <c r="B71" s="256" t="s">
        <v>518</v>
      </c>
      <c r="C71" s="266">
        <v>25</v>
      </c>
      <c r="D71" s="253">
        <v>0.2</v>
      </c>
      <c r="E71" s="277">
        <v>22</v>
      </c>
      <c r="F71" s="253">
        <v>0.2</v>
      </c>
      <c r="G71" s="266" t="s">
        <v>165</v>
      </c>
      <c r="H71" s="253" t="s">
        <v>165</v>
      </c>
    </row>
    <row r="72" spans="1:8" s="255" customFormat="1" ht="43.5" customHeight="1" x14ac:dyDescent="0.2">
      <c r="A72" s="230">
        <v>62</v>
      </c>
      <c r="B72" s="251" t="s">
        <v>1083</v>
      </c>
      <c r="C72" s="266">
        <v>11739</v>
      </c>
      <c r="D72" s="253">
        <v>73.400000000000006</v>
      </c>
      <c r="E72" s="277">
        <v>8812</v>
      </c>
      <c r="F72" s="253">
        <v>71.3</v>
      </c>
      <c r="G72" s="266">
        <v>2926</v>
      </c>
      <c r="H72" s="253">
        <v>80.5</v>
      </c>
    </row>
    <row r="73" spans="1:8" ht="12" customHeight="1" x14ac:dyDescent="0.2">
      <c r="A73" s="230">
        <v>63</v>
      </c>
      <c r="B73" s="257" t="s">
        <v>1092</v>
      </c>
      <c r="C73" s="266">
        <v>7951</v>
      </c>
      <c r="D73" s="253">
        <v>49.7</v>
      </c>
      <c r="E73" s="277">
        <v>5990</v>
      </c>
      <c r="F73" s="253">
        <v>48.5</v>
      </c>
      <c r="G73" s="266">
        <v>1961</v>
      </c>
      <c r="H73" s="253">
        <v>53.9</v>
      </c>
    </row>
    <row r="74" spans="1:8" ht="12" customHeight="1" x14ac:dyDescent="0.2">
      <c r="A74" s="230">
        <v>64</v>
      </c>
      <c r="B74" s="257" t="s">
        <v>1085</v>
      </c>
      <c r="C74" s="266">
        <v>1279</v>
      </c>
      <c r="D74" s="253">
        <v>8</v>
      </c>
      <c r="E74" s="277">
        <v>901</v>
      </c>
      <c r="F74" s="253">
        <v>7.3</v>
      </c>
      <c r="G74" s="266">
        <v>378</v>
      </c>
      <c r="H74" s="253">
        <v>10.4</v>
      </c>
    </row>
    <row r="75" spans="1:8" ht="12" customHeight="1" x14ac:dyDescent="0.2">
      <c r="A75" s="230">
        <v>65</v>
      </c>
      <c r="B75" s="257" t="s">
        <v>1093</v>
      </c>
      <c r="C75" s="266">
        <v>808</v>
      </c>
      <c r="D75" s="253">
        <v>5</v>
      </c>
      <c r="E75" s="277">
        <v>640</v>
      </c>
      <c r="F75" s="253">
        <v>5.2</v>
      </c>
      <c r="G75" s="266">
        <v>168</v>
      </c>
      <c r="H75" s="253">
        <v>4.5999999999999996</v>
      </c>
    </row>
    <row r="76" spans="1:8" ht="12" customHeight="1" x14ac:dyDescent="0.2">
      <c r="A76" s="230">
        <v>66</v>
      </c>
      <c r="B76" s="257" t="s">
        <v>1087</v>
      </c>
      <c r="C76" s="266">
        <v>1668</v>
      </c>
      <c r="D76" s="253">
        <v>10.4</v>
      </c>
      <c r="E76" s="277">
        <v>1256</v>
      </c>
      <c r="F76" s="253">
        <v>10.199999999999999</v>
      </c>
      <c r="G76" s="266">
        <v>412</v>
      </c>
      <c r="H76" s="253">
        <v>11.3</v>
      </c>
    </row>
    <row r="77" spans="1:8" ht="24" x14ac:dyDescent="0.2">
      <c r="A77" s="230">
        <v>67</v>
      </c>
      <c r="B77" s="257" t="s">
        <v>524</v>
      </c>
      <c r="C77" s="266">
        <v>33</v>
      </c>
      <c r="D77" s="253">
        <v>0.2</v>
      </c>
      <c r="E77" s="277">
        <v>25</v>
      </c>
      <c r="F77" s="253">
        <v>0.2</v>
      </c>
      <c r="G77" s="266">
        <v>8</v>
      </c>
      <c r="H77" s="253">
        <v>0.2</v>
      </c>
    </row>
    <row r="78" spans="1:8" ht="12" customHeight="1" x14ac:dyDescent="0.2">
      <c r="A78" s="230">
        <v>68</v>
      </c>
      <c r="B78" s="256" t="s">
        <v>1094</v>
      </c>
      <c r="C78" s="266">
        <v>4217</v>
      </c>
      <c r="D78" s="253">
        <v>26.4</v>
      </c>
      <c r="E78" s="277">
        <v>3514</v>
      </c>
      <c r="F78" s="253">
        <v>28.4</v>
      </c>
      <c r="G78" s="266">
        <v>703</v>
      </c>
      <c r="H78" s="253">
        <v>19.3</v>
      </c>
    </row>
    <row r="79" spans="1:8" ht="24" customHeight="1" x14ac:dyDescent="0.2">
      <c r="A79" s="230">
        <v>69</v>
      </c>
      <c r="B79" s="256" t="s">
        <v>526</v>
      </c>
      <c r="C79" s="266">
        <v>41</v>
      </c>
      <c r="D79" s="253">
        <v>0.3</v>
      </c>
      <c r="E79" s="277">
        <v>34</v>
      </c>
      <c r="F79" s="253">
        <v>0.3</v>
      </c>
      <c r="G79" s="266">
        <v>7</v>
      </c>
      <c r="H79" s="253">
        <v>0.2</v>
      </c>
    </row>
    <row r="80" spans="1:8" x14ac:dyDescent="0.2">
      <c r="A80" s="270"/>
      <c r="B80" s="271"/>
      <c r="C80" s="264"/>
      <c r="D80" s="253"/>
      <c r="E80" s="265"/>
      <c r="F80" s="253"/>
      <c r="G80" s="265"/>
      <c r="H80" s="253"/>
    </row>
    <row r="81" spans="1:11" ht="15" customHeight="1" x14ac:dyDescent="0.2">
      <c r="A81" s="477" t="s">
        <v>789</v>
      </c>
      <c r="B81" s="477"/>
      <c r="C81" s="233"/>
      <c r="D81" s="233"/>
      <c r="E81" s="233"/>
      <c r="F81" s="233"/>
      <c r="G81" s="233"/>
      <c r="H81" s="233"/>
    </row>
    <row r="82" spans="1:11" x14ac:dyDescent="0.2">
      <c r="A82" s="477" t="s">
        <v>1095</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663"/>
      <c r="J86" s="750"/>
      <c r="K86" s="750"/>
    </row>
    <row r="87" spans="1:11" ht="12.75" customHeight="1" x14ac:dyDescent="0.2">
      <c r="A87" s="477" t="s">
        <v>564</v>
      </c>
      <c r="B87" s="477"/>
      <c r="C87" s="477"/>
      <c r="D87" s="477"/>
      <c r="E87" s="477"/>
      <c r="F87" s="477"/>
      <c r="G87" s="477"/>
      <c r="H87" s="477"/>
      <c r="I87" s="663"/>
      <c r="J87" s="750"/>
      <c r="K87" s="750"/>
    </row>
    <row r="88" spans="1:11" x14ac:dyDescent="0.2">
      <c r="A88" s="477" t="s">
        <v>565</v>
      </c>
      <c r="B88" s="477"/>
      <c r="C88" s="477"/>
      <c r="D88" s="477"/>
      <c r="E88" s="477"/>
      <c r="F88" s="477"/>
      <c r="G88" s="477"/>
      <c r="H88" s="477"/>
    </row>
    <row r="89" spans="1:11" x14ac:dyDescent="0.2">
      <c r="A89" s="477" t="s">
        <v>566</v>
      </c>
      <c r="B89" s="477"/>
      <c r="C89" s="477"/>
      <c r="D89" s="477"/>
      <c r="E89" s="477"/>
      <c r="F89" s="477"/>
      <c r="G89" s="477"/>
      <c r="H89" s="477"/>
    </row>
    <row r="90" spans="1:11" ht="12" customHeight="1" x14ac:dyDescent="0.2">
      <c r="A90" s="477" t="s">
        <v>1074</v>
      </c>
      <c r="B90" s="567"/>
      <c r="C90" s="567"/>
      <c r="D90" s="567"/>
      <c r="E90" s="567"/>
      <c r="F90" s="567"/>
      <c r="G90" s="286"/>
      <c r="H90" s="286"/>
    </row>
    <row r="91" spans="1:11" ht="12" customHeight="1" x14ac:dyDescent="0.2">
      <c r="A91" s="477" t="s">
        <v>740</v>
      </c>
      <c r="B91" s="477"/>
      <c r="C91" s="233"/>
      <c r="D91" s="233"/>
      <c r="E91" s="233"/>
      <c r="F91" s="233"/>
      <c r="G91" s="233"/>
      <c r="H91" s="233"/>
    </row>
    <row r="92" spans="1:11" ht="12" customHeight="1" x14ac:dyDescent="0.2">
      <c r="A92" s="477"/>
      <c r="B92" s="477"/>
      <c r="C92" s="477"/>
      <c r="D92" s="477"/>
      <c r="E92" s="477"/>
      <c r="F92" s="477"/>
      <c r="G92" s="477"/>
      <c r="H92" s="477"/>
    </row>
    <row r="93" spans="1:11" ht="12" customHeight="1" x14ac:dyDescent="0.2">
      <c r="A93" s="477"/>
      <c r="B93" s="477"/>
      <c r="C93" s="477"/>
      <c r="D93" s="477"/>
      <c r="E93" s="477"/>
      <c r="F93" s="477"/>
      <c r="G93" s="477"/>
      <c r="H93" s="477"/>
    </row>
    <row r="94" spans="1:11" ht="12" customHeight="1" x14ac:dyDescent="0.2">
      <c r="A94" s="477"/>
      <c r="B94" s="477"/>
      <c r="C94" s="477"/>
      <c r="D94" s="477"/>
      <c r="E94" s="477"/>
      <c r="F94" s="477"/>
      <c r="G94" s="477"/>
      <c r="H94" s="477"/>
    </row>
    <row r="95" spans="1:11" ht="12" customHeight="1" x14ac:dyDescent="0.2">
      <c r="A95" s="477"/>
      <c r="B95" s="477"/>
      <c r="C95" s="477"/>
      <c r="D95" s="477"/>
      <c r="E95" s="477"/>
      <c r="F95" s="477"/>
      <c r="G95" s="477"/>
      <c r="H95" s="477"/>
    </row>
    <row r="96" spans="1:11" ht="12" customHeight="1" x14ac:dyDescent="0.2">
      <c r="A96" s="477"/>
      <c r="B96" s="477"/>
      <c r="C96" s="477"/>
      <c r="D96" s="477"/>
      <c r="E96" s="477"/>
      <c r="F96" s="477"/>
      <c r="G96" s="477"/>
      <c r="H96" s="477"/>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ht="12" customHeight="1" x14ac:dyDescent="0.2">
      <c r="A99" s="477"/>
      <c r="B99" s="477"/>
      <c r="C99" s="477"/>
      <c r="D99" s="477"/>
      <c r="E99" s="477"/>
      <c r="F99" s="477"/>
      <c r="G99" s="477"/>
      <c r="H99" s="477"/>
    </row>
    <row r="100" spans="1:8" x14ac:dyDescent="0.2">
      <c r="A100" s="477"/>
      <c r="B100" s="477"/>
      <c r="C100" s="477"/>
      <c r="D100" s="477"/>
      <c r="E100" s="477"/>
      <c r="F100" s="477"/>
      <c r="G100" s="477"/>
      <c r="H100" s="477"/>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sheetData>
  <mergeCells count="6">
    <mergeCell ref="I87:K87"/>
    <mergeCell ref="C6:D9"/>
    <mergeCell ref="E6:F9"/>
    <mergeCell ref="G6:H9"/>
    <mergeCell ref="A86:H86"/>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2014</oddFooter>
  </headerFooter>
  <rowBreaks count="1" manualBreakCount="1">
    <brk id="71" max="7"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0"/>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CONCATENATE("3.6  Alleinlebende (Alleinstehende in Einpersonenhaushalten) im Jahr ",A3," nach ausgewählten Merkmalen und Gebietsstand")</f>
        <v>3.6  Alleinlebende (Alleinstehende in Einpersonenhaushalten) im Jahr 2014 nach ausgewählten Merkmalen und Gebietsstand</v>
      </c>
      <c r="C2" s="231"/>
      <c r="D2" s="231"/>
      <c r="E2" s="231"/>
      <c r="F2" s="231"/>
      <c r="G2" s="231"/>
      <c r="H2" s="231"/>
    </row>
    <row r="3" spans="1:9" s="230" customFormat="1" hidden="1" x14ac:dyDescent="0.2">
      <c r="A3" s="439">
        <v>2014</v>
      </c>
      <c r="B3" s="440"/>
      <c r="C3" s="476"/>
      <c r="D3" s="476"/>
      <c r="E3" s="476"/>
      <c r="F3" s="476"/>
      <c r="G3" s="476"/>
      <c r="H3" s="476"/>
    </row>
    <row r="4" spans="1:9" s="230" customFormat="1" x14ac:dyDescent="0.2">
      <c r="A4" s="233" t="s">
        <v>1096</v>
      </c>
      <c r="C4" s="476"/>
      <c r="D4" s="476"/>
      <c r="E4" s="476"/>
      <c r="F4" s="476"/>
      <c r="G4" s="476"/>
      <c r="H4" s="476"/>
    </row>
    <row r="5" spans="1:9" s="230" customFormat="1" ht="12.75" customHeight="1" x14ac:dyDescent="0.2">
      <c r="A5" s="234"/>
      <c r="B5" s="476"/>
      <c r="C5" s="476"/>
      <c r="D5" s="476"/>
      <c r="E5" s="476"/>
      <c r="F5" s="476"/>
      <c r="G5" s="476"/>
      <c r="H5" s="476"/>
    </row>
    <row r="6" spans="1:9" ht="15.75"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t="s">
        <v>1097</v>
      </c>
      <c r="B11" s="251" t="s">
        <v>451</v>
      </c>
      <c r="C11" s="264">
        <v>7461</v>
      </c>
      <c r="D11" s="253">
        <v>100</v>
      </c>
      <c r="E11" s="265">
        <v>5715</v>
      </c>
      <c r="F11" s="253">
        <v>100</v>
      </c>
      <c r="G11" s="265">
        <v>1747</v>
      </c>
      <c r="H11" s="253">
        <v>100</v>
      </c>
    </row>
    <row r="12" spans="1:9" ht="37.5" customHeight="1" x14ac:dyDescent="0.2">
      <c r="A12" s="230">
        <v>2</v>
      </c>
      <c r="B12" s="251" t="s">
        <v>458</v>
      </c>
      <c r="C12" s="264">
        <v>805</v>
      </c>
      <c r="D12" s="253">
        <v>10.8</v>
      </c>
      <c r="E12" s="265">
        <v>597</v>
      </c>
      <c r="F12" s="253">
        <v>10.5</v>
      </c>
      <c r="G12" s="265">
        <v>208</v>
      </c>
      <c r="H12" s="253">
        <v>11.9</v>
      </c>
    </row>
    <row r="13" spans="1:9" x14ac:dyDescent="0.2">
      <c r="A13" s="230">
        <v>3</v>
      </c>
      <c r="B13" s="256" t="s">
        <v>459</v>
      </c>
      <c r="C13" s="264">
        <v>663</v>
      </c>
      <c r="D13" s="253">
        <v>8.9</v>
      </c>
      <c r="E13" s="265">
        <v>502</v>
      </c>
      <c r="F13" s="253">
        <v>8.8000000000000007</v>
      </c>
      <c r="G13" s="265">
        <v>161</v>
      </c>
      <c r="H13" s="253">
        <v>9.1999999999999993</v>
      </c>
    </row>
    <row r="14" spans="1:9" x14ac:dyDescent="0.2">
      <c r="A14" s="230">
        <v>4</v>
      </c>
      <c r="B14" s="256" t="s">
        <v>460</v>
      </c>
      <c r="C14" s="264">
        <v>892</v>
      </c>
      <c r="D14" s="253">
        <v>12</v>
      </c>
      <c r="E14" s="265">
        <v>726</v>
      </c>
      <c r="F14" s="253">
        <v>12.7</v>
      </c>
      <c r="G14" s="265">
        <v>166</v>
      </c>
      <c r="H14" s="253">
        <v>9.5</v>
      </c>
    </row>
    <row r="15" spans="1:9" x14ac:dyDescent="0.2">
      <c r="A15" s="230">
        <v>5</v>
      </c>
      <c r="B15" s="256" t="s">
        <v>461</v>
      </c>
      <c r="C15" s="264">
        <v>1190</v>
      </c>
      <c r="D15" s="253">
        <v>16</v>
      </c>
      <c r="E15" s="265">
        <v>944</v>
      </c>
      <c r="F15" s="253">
        <v>16.5</v>
      </c>
      <c r="G15" s="265">
        <v>246</v>
      </c>
      <c r="H15" s="253">
        <v>14.1</v>
      </c>
    </row>
    <row r="16" spans="1:9" x14ac:dyDescent="0.2">
      <c r="A16" s="230">
        <v>6</v>
      </c>
      <c r="B16" s="256" t="s">
        <v>462</v>
      </c>
      <c r="C16" s="264">
        <v>689</v>
      </c>
      <c r="D16" s="253">
        <v>9.1999999999999993</v>
      </c>
      <c r="E16" s="265">
        <v>576</v>
      </c>
      <c r="F16" s="253">
        <v>10.1</v>
      </c>
      <c r="G16" s="265">
        <v>113</v>
      </c>
      <c r="H16" s="253">
        <v>6.5</v>
      </c>
    </row>
    <row r="17" spans="1:8" x14ac:dyDescent="0.2">
      <c r="A17" s="230">
        <v>7</v>
      </c>
      <c r="B17" s="256" t="s">
        <v>463</v>
      </c>
      <c r="C17" s="264">
        <v>580</v>
      </c>
      <c r="D17" s="253">
        <v>7.8</v>
      </c>
      <c r="E17" s="265">
        <v>546</v>
      </c>
      <c r="F17" s="253">
        <v>9.5</v>
      </c>
      <c r="G17" s="265">
        <v>34</v>
      </c>
      <c r="H17" s="253">
        <v>1.9</v>
      </c>
    </row>
    <row r="18" spans="1:8" x14ac:dyDescent="0.2">
      <c r="A18" s="230">
        <v>8</v>
      </c>
      <c r="B18" s="256" t="s">
        <v>464</v>
      </c>
      <c r="C18" s="264">
        <v>892</v>
      </c>
      <c r="D18" s="253">
        <v>12</v>
      </c>
      <c r="E18" s="265">
        <v>748</v>
      </c>
      <c r="F18" s="253">
        <v>13.1</v>
      </c>
      <c r="G18" s="265">
        <v>144</v>
      </c>
      <c r="H18" s="253">
        <v>8.1999999999999993</v>
      </c>
    </row>
    <row r="19" spans="1:8" x14ac:dyDescent="0.2">
      <c r="A19" s="230">
        <v>9</v>
      </c>
      <c r="B19" s="256" t="s">
        <v>465</v>
      </c>
      <c r="C19" s="264">
        <v>1750</v>
      </c>
      <c r="D19" s="253">
        <v>23.5</v>
      </c>
      <c r="E19" s="265">
        <v>1075</v>
      </c>
      <c r="F19" s="253">
        <v>18.8</v>
      </c>
      <c r="G19" s="265">
        <v>675</v>
      </c>
      <c r="H19" s="253">
        <v>38.6</v>
      </c>
    </row>
    <row r="20" spans="1:8" ht="37.5" customHeight="1" x14ac:dyDescent="0.2">
      <c r="A20" s="230">
        <v>10</v>
      </c>
      <c r="B20" s="251" t="s">
        <v>722</v>
      </c>
      <c r="C20" s="264">
        <v>612</v>
      </c>
      <c r="D20" s="253">
        <v>8.1999999999999993</v>
      </c>
      <c r="E20" s="265">
        <v>469</v>
      </c>
      <c r="F20" s="253">
        <v>8.1999999999999993</v>
      </c>
      <c r="G20" s="265">
        <v>143</v>
      </c>
      <c r="H20" s="253">
        <v>8.1999999999999993</v>
      </c>
    </row>
    <row r="21" spans="1:8" x14ac:dyDescent="0.2">
      <c r="A21" s="230">
        <v>11</v>
      </c>
      <c r="B21" s="256" t="s">
        <v>467</v>
      </c>
      <c r="C21" s="264">
        <v>1631</v>
      </c>
      <c r="D21" s="253">
        <v>21.9</v>
      </c>
      <c r="E21" s="265">
        <v>1214</v>
      </c>
      <c r="F21" s="253">
        <v>21.2</v>
      </c>
      <c r="G21" s="265">
        <v>418</v>
      </c>
      <c r="H21" s="253">
        <v>23.9</v>
      </c>
    </row>
    <row r="22" spans="1:8" x14ac:dyDescent="0.2">
      <c r="A22" s="230">
        <v>12</v>
      </c>
      <c r="B22" s="256" t="s">
        <v>468</v>
      </c>
      <c r="C22" s="264">
        <v>1251</v>
      </c>
      <c r="D22" s="253">
        <v>16.8</v>
      </c>
      <c r="E22" s="265">
        <v>957</v>
      </c>
      <c r="F22" s="253">
        <v>16.8</v>
      </c>
      <c r="G22" s="265">
        <v>293</v>
      </c>
      <c r="H22" s="253">
        <v>16.8</v>
      </c>
    </row>
    <row r="23" spans="1:8" x14ac:dyDescent="0.2">
      <c r="A23" s="230">
        <v>13</v>
      </c>
      <c r="B23" s="256" t="s">
        <v>469</v>
      </c>
      <c r="C23" s="264">
        <v>1479</v>
      </c>
      <c r="D23" s="253">
        <v>19.8</v>
      </c>
      <c r="E23" s="265">
        <v>1138</v>
      </c>
      <c r="F23" s="253">
        <v>19.899999999999999</v>
      </c>
      <c r="G23" s="265">
        <v>341</v>
      </c>
      <c r="H23" s="253">
        <v>19.5</v>
      </c>
    </row>
    <row r="24" spans="1:8" x14ac:dyDescent="0.2">
      <c r="A24" s="230">
        <v>14</v>
      </c>
      <c r="B24" s="256" t="s">
        <v>470</v>
      </c>
      <c r="C24" s="264">
        <v>1052</v>
      </c>
      <c r="D24" s="253">
        <v>14.1</v>
      </c>
      <c r="E24" s="265">
        <v>797</v>
      </c>
      <c r="F24" s="253">
        <v>13.9</v>
      </c>
      <c r="G24" s="265">
        <v>255</v>
      </c>
      <c r="H24" s="253">
        <v>14.6</v>
      </c>
    </row>
    <row r="25" spans="1:8" x14ac:dyDescent="0.2">
      <c r="A25" s="230">
        <v>15</v>
      </c>
      <c r="B25" s="256" t="s">
        <v>471</v>
      </c>
      <c r="C25" s="264">
        <v>691</v>
      </c>
      <c r="D25" s="253">
        <v>9.3000000000000007</v>
      </c>
      <c r="E25" s="265">
        <v>552</v>
      </c>
      <c r="F25" s="253">
        <v>9.6999999999999993</v>
      </c>
      <c r="G25" s="265">
        <v>140</v>
      </c>
      <c r="H25" s="253">
        <v>8</v>
      </c>
    </row>
    <row r="26" spans="1:8" x14ac:dyDescent="0.2">
      <c r="A26" s="230">
        <v>16</v>
      </c>
      <c r="B26" s="256" t="s">
        <v>472</v>
      </c>
      <c r="C26" s="264">
        <v>549</v>
      </c>
      <c r="D26" s="253">
        <v>7.4</v>
      </c>
      <c r="E26" s="265">
        <v>431</v>
      </c>
      <c r="F26" s="253">
        <v>7.5</v>
      </c>
      <c r="G26" s="265">
        <v>118</v>
      </c>
      <c r="H26" s="253">
        <v>6.8</v>
      </c>
    </row>
    <row r="27" spans="1:8" x14ac:dyDescent="0.2">
      <c r="A27" s="230">
        <v>17</v>
      </c>
      <c r="B27" s="256" t="s">
        <v>473</v>
      </c>
      <c r="C27" s="264">
        <v>195</v>
      </c>
      <c r="D27" s="253">
        <v>2.6</v>
      </c>
      <c r="E27" s="265">
        <v>157</v>
      </c>
      <c r="F27" s="253">
        <v>2.8</v>
      </c>
      <c r="G27" s="265">
        <v>38</v>
      </c>
      <c r="H27" s="253">
        <v>2.2000000000000002</v>
      </c>
    </row>
    <row r="28" spans="1:8" x14ac:dyDescent="0.2">
      <c r="A28" s="230">
        <v>18</v>
      </c>
      <c r="B28" s="257" t="s">
        <v>474</v>
      </c>
      <c r="C28" s="264">
        <v>6026</v>
      </c>
      <c r="D28" s="253">
        <v>80.8</v>
      </c>
      <c r="E28" s="265">
        <v>4575</v>
      </c>
      <c r="F28" s="253">
        <v>80.099999999999994</v>
      </c>
      <c r="G28" s="265">
        <v>1451</v>
      </c>
      <c r="H28" s="253">
        <v>83.1</v>
      </c>
    </row>
    <row r="29" spans="1:8" ht="27" customHeight="1" x14ac:dyDescent="0.2">
      <c r="A29" s="230">
        <v>19</v>
      </c>
      <c r="B29" s="251" t="s">
        <v>582</v>
      </c>
      <c r="C29" s="264">
        <v>6682</v>
      </c>
      <c r="D29" s="253">
        <v>89.6</v>
      </c>
      <c r="E29" s="265">
        <v>5059</v>
      </c>
      <c r="F29" s="253">
        <v>88.5</v>
      </c>
      <c r="G29" s="265">
        <v>1623</v>
      </c>
      <c r="H29" s="253">
        <v>92.9</v>
      </c>
    </row>
    <row r="30" spans="1:8" x14ac:dyDescent="0.2">
      <c r="A30" s="230">
        <v>20</v>
      </c>
      <c r="B30" s="256" t="s">
        <v>1098</v>
      </c>
      <c r="C30" s="264">
        <v>779</v>
      </c>
      <c r="D30" s="253">
        <v>10.4</v>
      </c>
      <c r="E30" s="265">
        <v>655</v>
      </c>
      <c r="F30" s="253">
        <v>11.5</v>
      </c>
      <c r="G30" s="265">
        <v>124</v>
      </c>
      <c r="H30" s="253">
        <v>7.1</v>
      </c>
    </row>
    <row r="31" spans="1:8" ht="27" customHeight="1" x14ac:dyDescent="0.2">
      <c r="A31" s="230">
        <v>21</v>
      </c>
      <c r="B31" s="251" t="s">
        <v>723</v>
      </c>
      <c r="C31" s="264">
        <v>4724</v>
      </c>
      <c r="D31" s="253">
        <v>63.3</v>
      </c>
      <c r="E31" s="265">
        <v>3582</v>
      </c>
      <c r="F31" s="253">
        <v>62.7</v>
      </c>
      <c r="G31" s="265">
        <v>1143</v>
      </c>
      <c r="H31" s="253">
        <v>65.400000000000006</v>
      </c>
    </row>
    <row r="32" spans="1:8" x14ac:dyDescent="0.2">
      <c r="A32" s="230">
        <v>22</v>
      </c>
      <c r="B32" s="256" t="s">
        <v>573</v>
      </c>
      <c r="C32" s="264">
        <v>513</v>
      </c>
      <c r="D32" s="253">
        <v>6.9</v>
      </c>
      <c r="E32" s="265">
        <v>412</v>
      </c>
      <c r="F32" s="253">
        <v>7.2</v>
      </c>
      <c r="G32" s="265">
        <v>101</v>
      </c>
      <c r="H32" s="253">
        <v>5.8</v>
      </c>
    </row>
    <row r="33" spans="1:8" x14ac:dyDescent="0.2">
      <c r="A33" s="230">
        <v>23</v>
      </c>
      <c r="B33" s="258" t="s">
        <v>480</v>
      </c>
      <c r="C33" s="264">
        <v>1400</v>
      </c>
      <c r="D33" s="253">
        <v>18.8</v>
      </c>
      <c r="E33" s="265">
        <v>1075</v>
      </c>
      <c r="F33" s="253">
        <v>18.8</v>
      </c>
      <c r="G33" s="265">
        <v>324</v>
      </c>
      <c r="H33" s="253">
        <v>18.600000000000001</v>
      </c>
    </row>
    <row r="34" spans="1:8" x14ac:dyDescent="0.2">
      <c r="A34" s="230">
        <v>24</v>
      </c>
      <c r="B34" s="256" t="s">
        <v>1051</v>
      </c>
      <c r="C34" s="264">
        <v>824</v>
      </c>
      <c r="D34" s="253">
        <v>11</v>
      </c>
      <c r="E34" s="265">
        <v>645</v>
      </c>
      <c r="F34" s="253">
        <v>11.3</v>
      </c>
      <c r="G34" s="265">
        <v>179</v>
      </c>
      <c r="H34" s="253">
        <v>10.3</v>
      </c>
    </row>
    <row r="35" spans="1:8" ht="49.5" customHeight="1" x14ac:dyDescent="0.2">
      <c r="A35" s="230">
        <v>25</v>
      </c>
      <c r="B35" s="251" t="s">
        <v>1070</v>
      </c>
      <c r="C35" s="264">
        <v>7319</v>
      </c>
      <c r="D35" s="253">
        <v>98.1</v>
      </c>
      <c r="E35" s="265">
        <v>5584</v>
      </c>
      <c r="F35" s="253">
        <v>97.7</v>
      </c>
      <c r="G35" s="265">
        <v>1736</v>
      </c>
      <c r="H35" s="253">
        <v>99.4</v>
      </c>
    </row>
    <row r="36" spans="1:8" ht="12" customHeight="1" x14ac:dyDescent="0.2">
      <c r="A36" s="230">
        <v>26</v>
      </c>
      <c r="B36" s="259" t="s">
        <v>483</v>
      </c>
      <c r="C36" s="264">
        <v>318</v>
      </c>
      <c r="D36" s="253">
        <v>4.3</v>
      </c>
      <c r="E36" s="265">
        <v>246</v>
      </c>
      <c r="F36" s="253">
        <v>4.3</v>
      </c>
      <c r="G36" s="265">
        <v>72</v>
      </c>
      <c r="H36" s="253">
        <v>4.0999999999999996</v>
      </c>
    </row>
    <row r="37" spans="1:8" ht="12" customHeight="1" x14ac:dyDescent="0.2">
      <c r="A37" s="230">
        <v>27</v>
      </c>
      <c r="B37" s="257" t="s">
        <v>484</v>
      </c>
      <c r="C37" s="264">
        <v>1511</v>
      </c>
      <c r="D37" s="253">
        <v>20.3</v>
      </c>
      <c r="E37" s="265">
        <v>1011</v>
      </c>
      <c r="F37" s="253">
        <v>17.7</v>
      </c>
      <c r="G37" s="265">
        <v>500</v>
      </c>
      <c r="H37" s="253">
        <v>28.6</v>
      </c>
    </row>
    <row r="38" spans="1:8" ht="12" customHeight="1" x14ac:dyDescent="0.2">
      <c r="A38" s="230">
        <v>28</v>
      </c>
      <c r="B38" s="257" t="s">
        <v>485</v>
      </c>
      <c r="C38" s="264">
        <v>1427</v>
      </c>
      <c r="D38" s="253">
        <v>19.100000000000001</v>
      </c>
      <c r="E38" s="265">
        <v>967</v>
      </c>
      <c r="F38" s="253">
        <v>16.899999999999999</v>
      </c>
      <c r="G38" s="265">
        <v>459</v>
      </c>
      <c r="H38" s="253">
        <v>26.3</v>
      </c>
    </row>
    <row r="39" spans="1:8" ht="12" customHeight="1" x14ac:dyDescent="0.2">
      <c r="A39" s="230">
        <v>29</v>
      </c>
      <c r="B39" s="257" t="s">
        <v>486</v>
      </c>
      <c r="C39" s="264">
        <v>751</v>
      </c>
      <c r="D39" s="253">
        <v>10.1</v>
      </c>
      <c r="E39" s="265">
        <v>558</v>
      </c>
      <c r="F39" s="253">
        <v>9.8000000000000007</v>
      </c>
      <c r="G39" s="265">
        <v>193</v>
      </c>
      <c r="H39" s="253">
        <v>11.1</v>
      </c>
    </row>
    <row r="40" spans="1:8" ht="12" customHeight="1" x14ac:dyDescent="0.2">
      <c r="A40" s="230">
        <v>30</v>
      </c>
      <c r="B40" s="257" t="s">
        <v>487</v>
      </c>
      <c r="C40" s="264">
        <v>688</v>
      </c>
      <c r="D40" s="253">
        <v>9.1999999999999993</v>
      </c>
      <c r="E40" s="265">
        <v>550</v>
      </c>
      <c r="F40" s="253">
        <v>9.6</v>
      </c>
      <c r="G40" s="265">
        <v>139</v>
      </c>
      <c r="H40" s="253">
        <v>7.9</v>
      </c>
    </row>
    <row r="41" spans="1:8" ht="12" customHeight="1" x14ac:dyDescent="0.2">
      <c r="A41" s="230">
        <v>31</v>
      </c>
      <c r="B41" s="257" t="s">
        <v>488</v>
      </c>
      <c r="C41" s="264">
        <v>795</v>
      </c>
      <c r="D41" s="253">
        <v>10.7</v>
      </c>
      <c r="E41" s="265">
        <v>661</v>
      </c>
      <c r="F41" s="253">
        <v>11.6</v>
      </c>
      <c r="G41" s="265">
        <v>134</v>
      </c>
      <c r="H41" s="253">
        <v>7.7</v>
      </c>
    </row>
    <row r="42" spans="1:8" ht="12" customHeight="1" x14ac:dyDescent="0.2">
      <c r="A42" s="230">
        <v>32</v>
      </c>
      <c r="B42" s="257" t="s">
        <v>489</v>
      </c>
      <c r="C42" s="264">
        <v>957</v>
      </c>
      <c r="D42" s="253">
        <v>12.8</v>
      </c>
      <c r="E42" s="265">
        <v>820</v>
      </c>
      <c r="F42" s="253">
        <v>14.3</v>
      </c>
      <c r="G42" s="265">
        <v>137</v>
      </c>
      <c r="H42" s="253">
        <v>7.9</v>
      </c>
    </row>
    <row r="43" spans="1:8" ht="12" customHeight="1" x14ac:dyDescent="0.2">
      <c r="A43" s="230">
        <v>33</v>
      </c>
      <c r="B43" s="257" t="s">
        <v>490</v>
      </c>
      <c r="C43" s="264">
        <v>420</v>
      </c>
      <c r="D43" s="253">
        <v>5.6</v>
      </c>
      <c r="E43" s="265">
        <v>371</v>
      </c>
      <c r="F43" s="253">
        <v>6.5</v>
      </c>
      <c r="G43" s="265">
        <v>49</v>
      </c>
      <c r="H43" s="253">
        <v>2.8</v>
      </c>
    </row>
    <row r="44" spans="1:8" ht="12" customHeight="1" x14ac:dyDescent="0.2">
      <c r="A44" s="230">
        <v>34</v>
      </c>
      <c r="B44" s="257" t="s">
        <v>491</v>
      </c>
      <c r="C44" s="264">
        <v>290</v>
      </c>
      <c r="D44" s="253">
        <v>3.9</v>
      </c>
      <c r="E44" s="265">
        <v>255</v>
      </c>
      <c r="F44" s="253">
        <v>4.5</v>
      </c>
      <c r="G44" s="265">
        <v>36</v>
      </c>
      <c r="H44" s="253">
        <v>2</v>
      </c>
    </row>
    <row r="45" spans="1:8" ht="12" customHeight="1" x14ac:dyDescent="0.2">
      <c r="A45" s="230">
        <v>35</v>
      </c>
      <c r="B45" s="257" t="s">
        <v>492</v>
      </c>
      <c r="C45" s="264">
        <v>162</v>
      </c>
      <c r="D45" s="253">
        <v>2.2000000000000002</v>
      </c>
      <c r="E45" s="265">
        <v>144</v>
      </c>
      <c r="F45" s="253">
        <v>2.5</v>
      </c>
      <c r="G45" s="265">
        <v>18</v>
      </c>
      <c r="H45" s="253">
        <v>1</v>
      </c>
    </row>
    <row r="46" spans="1:8" ht="12" customHeight="1" x14ac:dyDescent="0.2">
      <c r="A46" s="230">
        <v>36</v>
      </c>
      <c r="B46" s="260" t="s">
        <v>493</v>
      </c>
      <c r="C46" s="265">
        <v>142</v>
      </c>
      <c r="D46" s="253">
        <v>1.9</v>
      </c>
      <c r="E46" s="265">
        <v>131</v>
      </c>
      <c r="F46" s="253">
        <v>2.2999999999999998</v>
      </c>
      <c r="G46" s="265">
        <v>11</v>
      </c>
      <c r="H46" s="253">
        <v>0.6</v>
      </c>
    </row>
    <row r="47" spans="1:8" ht="37.5" customHeight="1" x14ac:dyDescent="0.2">
      <c r="A47" s="230">
        <v>37</v>
      </c>
      <c r="B47" s="261" t="s">
        <v>726</v>
      </c>
      <c r="C47" s="264">
        <v>5054</v>
      </c>
      <c r="D47" s="253">
        <v>67.7</v>
      </c>
      <c r="E47" s="265">
        <v>3869</v>
      </c>
      <c r="F47" s="253">
        <v>67.7</v>
      </c>
      <c r="G47" s="265">
        <v>1185</v>
      </c>
      <c r="H47" s="253">
        <v>67.900000000000006</v>
      </c>
    </row>
    <row r="48" spans="1:8" ht="12" customHeight="1" x14ac:dyDescent="0.2">
      <c r="A48" s="230">
        <v>38</v>
      </c>
      <c r="B48" s="257" t="s">
        <v>495</v>
      </c>
      <c r="C48" s="264">
        <v>4606</v>
      </c>
      <c r="D48" s="253">
        <v>61.7</v>
      </c>
      <c r="E48" s="265">
        <v>3586</v>
      </c>
      <c r="F48" s="253">
        <v>62.8</v>
      </c>
      <c r="G48" s="265">
        <v>1020</v>
      </c>
      <c r="H48" s="253">
        <v>58.4</v>
      </c>
    </row>
    <row r="49" spans="1:8" ht="12" customHeight="1" x14ac:dyDescent="0.2">
      <c r="A49" s="230">
        <v>39</v>
      </c>
      <c r="B49" s="262" t="s">
        <v>496</v>
      </c>
      <c r="C49" s="264">
        <v>574</v>
      </c>
      <c r="D49" s="253">
        <v>7.7</v>
      </c>
      <c r="E49" s="265">
        <v>440</v>
      </c>
      <c r="F49" s="253">
        <v>7.7</v>
      </c>
      <c r="G49" s="265">
        <v>134</v>
      </c>
      <c r="H49" s="253">
        <v>7.7</v>
      </c>
    </row>
    <row r="50" spans="1:8" s="255" customFormat="1" ht="12" customHeight="1" x14ac:dyDescent="0.2">
      <c r="A50" s="230">
        <v>40</v>
      </c>
      <c r="B50" s="263" t="s">
        <v>497</v>
      </c>
      <c r="C50" s="264" t="s">
        <v>165</v>
      </c>
      <c r="D50" s="253" t="s">
        <v>165</v>
      </c>
      <c r="E50" s="265" t="s">
        <v>165</v>
      </c>
      <c r="F50" s="253" t="s">
        <v>165</v>
      </c>
      <c r="G50" s="265" t="s">
        <v>165</v>
      </c>
      <c r="H50" s="253" t="s">
        <v>165</v>
      </c>
    </row>
    <row r="51" spans="1:8" ht="12" customHeight="1" x14ac:dyDescent="0.2">
      <c r="A51" s="230">
        <v>41</v>
      </c>
      <c r="B51" s="262" t="s">
        <v>950</v>
      </c>
      <c r="C51" s="264">
        <v>203</v>
      </c>
      <c r="D51" s="253">
        <v>2.7</v>
      </c>
      <c r="E51" s="265">
        <v>168</v>
      </c>
      <c r="F51" s="253">
        <v>2.9</v>
      </c>
      <c r="G51" s="265">
        <v>35</v>
      </c>
      <c r="H51" s="253">
        <v>2</v>
      </c>
    </row>
    <row r="52" spans="1:8" ht="12" customHeight="1" x14ac:dyDescent="0.2">
      <c r="A52" s="230">
        <v>42</v>
      </c>
      <c r="B52" s="262" t="s">
        <v>586</v>
      </c>
      <c r="C52" s="264">
        <v>2506</v>
      </c>
      <c r="D52" s="253">
        <v>33.6</v>
      </c>
      <c r="E52" s="265">
        <v>2015</v>
      </c>
      <c r="F52" s="253">
        <v>35.299999999999997</v>
      </c>
      <c r="G52" s="265">
        <v>491</v>
      </c>
      <c r="H52" s="253">
        <v>28.1</v>
      </c>
    </row>
    <row r="53" spans="1:8" ht="12" customHeight="1" x14ac:dyDescent="0.2">
      <c r="A53" s="230">
        <v>43</v>
      </c>
      <c r="B53" s="262" t="s">
        <v>1099</v>
      </c>
      <c r="C53" s="264">
        <v>1211</v>
      </c>
      <c r="D53" s="253">
        <v>16.2</v>
      </c>
      <c r="E53" s="265">
        <v>878</v>
      </c>
      <c r="F53" s="253">
        <v>15.4</v>
      </c>
      <c r="G53" s="265">
        <v>333</v>
      </c>
      <c r="H53" s="253">
        <v>19.100000000000001</v>
      </c>
    </row>
    <row r="54" spans="1:8" ht="24" x14ac:dyDescent="0.2">
      <c r="A54" s="230">
        <v>44</v>
      </c>
      <c r="B54" s="262" t="s">
        <v>948</v>
      </c>
      <c r="C54" s="264">
        <v>108</v>
      </c>
      <c r="D54" s="253">
        <v>1.5</v>
      </c>
      <c r="E54" s="265">
        <v>82</v>
      </c>
      <c r="F54" s="253">
        <v>1.4</v>
      </c>
      <c r="G54" s="265">
        <v>26</v>
      </c>
      <c r="H54" s="253">
        <v>1.5</v>
      </c>
    </row>
    <row r="55" spans="1:8" ht="12" customHeight="1" x14ac:dyDescent="0.2">
      <c r="A55" s="230">
        <v>45</v>
      </c>
      <c r="B55" s="257" t="s">
        <v>502</v>
      </c>
      <c r="C55" s="264">
        <v>448</v>
      </c>
      <c r="D55" s="253">
        <v>6</v>
      </c>
      <c r="E55" s="265">
        <v>282</v>
      </c>
      <c r="F55" s="253">
        <v>4.9000000000000004</v>
      </c>
      <c r="G55" s="265">
        <v>166</v>
      </c>
      <c r="H55" s="253">
        <v>9.5</v>
      </c>
    </row>
    <row r="56" spans="1:8" ht="12" customHeight="1" x14ac:dyDescent="0.2">
      <c r="A56" s="230">
        <v>46</v>
      </c>
      <c r="B56" s="256" t="s">
        <v>503</v>
      </c>
      <c r="C56" s="264">
        <v>2407</v>
      </c>
      <c r="D56" s="253">
        <v>32.299999999999997</v>
      </c>
      <c r="E56" s="265">
        <v>1846</v>
      </c>
      <c r="F56" s="253">
        <v>32.299999999999997</v>
      </c>
      <c r="G56" s="265">
        <v>561</v>
      </c>
      <c r="H56" s="253">
        <v>32.1</v>
      </c>
    </row>
    <row r="57" spans="1:8" ht="27" customHeight="1" x14ac:dyDescent="0.2">
      <c r="A57" s="230">
        <v>47</v>
      </c>
      <c r="B57" s="251" t="s">
        <v>728</v>
      </c>
      <c r="C57" s="266">
        <v>4269</v>
      </c>
      <c r="D57" s="253">
        <v>57.2</v>
      </c>
      <c r="E57" s="277">
        <v>3343</v>
      </c>
      <c r="F57" s="253">
        <v>58.5</v>
      </c>
      <c r="G57" s="266">
        <v>927</v>
      </c>
      <c r="H57" s="253">
        <v>53.1</v>
      </c>
    </row>
    <row r="58" spans="1:8" ht="12" customHeight="1" x14ac:dyDescent="0.2">
      <c r="A58" s="230">
        <v>48</v>
      </c>
      <c r="B58" s="256" t="s">
        <v>505</v>
      </c>
      <c r="C58" s="266">
        <v>802</v>
      </c>
      <c r="D58" s="253">
        <v>10.8</v>
      </c>
      <c r="E58" s="277">
        <v>516</v>
      </c>
      <c r="F58" s="253">
        <v>9</v>
      </c>
      <c r="G58" s="266">
        <v>287</v>
      </c>
      <c r="H58" s="253">
        <v>16.399999999999999</v>
      </c>
    </row>
    <row r="59" spans="1:8" ht="12" customHeight="1" x14ac:dyDescent="0.2">
      <c r="A59" s="230">
        <v>49</v>
      </c>
      <c r="B59" s="256" t="s">
        <v>506</v>
      </c>
      <c r="C59" s="266">
        <v>1711</v>
      </c>
      <c r="D59" s="253">
        <v>22.9</v>
      </c>
      <c r="E59" s="277">
        <v>1328</v>
      </c>
      <c r="F59" s="253">
        <v>23.2</v>
      </c>
      <c r="G59" s="266">
        <v>384</v>
      </c>
      <c r="H59" s="253">
        <v>22</v>
      </c>
    </row>
    <row r="60" spans="1:8" ht="12" customHeight="1" x14ac:dyDescent="0.2">
      <c r="A60" s="230">
        <v>50</v>
      </c>
      <c r="B60" s="256" t="s">
        <v>507</v>
      </c>
      <c r="C60" s="266">
        <v>282</v>
      </c>
      <c r="D60" s="253">
        <v>3.8</v>
      </c>
      <c r="E60" s="277">
        <v>221</v>
      </c>
      <c r="F60" s="253">
        <v>3.9</v>
      </c>
      <c r="G60" s="266">
        <v>61</v>
      </c>
      <c r="H60" s="253">
        <v>3.5</v>
      </c>
    </row>
    <row r="61" spans="1:8" ht="12" customHeight="1" x14ac:dyDescent="0.2">
      <c r="A61" s="230">
        <v>51</v>
      </c>
      <c r="B61" s="256" t="s">
        <v>588</v>
      </c>
      <c r="C61" s="266">
        <v>101</v>
      </c>
      <c r="D61" s="253">
        <v>1.4</v>
      </c>
      <c r="E61" s="277">
        <v>87</v>
      </c>
      <c r="F61" s="253">
        <v>1.5</v>
      </c>
      <c r="G61" s="266">
        <v>14</v>
      </c>
      <c r="H61" s="253">
        <v>0.8</v>
      </c>
    </row>
    <row r="62" spans="1:8" ht="12" customHeight="1" x14ac:dyDescent="0.2">
      <c r="A62" s="230">
        <v>52</v>
      </c>
      <c r="B62" s="256" t="s">
        <v>509</v>
      </c>
      <c r="C62" s="266">
        <v>130</v>
      </c>
      <c r="D62" s="253">
        <v>1.7</v>
      </c>
      <c r="E62" s="277">
        <v>107</v>
      </c>
      <c r="F62" s="253">
        <v>1.9</v>
      </c>
      <c r="G62" s="266">
        <v>23</v>
      </c>
      <c r="H62" s="253">
        <v>1.3</v>
      </c>
    </row>
    <row r="63" spans="1:8" ht="12" customHeight="1" x14ac:dyDescent="0.2">
      <c r="A63" s="230">
        <v>53</v>
      </c>
      <c r="B63" s="256" t="s">
        <v>510</v>
      </c>
      <c r="C63" s="266" t="s">
        <v>162</v>
      </c>
      <c r="D63" s="567" t="s">
        <v>162</v>
      </c>
      <c r="E63" s="277" t="s">
        <v>162</v>
      </c>
      <c r="F63" s="253" t="s">
        <v>162</v>
      </c>
      <c r="G63" s="266" t="s">
        <v>162</v>
      </c>
      <c r="H63" s="253" t="s">
        <v>162</v>
      </c>
    </row>
    <row r="64" spans="1:8" ht="12" customHeight="1" x14ac:dyDescent="0.2">
      <c r="A64" s="230">
        <v>54</v>
      </c>
      <c r="B64" s="256" t="s">
        <v>940</v>
      </c>
      <c r="C64" s="266">
        <v>166</v>
      </c>
      <c r="D64" s="253">
        <v>2.2000000000000002</v>
      </c>
      <c r="E64" s="277">
        <v>115</v>
      </c>
      <c r="F64" s="253">
        <v>2</v>
      </c>
      <c r="G64" s="266">
        <v>51</v>
      </c>
      <c r="H64" s="253">
        <v>2.9</v>
      </c>
    </row>
    <row r="65" spans="1:8" ht="43.5" customHeight="1" x14ac:dyDescent="0.2">
      <c r="A65" s="230">
        <v>55</v>
      </c>
      <c r="B65" s="251" t="s">
        <v>730</v>
      </c>
      <c r="C65" s="266">
        <v>7144</v>
      </c>
      <c r="D65" s="253">
        <v>95.7</v>
      </c>
      <c r="E65" s="277">
        <v>5455</v>
      </c>
      <c r="F65" s="253">
        <v>95.5</v>
      </c>
      <c r="G65" s="266">
        <v>1689</v>
      </c>
      <c r="H65" s="253">
        <v>96.7</v>
      </c>
    </row>
    <row r="66" spans="1:8" ht="12" customHeight="1" x14ac:dyDescent="0.2">
      <c r="A66" s="230">
        <v>56</v>
      </c>
      <c r="B66" s="257" t="s">
        <v>513</v>
      </c>
      <c r="C66" s="266">
        <v>2601</v>
      </c>
      <c r="D66" s="253">
        <v>34.9</v>
      </c>
      <c r="E66" s="277">
        <v>2155</v>
      </c>
      <c r="F66" s="253">
        <v>37.700000000000003</v>
      </c>
      <c r="G66" s="266">
        <v>447</v>
      </c>
      <c r="H66" s="253">
        <v>25.6</v>
      </c>
    </row>
    <row r="67" spans="1:8" ht="12" customHeight="1" x14ac:dyDescent="0.2">
      <c r="A67" s="230">
        <v>57</v>
      </c>
      <c r="B67" s="257" t="s">
        <v>514</v>
      </c>
      <c r="C67" s="266">
        <v>1916</v>
      </c>
      <c r="D67" s="253">
        <v>25.7</v>
      </c>
      <c r="E67" s="277">
        <v>1239</v>
      </c>
      <c r="F67" s="253">
        <v>21.7</v>
      </c>
      <c r="G67" s="266">
        <v>678</v>
      </c>
      <c r="H67" s="253">
        <v>38.799999999999997</v>
      </c>
    </row>
    <row r="68" spans="1:8" ht="12" customHeight="1" x14ac:dyDescent="0.2">
      <c r="A68" s="230">
        <v>58</v>
      </c>
      <c r="B68" s="257" t="s">
        <v>515</v>
      </c>
      <c r="C68" s="266">
        <v>2613</v>
      </c>
      <c r="D68" s="253">
        <v>35</v>
      </c>
      <c r="E68" s="277">
        <v>2052</v>
      </c>
      <c r="F68" s="253">
        <v>35.9</v>
      </c>
      <c r="G68" s="266">
        <v>560</v>
      </c>
      <c r="H68" s="253">
        <v>32.1</v>
      </c>
    </row>
    <row r="69" spans="1:8" ht="24" x14ac:dyDescent="0.2">
      <c r="A69" s="230">
        <v>59</v>
      </c>
      <c r="B69" s="257" t="s">
        <v>516</v>
      </c>
      <c r="C69" s="266">
        <v>14</v>
      </c>
      <c r="D69" s="253">
        <v>0.2</v>
      </c>
      <c r="E69" s="277">
        <v>10</v>
      </c>
      <c r="F69" s="253">
        <v>0.2</v>
      </c>
      <c r="G69" s="266" t="s">
        <v>165</v>
      </c>
      <c r="H69" s="253" t="s">
        <v>165</v>
      </c>
    </row>
    <row r="70" spans="1:8" ht="12" customHeight="1" x14ac:dyDescent="0.2">
      <c r="A70" s="230">
        <v>60</v>
      </c>
      <c r="B70" s="256" t="s">
        <v>517</v>
      </c>
      <c r="C70" s="266">
        <v>304</v>
      </c>
      <c r="D70" s="253">
        <v>4.0999999999999996</v>
      </c>
      <c r="E70" s="277">
        <v>248</v>
      </c>
      <c r="F70" s="253">
        <v>4.3</v>
      </c>
      <c r="G70" s="266">
        <v>57</v>
      </c>
      <c r="H70" s="253">
        <v>3.2</v>
      </c>
    </row>
    <row r="71" spans="1:8" ht="24" customHeight="1" x14ac:dyDescent="0.2">
      <c r="A71" s="230">
        <v>61</v>
      </c>
      <c r="B71" s="256" t="s">
        <v>518</v>
      </c>
      <c r="C71" s="266">
        <v>13</v>
      </c>
      <c r="D71" s="253">
        <v>0.2</v>
      </c>
      <c r="E71" s="277">
        <v>12</v>
      </c>
      <c r="F71" s="253">
        <v>0.2</v>
      </c>
      <c r="G71" s="266" t="s">
        <v>165</v>
      </c>
      <c r="H71" s="253" t="s">
        <v>165</v>
      </c>
    </row>
    <row r="72" spans="1:8" s="255" customFormat="1" ht="43.5" customHeight="1" x14ac:dyDescent="0.2">
      <c r="A72" s="230">
        <v>62</v>
      </c>
      <c r="B72" s="251" t="s">
        <v>1055</v>
      </c>
      <c r="C72" s="266">
        <v>5898</v>
      </c>
      <c r="D72" s="253">
        <v>79</v>
      </c>
      <c r="E72" s="277">
        <v>4460</v>
      </c>
      <c r="F72" s="253">
        <v>78.099999999999994</v>
      </c>
      <c r="G72" s="266">
        <v>1437</v>
      </c>
      <c r="H72" s="253">
        <v>82.3</v>
      </c>
    </row>
    <row r="73" spans="1:8" ht="12" customHeight="1" x14ac:dyDescent="0.2">
      <c r="A73" s="230">
        <v>63</v>
      </c>
      <c r="B73" s="257" t="s">
        <v>592</v>
      </c>
      <c r="C73" s="266">
        <v>3940</v>
      </c>
      <c r="D73" s="253">
        <v>52.8</v>
      </c>
      <c r="E73" s="277">
        <v>2949</v>
      </c>
      <c r="F73" s="253">
        <v>51.6</v>
      </c>
      <c r="G73" s="266">
        <v>991</v>
      </c>
      <c r="H73" s="253">
        <v>56.8</v>
      </c>
    </row>
    <row r="74" spans="1:8" ht="12" customHeight="1" x14ac:dyDescent="0.2">
      <c r="A74" s="230">
        <v>64</v>
      </c>
      <c r="B74" s="257" t="s">
        <v>578</v>
      </c>
      <c r="C74" s="266">
        <v>619</v>
      </c>
      <c r="D74" s="253">
        <v>8.3000000000000007</v>
      </c>
      <c r="E74" s="277">
        <v>477</v>
      </c>
      <c r="F74" s="253">
        <v>8.4</v>
      </c>
      <c r="G74" s="266">
        <v>141</v>
      </c>
      <c r="H74" s="253">
        <v>8.1</v>
      </c>
    </row>
    <row r="75" spans="1:8" ht="12" customHeight="1" x14ac:dyDescent="0.2">
      <c r="A75" s="230">
        <v>65</v>
      </c>
      <c r="B75" s="257" t="s">
        <v>522</v>
      </c>
      <c r="C75" s="266">
        <v>470</v>
      </c>
      <c r="D75" s="253">
        <v>6.3</v>
      </c>
      <c r="E75" s="277">
        <v>381</v>
      </c>
      <c r="F75" s="253">
        <v>6.7</v>
      </c>
      <c r="G75" s="266">
        <v>90</v>
      </c>
      <c r="H75" s="253">
        <v>5.0999999999999996</v>
      </c>
    </row>
    <row r="76" spans="1:8" ht="12" customHeight="1" x14ac:dyDescent="0.2">
      <c r="A76" s="230">
        <v>66</v>
      </c>
      <c r="B76" s="257" t="s">
        <v>523</v>
      </c>
      <c r="C76" s="266">
        <v>851</v>
      </c>
      <c r="D76" s="253">
        <v>11.4</v>
      </c>
      <c r="E76" s="277">
        <v>641</v>
      </c>
      <c r="F76" s="253">
        <v>11.2</v>
      </c>
      <c r="G76" s="266">
        <v>210</v>
      </c>
      <c r="H76" s="253">
        <v>12</v>
      </c>
    </row>
    <row r="77" spans="1:8" ht="24" x14ac:dyDescent="0.2">
      <c r="A77" s="230">
        <v>67</v>
      </c>
      <c r="B77" s="257" t="s">
        <v>524</v>
      </c>
      <c r="C77" s="266">
        <v>17</v>
      </c>
      <c r="D77" s="253">
        <v>0.2</v>
      </c>
      <c r="E77" s="277">
        <v>13</v>
      </c>
      <c r="F77" s="253">
        <v>0.2</v>
      </c>
      <c r="G77" s="266" t="s">
        <v>165</v>
      </c>
      <c r="H77" s="253" t="s">
        <v>165</v>
      </c>
    </row>
    <row r="78" spans="1:8" ht="12" customHeight="1" x14ac:dyDescent="0.2">
      <c r="A78" s="230">
        <v>68</v>
      </c>
      <c r="B78" s="256" t="s">
        <v>1100</v>
      </c>
      <c r="C78" s="266">
        <v>1547</v>
      </c>
      <c r="D78" s="253">
        <v>20.7</v>
      </c>
      <c r="E78" s="277">
        <v>1239</v>
      </c>
      <c r="F78" s="253">
        <v>21.7</v>
      </c>
      <c r="G78" s="266">
        <v>307</v>
      </c>
      <c r="H78" s="253">
        <v>17.600000000000001</v>
      </c>
    </row>
    <row r="79" spans="1:8" ht="24" customHeight="1" x14ac:dyDescent="0.2">
      <c r="A79" s="230">
        <v>69</v>
      </c>
      <c r="B79" s="256" t="s">
        <v>526</v>
      </c>
      <c r="C79" s="266">
        <v>17</v>
      </c>
      <c r="D79" s="253">
        <v>0.2</v>
      </c>
      <c r="E79" s="277">
        <v>15</v>
      </c>
      <c r="F79" s="253">
        <v>0.3</v>
      </c>
      <c r="G79" s="266" t="s">
        <v>165</v>
      </c>
      <c r="H79" s="253" t="s">
        <v>165</v>
      </c>
    </row>
    <row r="80" spans="1:8" x14ac:dyDescent="0.2">
      <c r="A80" s="270"/>
      <c r="B80" s="271"/>
      <c r="C80" s="264"/>
      <c r="D80" s="253"/>
      <c r="E80" s="265"/>
      <c r="F80" s="253"/>
      <c r="G80" s="265"/>
      <c r="H80" s="253"/>
    </row>
    <row r="81" spans="1:11" ht="13.5" customHeight="1" x14ac:dyDescent="0.2">
      <c r="A81" s="477" t="s">
        <v>789</v>
      </c>
      <c r="B81" s="477"/>
      <c r="C81" s="233"/>
      <c r="D81" s="233"/>
      <c r="E81" s="233"/>
      <c r="F81" s="233"/>
      <c r="G81" s="233"/>
      <c r="H81" s="233"/>
    </row>
    <row r="82" spans="1:11" x14ac:dyDescent="0.2">
      <c r="A82" s="477" t="s">
        <v>1101</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663"/>
      <c r="J86" s="750"/>
      <c r="K86" s="750"/>
    </row>
    <row r="87" spans="1:11" ht="12.75" customHeight="1" x14ac:dyDescent="0.2">
      <c r="A87" s="477" t="s">
        <v>564</v>
      </c>
      <c r="B87" s="477"/>
      <c r="C87" s="477"/>
      <c r="D87" s="477"/>
      <c r="E87" s="477"/>
      <c r="F87" s="477"/>
      <c r="G87" s="477"/>
      <c r="H87" s="477"/>
      <c r="I87" s="663"/>
      <c r="J87" s="750"/>
      <c r="K87" s="750"/>
    </row>
    <row r="88" spans="1:11" x14ac:dyDescent="0.2">
      <c r="A88" s="477" t="s">
        <v>565</v>
      </c>
      <c r="B88" s="477"/>
      <c r="C88" s="477"/>
      <c r="D88" s="477"/>
      <c r="E88" s="477"/>
      <c r="F88" s="477"/>
      <c r="G88" s="477"/>
      <c r="H88" s="477"/>
    </row>
    <row r="89" spans="1:11" x14ac:dyDescent="0.2">
      <c r="A89" s="477" t="s">
        <v>566</v>
      </c>
      <c r="B89" s="477"/>
      <c r="C89" s="477"/>
      <c r="D89" s="477"/>
      <c r="E89" s="477"/>
      <c r="F89" s="477"/>
      <c r="G89" s="477"/>
      <c r="H89" s="477"/>
    </row>
    <row r="90" spans="1:11" ht="12" customHeight="1" x14ac:dyDescent="0.2">
      <c r="A90" s="477" t="s">
        <v>1074</v>
      </c>
      <c r="B90" s="466"/>
      <c r="C90" s="466"/>
      <c r="D90" s="466"/>
      <c r="E90" s="466"/>
      <c r="F90" s="466"/>
      <c r="G90" s="466"/>
      <c r="H90" s="466"/>
    </row>
    <row r="91" spans="1:11" ht="12" customHeight="1" x14ac:dyDescent="0.2">
      <c r="A91" s="477" t="s">
        <v>740</v>
      </c>
      <c r="B91" s="477"/>
      <c r="C91" s="233"/>
      <c r="D91" s="233"/>
      <c r="E91" s="233"/>
      <c r="F91" s="233"/>
      <c r="G91" s="233"/>
      <c r="H91" s="233"/>
    </row>
    <row r="92" spans="1:11" ht="12" customHeight="1" x14ac:dyDescent="0.2">
      <c r="A92" s="477"/>
      <c r="B92" s="477"/>
      <c r="C92" s="477"/>
      <c r="D92" s="477"/>
      <c r="E92" s="477"/>
      <c r="F92" s="477"/>
      <c r="G92" s="477"/>
      <c r="H92" s="477"/>
    </row>
    <row r="93" spans="1:11" ht="12" customHeight="1" x14ac:dyDescent="0.2">
      <c r="A93" s="477"/>
      <c r="B93" s="477"/>
      <c r="C93" s="477"/>
      <c r="D93" s="477"/>
      <c r="E93" s="477"/>
      <c r="F93" s="477"/>
      <c r="G93" s="477"/>
      <c r="H93" s="477"/>
    </row>
    <row r="94" spans="1:11" ht="12" customHeight="1" x14ac:dyDescent="0.2">
      <c r="A94" s="477"/>
      <c r="B94" s="477"/>
      <c r="C94" s="477"/>
      <c r="D94" s="477"/>
      <c r="E94" s="477"/>
      <c r="F94" s="477"/>
      <c r="G94" s="477"/>
      <c r="H94" s="477"/>
    </row>
    <row r="95" spans="1:11" ht="12" customHeight="1" x14ac:dyDescent="0.2">
      <c r="A95" s="477"/>
      <c r="B95" s="477"/>
      <c r="C95" s="477"/>
      <c r="D95" s="477"/>
      <c r="E95" s="477"/>
      <c r="F95" s="477"/>
      <c r="G95" s="477"/>
      <c r="H95" s="477"/>
    </row>
    <row r="96" spans="1:11" ht="12" customHeight="1" x14ac:dyDescent="0.2">
      <c r="A96" s="477"/>
      <c r="B96" s="477"/>
      <c r="C96" s="477"/>
      <c r="D96" s="477"/>
      <c r="E96" s="477"/>
      <c r="F96" s="477"/>
      <c r="G96" s="477"/>
      <c r="H96" s="477"/>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ht="12" customHeight="1" x14ac:dyDescent="0.2">
      <c r="A99" s="477"/>
      <c r="B99" s="477"/>
      <c r="C99" s="477"/>
      <c r="D99" s="477"/>
      <c r="E99" s="477"/>
      <c r="F99" s="477"/>
      <c r="G99" s="477"/>
      <c r="H99" s="477"/>
    </row>
    <row r="100" spans="1:8" x14ac:dyDescent="0.2">
      <c r="A100" s="477"/>
      <c r="B100" s="477"/>
      <c r="C100" s="477"/>
      <c r="D100" s="477"/>
      <c r="E100" s="477"/>
      <c r="F100" s="477"/>
      <c r="G100" s="477"/>
      <c r="H100" s="477"/>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sheetData>
  <mergeCells count="6">
    <mergeCell ref="I87:K87"/>
    <mergeCell ref="C6:D9"/>
    <mergeCell ref="E6:F9"/>
    <mergeCell ref="G6:H9"/>
    <mergeCell ref="A86:H86"/>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2014</oddFooter>
  </headerFooter>
  <rowBreaks count="1" manualBreakCount="1">
    <brk id="71" max="7"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0"/>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39.140625" style="238" customWidth="1"/>
    <col min="3" max="8" width="14" style="238" customWidth="1"/>
    <col min="9" max="16384" width="9.140625" style="238"/>
  </cols>
  <sheetData>
    <row r="1" spans="1:9" s="227" customFormat="1" ht="12" customHeight="1" x14ac:dyDescent="0.2">
      <c r="A1" s="226" t="s">
        <v>893</v>
      </c>
      <c r="C1" s="228"/>
      <c r="D1" s="228"/>
      <c r="E1" s="228"/>
      <c r="F1" s="228"/>
      <c r="G1" s="228"/>
      <c r="H1" s="228"/>
      <c r="I1" s="46" t="s">
        <v>12</v>
      </c>
    </row>
    <row r="2" spans="1:9" s="230" customFormat="1" ht="12.75" customHeight="1" x14ac:dyDescent="0.2">
      <c r="A2" s="229" t="str">
        <f>CONCATENATE("3.6  Alleinlebende (Alleinstehende in Einpersonenhaushalten) im Jahr ",A3," nach ausgewählten Merkmalen und Gebietsstand")</f>
        <v>3.6  Alleinlebende (Alleinstehende in Einpersonenhaushalten) im Jahr 2014 nach ausgewählten Merkmalen und Gebietsstand</v>
      </c>
      <c r="C2" s="231"/>
      <c r="D2" s="231"/>
      <c r="E2" s="231"/>
      <c r="F2" s="231"/>
      <c r="G2" s="231"/>
      <c r="H2" s="231"/>
    </row>
    <row r="3" spans="1:9" s="230" customFormat="1" hidden="1" x14ac:dyDescent="0.2">
      <c r="A3" s="232">
        <v>2014</v>
      </c>
      <c r="B3" s="440"/>
      <c r="C3" s="476"/>
      <c r="D3" s="476"/>
      <c r="E3" s="476"/>
      <c r="F3" s="476"/>
      <c r="G3" s="476"/>
      <c r="H3" s="476"/>
    </row>
    <row r="4" spans="1:9" s="230" customFormat="1" x14ac:dyDescent="0.2">
      <c r="A4" s="233" t="s">
        <v>1102</v>
      </c>
      <c r="C4" s="476"/>
      <c r="D4" s="476"/>
      <c r="E4" s="476"/>
      <c r="F4" s="476"/>
      <c r="G4" s="476"/>
      <c r="H4" s="476"/>
    </row>
    <row r="5" spans="1:9" s="230" customFormat="1" ht="12.75" customHeight="1" x14ac:dyDescent="0.2">
      <c r="A5" s="234"/>
      <c r="B5" s="476"/>
      <c r="C5" s="476"/>
      <c r="D5" s="476"/>
      <c r="E5" s="476"/>
      <c r="F5" s="476"/>
      <c r="G5" s="476"/>
      <c r="H5" s="476"/>
    </row>
    <row r="6" spans="1:9" ht="15.75" customHeight="1" x14ac:dyDescent="0.2">
      <c r="A6" s="236"/>
      <c r="B6" s="237" t="s">
        <v>442</v>
      </c>
      <c r="C6" s="652" t="s">
        <v>443</v>
      </c>
      <c r="D6" s="653"/>
      <c r="E6" s="658" t="s">
        <v>444</v>
      </c>
      <c r="F6" s="659"/>
      <c r="G6" s="652" t="s">
        <v>445</v>
      </c>
      <c r="H6" s="662"/>
    </row>
    <row r="7" spans="1:9" ht="11.25" customHeight="1" x14ac:dyDescent="0.2">
      <c r="A7" s="475" t="s">
        <v>446</v>
      </c>
      <c r="B7" s="475" t="s">
        <v>447</v>
      </c>
      <c r="C7" s="654"/>
      <c r="D7" s="655"/>
      <c r="E7" s="654"/>
      <c r="F7" s="660"/>
      <c r="G7" s="654"/>
      <c r="H7" s="660"/>
      <c r="I7" s="242"/>
    </row>
    <row r="8" spans="1:9" ht="12.75" customHeight="1" x14ac:dyDescent="0.2">
      <c r="A8" s="475" t="s">
        <v>200</v>
      </c>
      <c r="B8" s="475"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78" t="s">
        <v>450</v>
      </c>
      <c r="E10" s="248" t="s">
        <v>449</v>
      </c>
      <c r="F10" s="478" t="s">
        <v>450</v>
      </c>
      <c r="G10" s="248" t="s">
        <v>449</v>
      </c>
      <c r="H10" s="479" t="s">
        <v>450</v>
      </c>
    </row>
    <row r="11" spans="1:9" s="255" customFormat="1" ht="18" customHeight="1" x14ac:dyDescent="0.2">
      <c r="A11" s="230">
        <v>1</v>
      </c>
      <c r="B11" s="251" t="s">
        <v>451</v>
      </c>
      <c r="C11" s="264">
        <v>8535</v>
      </c>
      <c r="D11" s="253">
        <v>100</v>
      </c>
      <c r="E11" s="265">
        <v>6646</v>
      </c>
      <c r="F11" s="253">
        <v>100</v>
      </c>
      <c r="G11" s="265">
        <v>1889</v>
      </c>
      <c r="H11" s="253">
        <v>100</v>
      </c>
    </row>
    <row r="12" spans="1:9" ht="37.5" customHeight="1" x14ac:dyDescent="0.2">
      <c r="A12" s="230">
        <v>2</v>
      </c>
      <c r="B12" s="251" t="s">
        <v>458</v>
      </c>
      <c r="C12" s="264">
        <v>875</v>
      </c>
      <c r="D12" s="253">
        <v>10.199999999999999</v>
      </c>
      <c r="E12" s="265">
        <v>662</v>
      </c>
      <c r="F12" s="253">
        <v>10</v>
      </c>
      <c r="G12" s="265">
        <v>212</v>
      </c>
      <c r="H12" s="253">
        <v>11.2</v>
      </c>
    </row>
    <row r="13" spans="1:9" x14ac:dyDescent="0.2">
      <c r="A13" s="230">
        <v>3</v>
      </c>
      <c r="B13" s="256" t="s">
        <v>459</v>
      </c>
      <c r="C13" s="264">
        <v>777</v>
      </c>
      <c r="D13" s="253">
        <v>9.1</v>
      </c>
      <c r="E13" s="265">
        <v>596</v>
      </c>
      <c r="F13" s="253">
        <v>9</v>
      </c>
      <c r="G13" s="265">
        <v>181</v>
      </c>
      <c r="H13" s="253">
        <v>9.6</v>
      </c>
    </row>
    <row r="14" spans="1:9" x14ac:dyDescent="0.2">
      <c r="A14" s="230">
        <v>4</v>
      </c>
      <c r="B14" s="256" t="s">
        <v>460</v>
      </c>
      <c r="C14" s="264">
        <v>1070</v>
      </c>
      <c r="D14" s="253">
        <v>12.5</v>
      </c>
      <c r="E14" s="265">
        <v>876</v>
      </c>
      <c r="F14" s="253">
        <v>13.2</v>
      </c>
      <c r="G14" s="265">
        <v>194</v>
      </c>
      <c r="H14" s="253">
        <v>10.3</v>
      </c>
    </row>
    <row r="15" spans="1:9" x14ac:dyDescent="0.2">
      <c r="A15" s="230">
        <v>5</v>
      </c>
      <c r="B15" s="256" t="s">
        <v>461</v>
      </c>
      <c r="C15" s="264">
        <v>1469</v>
      </c>
      <c r="D15" s="253">
        <v>17.2</v>
      </c>
      <c r="E15" s="265">
        <v>1181</v>
      </c>
      <c r="F15" s="253">
        <v>17.8</v>
      </c>
      <c r="G15" s="265">
        <v>288</v>
      </c>
      <c r="H15" s="253">
        <v>15.3</v>
      </c>
    </row>
    <row r="16" spans="1:9" x14ac:dyDescent="0.2">
      <c r="A16" s="230">
        <v>6</v>
      </c>
      <c r="B16" s="256" t="s">
        <v>462</v>
      </c>
      <c r="C16" s="264">
        <v>814</v>
      </c>
      <c r="D16" s="253">
        <v>9.5</v>
      </c>
      <c r="E16" s="265">
        <v>686</v>
      </c>
      <c r="F16" s="253">
        <v>10.3</v>
      </c>
      <c r="G16" s="265">
        <v>128</v>
      </c>
      <c r="H16" s="253">
        <v>6.8</v>
      </c>
    </row>
    <row r="17" spans="1:8" x14ac:dyDescent="0.2">
      <c r="A17" s="230">
        <v>7</v>
      </c>
      <c r="B17" s="256" t="s">
        <v>463</v>
      </c>
      <c r="C17" s="264">
        <v>665</v>
      </c>
      <c r="D17" s="253">
        <v>7.8</v>
      </c>
      <c r="E17" s="265">
        <v>630</v>
      </c>
      <c r="F17" s="253">
        <v>9.5</v>
      </c>
      <c r="G17" s="265">
        <v>35</v>
      </c>
      <c r="H17" s="253">
        <v>1.9</v>
      </c>
    </row>
    <row r="18" spans="1:8" x14ac:dyDescent="0.2">
      <c r="A18" s="230">
        <v>8</v>
      </c>
      <c r="B18" s="256" t="s">
        <v>464</v>
      </c>
      <c r="C18" s="264">
        <v>984</v>
      </c>
      <c r="D18" s="253">
        <v>11.5</v>
      </c>
      <c r="E18" s="265">
        <v>826</v>
      </c>
      <c r="F18" s="253">
        <v>12.4</v>
      </c>
      <c r="G18" s="265">
        <v>158</v>
      </c>
      <c r="H18" s="253">
        <v>8.4</v>
      </c>
    </row>
    <row r="19" spans="1:8" x14ac:dyDescent="0.2">
      <c r="A19" s="230">
        <v>9</v>
      </c>
      <c r="B19" s="256" t="s">
        <v>465</v>
      </c>
      <c r="C19" s="264">
        <v>1881</v>
      </c>
      <c r="D19" s="253">
        <v>22</v>
      </c>
      <c r="E19" s="265">
        <v>1189</v>
      </c>
      <c r="F19" s="253">
        <v>17.899999999999999</v>
      </c>
      <c r="G19" s="265">
        <v>692</v>
      </c>
      <c r="H19" s="253">
        <v>36.6</v>
      </c>
    </row>
    <row r="20" spans="1:8" ht="37.5" customHeight="1" x14ac:dyDescent="0.2">
      <c r="A20" s="230">
        <v>10</v>
      </c>
      <c r="B20" s="251" t="s">
        <v>722</v>
      </c>
      <c r="C20" s="264">
        <v>575</v>
      </c>
      <c r="D20" s="253">
        <v>6.7</v>
      </c>
      <c r="E20" s="265">
        <v>443</v>
      </c>
      <c r="F20" s="253">
        <v>6.7</v>
      </c>
      <c r="G20" s="265">
        <v>132</v>
      </c>
      <c r="H20" s="253">
        <v>7</v>
      </c>
    </row>
    <row r="21" spans="1:8" x14ac:dyDescent="0.2">
      <c r="A21" s="230">
        <v>11</v>
      </c>
      <c r="B21" s="256" t="s">
        <v>467</v>
      </c>
      <c r="C21" s="264">
        <v>1032</v>
      </c>
      <c r="D21" s="253">
        <v>12.1</v>
      </c>
      <c r="E21" s="265">
        <v>805</v>
      </c>
      <c r="F21" s="253">
        <v>12.1</v>
      </c>
      <c r="G21" s="265">
        <v>227</v>
      </c>
      <c r="H21" s="253">
        <v>12</v>
      </c>
    </row>
    <row r="22" spans="1:8" x14ac:dyDescent="0.2">
      <c r="A22" s="230">
        <v>12</v>
      </c>
      <c r="B22" s="256" t="s">
        <v>468</v>
      </c>
      <c r="C22" s="264">
        <v>604</v>
      </c>
      <c r="D22" s="253">
        <v>7.1</v>
      </c>
      <c r="E22" s="265">
        <v>493</v>
      </c>
      <c r="F22" s="253">
        <v>7.4</v>
      </c>
      <c r="G22" s="265">
        <v>112</v>
      </c>
      <c r="H22" s="253">
        <v>5.9</v>
      </c>
    </row>
    <row r="23" spans="1:8" x14ac:dyDescent="0.2">
      <c r="A23" s="230">
        <v>13</v>
      </c>
      <c r="B23" s="256" t="s">
        <v>469</v>
      </c>
      <c r="C23" s="264">
        <v>951</v>
      </c>
      <c r="D23" s="253">
        <v>11.1</v>
      </c>
      <c r="E23" s="265">
        <v>738</v>
      </c>
      <c r="F23" s="253">
        <v>11.1</v>
      </c>
      <c r="G23" s="265">
        <v>213</v>
      </c>
      <c r="H23" s="253">
        <v>11.3</v>
      </c>
    </row>
    <row r="24" spans="1:8" x14ac:dyDescent="0.2">
      <c r="A24" s="230">
        <v>14</v>
      </c>
      <c r="B24" s="256" t="s">
        <v>470</v>
      </c>
      <c r="C24" s="264">
        <v>1210</v>
      </c>
      <c r="D24" s="253">
        <v>14.2</v>
      </c>
      <c r="E24" s="265">
        <v>931</v>
      </c>
      <c r="F24" s="253">
        <v>14</v>
      </c>
      <c r="G24" s="265">
        <v>279</v>
      </c>
      <c r="H24" s="253">
        <v>14.8</v>
      </c>
    </row>
    <row r="25" spans="1:8" x14ac:dyDescent="0.2">
      <c r="A25" s="230">
        <v>15</v>
      </c>
      <c r="B25" s="256" t="s">
        <v>471</v>
      </c>
      <c r="C25" s="264">
        <v>1439</v>
      </c>
      <c r="D25" s="253">
        <v>16.899999999999999</v>
      </c>
      <c r="E25" s="265">
        <v>1115</v>
      </c>
      <c r="F25" s="253">
        <v>16.8</v>
      </c>
      <c r="G25" s="265">
        <v>323</v>
      </c>
      <c r="H25" s="253">
        <v>17.100000000000001</v>
      </c>
    </row>
    <row r="26" spans="1:8" x14ac:dyDescent="0.2">
      <c r="A26" s="230">
        <v>16</v>
      </c>
      <c r="B26" s="256" t="s">
        <v>472</v>
      </c>
      <c r="C26" s="264">
        <v>1850</v>
      </c>
      <c r="D26" s="253">
        <v>21.7</v>
      </c>
      <c r="E26" s="265">
        <v>1429</v>
      </c>
      <c r="F26" s="253">
        <v>21.5</v>
      </c>
      <c r="G26" s="265">
        <v>420</v>
      </c>
      <c r="H26" s="253">
        <v>22.2</v>
      </c>
    </row>
    <row r="27" spans="1:8" x14ac:dyDescent="0.2">
      <c r="A27" s="230">
        <v>17</v>
      </c>
      <c r="B27" s="256" t="s">
        <v>473</v>
      </c>
      <c r="C27" s="264">
        <v>875</v>
      </c>
      <c r="D27" s="253">
        <v>10.199999999999999</v>
      </c>
      <c r="E27" s="265">
        <v>693</v>
      </c>
      <c r="F27" s="253">
        <v>10.4</v>
      </c>
      <c r="G27" s="265">
        <v>182</v>
      </c>
      <c r="H27" s="253">
        <v>9.6</v>
      </c>
    </row>
    <row r="28" spans="1:8" x14ac:dyDescent="0.2">
      <c r="A28" s="230">
        <v>18</v>
      </c>
      <c r="B28" s="257" t="s">
        <v>474</v>
      </c>
      <c r="C28" s="264">
        <v>4373</v>
      </c>
      <c r="D28" s="253">
        <v>51.2</v>
      </c>
      <c r="E28" s="265">
        <v>3409</v>
      </c>
      <c r="F28" s="253">
        <v>51.3</v>
      </c>
      <c r="G28" s="265">
        <v>964</v>
      </c>
      <c r="H28" s="253">
        <v>51</v>
      </c>
    </row>
    <row r="29" spans="1:8" ht="27" customHeight="1" x14ac:dyDescent="0.2">
      <c r="A29" s="230">
        <v>19</v>
      </c>
      <c r="B29" s="251" t="s">
        <v>582</v>
      </c>
      <c r="C29" s="264">
        <v>8063</v>
      </c>
      <c r="D29" s="253">
        <v>94.5</v>
      </c>
      <c r="E29" s="265">
        <v>6244</v>
      </c>
      <c r="F29" s="253">
        <v>93.9</v>
      </c>
      <c r="G29" s="265">
        <v>1820</v>
      </c>
      <c r="H29" s="253">
        <v>96.3</v>
      </c>
    </row>
    <row r="30" spans="1:8" x14ac:dyDescent="0.2">
      <c r="A30" s="230">
        <v>20</v>
      </c>
      <c r="B30" s="256" t="s">
        <v>814</v>
      </c>
      <c r="C30" s="264">
        <v>472</v>
      </c>
      <c r="D30" s="253">
        <v>5.5</v>
      </c>
      <c r="E30" s="265">
        <v>402</v>
      </c>
      <c r="F30" s="253">
        <v>6.1</v>
      </c>
      <c r="G30" s="265">
        <v>70</v>
      </c>
      <c r="H30" s="253">
        <v>3.7</v>
      </c>
    </row>
    <row r="31" spans="1:8" ht="27" customHeight="1" x14ac:dyDescent="0.2">
      <c r="A31" s="230">
        <v>21</v>
      </c>
      <c r="B31" s="251" t="s">
        <v>723</v>
      </c>
      <c r="C31" s="264">
        <v>3099</v>
      </c>
      <c r="D31" s="253">
        <v>36.299999999999997</v>
      </c>
      <c r="E31" s="265">
        <v>2438</v>
      </c>
      <c r="F31" s="253">
        <v>36.700000000000003</v>
      </c>
      <c r="G31" s="265">
        <v>661</v>
      </c>
      <c r="H31" s="253">
        <v>35</v>
      </c>
    </row>
    <row r="32" spans="1:8" x14ac:dyDescent="0.2">
      <c r="A32" s="230">
        <v>22</v>
      </c>
      <c r="B32" s="256" t="s">
        <v>573</v>
      </c>
      <c r="C32" s="264">
        <v>320</v>
      </c>
      <c r="D32" s="253">
        <v>3.8</v>
      </c>
      <c r="E32" s="265">
        <v>249</v>
      </c>
      <c r="F32" s="253">
        <v>3.7</v>
      </c>
      <c r="G32" s="265">
        <v>72</v>
      </c>
      <c r="H32" s="253">
        <v>3.8</v>
      </c>
    </row>
    <row r="33" spans="1:8" x14ac:dyDescent="0.2">
      <c r="A33" s="230">
        <v>23</v>
      </c>
      <c r="B33" s="258" t="s">
        <v>480</v>
      </c>
      <c r="C33" s="264">
        <v>1592</v>
      </c>
      <c r="D33" s="253">
        <v>18.7</v>
      </c>
      <c r="E33" s="265">
        <v>1203</v>
      </c>
      <c r="F33" s="253">
        <v>18.100000000000001</v>
      </c>
      <c r="G33" s="265">
        <v>390</v>
      </c>
      <c r="H33" s="253">
        <v>20.6</v>
      </c>
    </row>
    <row r="34" spans="1:8" x14ac:dyDescent="0.2">
      <c r="A34" s="230">
        <v>24</v>
      </c>
      <c r="B34" s="256" t="s">
        <v>1051</v>
      </c>
      <c r="C34" s="264">
        <v>3523</v>
      </c>
      <c r="D34" s="253">
        <v>41.3</v>
      </c>
      <c r="E34" s="265">
        <v>2756</v>
      </c>
      <c r="F34" s="253">
        <v>41.5</v>
      </c>
      <c r="G34" s="265">
        <v>767</v>
      </c>
      <c r="H34" s="253">
        <v>40.6</v>
      </c>
    </row>
    <row r="35" spans="1:8" ht="49.5" customHeight="1" x14ac:dyDescent="0.2">
      <c r="A35" s="230">
        <v>25</v>
      </c>
      <c r="B35" s="251" t="s">
        <v>1070</v>
      </c>
      <c r="C35" s="264">
        <v>8365</v>
      </c>
      <c r="D35" s="253">
        <v>98</v>
      </c>
      <c r="E35" s="265">
        <v>6485</v>
      </c>
      <c r="F35" s="253">
        <v>97.6</v>
      </c>
      <c r="G35" s="265">
        <v>1880</v>
      </c>
      <c r="H35" s="253">
        <v>99.5</v>
      </c>
    </row>
    <row r="36" spans="1:8" ht="12" customHeight="1" x14ac:dyDescent="0.2">
      <c r="A36" s="230">
        <v>26</v>
      </c>
      <c r="B36" s="259" t="s">
        <v>483</v>
      </c>
      <c r="C36" s="264">
        <v>242</v>
      </c>
      <c r="D36" s="253">
        <v>2.8</v>
      </c>
      <c r="E36" s="265">
        <v>203</v>
      </c>
      <c r="F36" s="253">
        <v>3</v>
      </c>
      <c r="G36" s="265">
        <v>39</v>
      </c>
      <c r="H36" s="253">
        <v>2.1</v>
      </c>
    </row>
    <row r="37" spans="1:8" ht="12" customHeight="1" x14ac:dyDescent="0.2">
      <c r="A37" s="230">
        <v>27</v>
      </c>
      <c r="B37" s="257" t="s">
        <v>484</v>
      </c>
      <c r="C37" s="264">
        <v>1782</v>
      </c>
      <c r="D37" s="253">
        <v>20.9</v>
      </c>
      <c r="E37" s="265">
        <v>1309</v>
      </c>
      <c r="F37" s="253">
        <v>19.7</v>
      </c>
      <c r="G37" s="265">
        <v>472</v>
      </c>
      <c r="H37" s="253">
        <v>25</v>
      </c>
    </row>
    <row r="38" spans="1:8" ht="12" customHeight="1" x14ac:dyDescent="0.2">
      <c r="A38" s="230">
        <v>28</v>
      </c>
      <c r="B38" s="257" t="s">
        <v>485</v>
      </c>
      <c r="C38" s="264">
        <v>2477</v>
      </c>
      <c r="D38" s="253">
        <v>29</v>
      </c>
      <c r="E38" s="265">
        <v>1828</v>
      </c>
      <c r="F38" s="253">
        <v>27.5</v>
      </c>
      <c r="G38" s="265">
        <v>648</v>
      </c>
      <c r="H38" s="253">
        <v>34.299999999999997</v>
      </c>
    </row>
    <row r="39" spans="1:8" ht="12" customHeight="1" x14ac:dyDescent="0.2">
      <c r="A39" s="230">
        <v>29</v>
      </c>
      <c r="B39" s="257" t="s">
        <v>486</v>
      </c>
      <c r="C39" s="264">
        <v>1034</v>
      </c>
      <c r="D39" s="253">
        <v>12.1</v>
      </c>
      <c r="E39" s="265">
        <v>774</v>
      </c>
      <c r="F39" s="253">
        <v>11.6</v>
      </c>
      <c r="G39" s="265">
        <v>260</v>
      </c>
      <c r="H39" s="253">
        <v>13.8</v>
      </c>
    </row>
    <row r="40" spans="1:8" ht="12" customHeight="1" x14ac:dyDescent="0.2">
      <c r="A40" s="230">
        <v>30</v>
      </c>
      <c r="B40" s="257" t="s">
        <v>487</v>
      </c>
      <c r="C40" s="264">
        <v>793</v>
      </c>
      <c r="D40" s="253">
        <v>9.3000000000000007</v>
      </c>
      <c r="E40" s="265">
        <v>626</v>
      </c>
      <c r="F40" s="253">
        <v>9.4</v>
      </c>
      <c r="G40" s="265">
        <v>167</v>
      </c>
      <c r="H40" s="253">
        <v>8.8000000000000007</v>
      </c>
    </row>
    <row r="41" spans="1:8" ht="12" customHeight="1" x14ac:dyDescent="0.2">
      <c r="A41" s="230">
        <v>31</v>
      </c>
      <c r="B41" s="257" t="s">
        <v>488</v>
      </c>
      <c r="C41" s="264">
        <v>762</v>
      </c>
      <c r="D41" s="253">
        <v>8.9</v>
      </c>
      <c r="E41" s="265">
        <v>629</v>
      </c>
      <c r="F41" s="253">
        <v>9.5</v>
      </c>
      <c r="G41" s="265">
        <v>133</v>
      </c>
      <c r="H41" s="253">
        <v>7</v>
      </c>
    </row>
    <row r="42" spans="1:8" ht="12" customHeight="1" x14ac:dyDescent="0.2">
      <c r="A42" s="230">
        <v>32</v>
      </c>
      <c r="B42" s="257" t="s">
        <v>489</v>
      </c>
      <c r="C42" s="264">
        <v>768</v>
      </c>
      <c r="D42" s="253">
        <v>9</v>
      </c>
      <c r="E42" s="265">
        <v>668</v>
      </c>
      <c r="F42" s="253">
        <v>10.1</v>
      </c>
      <c r="G42" s="265">
        <v>100</v>
      </c>
      <c r="H42" s="253">
        <v>5.3</v>
      </c>
    </row>
    <row r="43" spans="1:8" ht="12" customHeight="1" x14ac:dyDescent="0.2">
      <c r="A43" s="230">
        <v>33</v>
      </c>
      <c r="B43" s="257" t="s">
        <v>490</v>
      </c>
      <c r="C43" s="264">
        <v>290</v>
      </c>
      <c r="D43" s="253">
        <v>3.4</v>
      </c>
      <c r="E43" s="265">
        <v>254</v>
      </c>
      <c r="F43" s="253">
        <v>3.8</v>
      </c>
      <c r="G43" s="265">
        <v>36</v>
      </c>
      <c r="H43" s="253">
        <v>1.9</v>
      </c>
    </row>
    <row r="44" spans="1:8" ht="12" customHeight="1" x14ac:dyDescent="0.2">
      <c r="A44" s="230">
        <v>34</v>
      </c>
      <c r="B44" s="257" t="s">
        <v>491</v>
      </c>
      <c r="C44" s="264">
        <v>163</v>
      </c>
      <c r="D44" s="253">
        <v>1.9</v>
      </c>
      <c r="E44" s="265">
        <v>143</v>
      </c>
      <c r="F44" s="253">
        <v>2.1</v>
      </c>
      <c r="G44" s="265">
        <v>20</v>
      </c>
      <c r="H44" s="253">
        <v>1.1000000000000001</v>
      </c>
    </row>
    <row r="45" spans="1:8" ht="12" customHeight="1" x14ac:dyDescent="0.2">
      <c r="A45" s="230">
        <v>35</v>
      </c>
      <c r="B45" s="257" t="s">
        <v>492</v>
      </c>
      <c r="C45" s="264">
        <v>55</v>
      </c>
      <c r="D45" s="253">
        <v>0.6</v>
      </c>
      <c r="E45" s="265">
        <v>52</v>
      </c>
      <c r="F45" s="253">
        <v>0.8</v>
      </c>
      <c r="G45" s="265" t="s">
        <v>165</v>
      </c>
      <c r="H45" s="253" t="s">
        <v>165</v>
      </c>
    </row>
    <row r="46" spans="1:8" ht="12" customHeight="1" x14ac:dyDescent="0.2">
      <c r="A46" s="230">
        <v>36</v>
      </c>
      <c r="B46" s="260" t="s">
        <v>493</v>
      </c>
      <c r="C46" s="265">
        <v>170</v>
      </c>
      <c r="D46" s="253">
        <v>2</v>
      </c>
      <c r="E46" s="265">
        <v>160</v>
      </c>
      <c r="F46" s="253">
        <v>2.4</v>
      </c>
      <c r="G46" s="265">
        <v>9</v>
      </c>
      <c r="H46" s="253">
        <v>0.5</v>
      </c>
    </row>
    <row r="47" spans="1:8" ht="37.5" customHeight="1" x14ac:dyDescent="0.2">
      <c r="A47" s="230">
        <v>37</v>
      </c>
      <c r="B47" s="261" t="s">
        <v>726</v>
      </c>
      <c r="C47" s="264">
        <v>3619</v>
      </c>
      <c r="D47" s="253">
        <v>42.4</v>
      </c>
      <c r="E47" s="265">
        <v>2858</v>
      </c>
      <c r="F47" s="253">
        <v>43</v>
      </c>
      <c r="G47" s="265">
        <v>761</v>
      </c>
      <c r="H47" s="253">
        <v>40.299999999999997</v>
      </c>
    </row>
    <row r="48" spans="1:8" ht="12" customHeight="1" x14ac:dyDescent="0.2">
      <c r="A48" s="230">
        <v>38</v>
      </c>
      <c r="B48" s="257" t="s">
        <v>495</v>
      </c>
      <c r="C48" s="264">
        <v>3415</v>
      </c>
      <c r="D48" s="253">
        <v>40</v>
      </c>
      <c r="E48" s="265">
        <v>2726</v>
      </c>
      <c r="F48" s="253">
        <v>41</v>
      </c>
      <c r="G48" s="265">
        <v>688</v>
      </c>
      <c r="H48" s="253">
        <v>36.4</v>
      </c>
    </row>
    <row r="49" spans="1:8" ht="12" customHeight="1" x14ac:dyDescent="0.2">
      <c r="A49" s="230">
        <v>39</v>
      </c>
      <c r="B49" s="262" t="s">
        <v>496</v>
      </c>
      <c r="C49" s="264">
        <v>270</v>
      </c>
      <c r="D49" s="253">
        <v>3.2</v>
      </c>
      <c r="E49" s="265">
        <v>204</v>
      </c>
      <c r="F49" s="253">
        <v>3.1</v>
      </c>
      <c r="G49" s="265">
        <v>65</v>
      </c>
      <c r="H49" s="253">
        <v>3.5</v>
      </c>
    </row>
    <row r="50" spans="1:8" s="255" customFormat="1" ht="12" customHeight="1" x14ac:dyDescent="0.2">
      <c r="A50" s="230">
        <v>40</v>
      </c>
      <c r="B50" s="263" t="s">
        <v>497</v>
      </c>
      <c r="C50" s="264">
        <v>5</v>
      </c>
      <c r="D50" s="253">
        <v>0.1</v>
      </c>
      <c r="E50" s="265" t="s">
        <v>165</v>
      </c>
      <c r="F50" s="253" t="s">
        <v>165</v>
      </c>
      <c r="G50" s="265" t="s">
        <v>165</v>
      </c>
      <c r="H50" s="253" t="s">
        <v>165</v>
      </c>
    </row>
    <row r="51" spans="1:8" ht="12" customHeight="1" x14ac:dyDescent="0.2">
      <c r="A51" s="230">
        <v>41</v>
      </c>
      <c r="B51" s="262" t="s">
        <v>944</v>
      </c>
      <c r="C51" s="264">
        <v>173</v>
      </c>
      <c r="D51" s="253">
        <v>2</v>
      </c>
      <c r="E51" s="265">
        <v>152</v>
      </c>
      <c r="F51" s="253">
        <v>2.2999999999999998</v>
      </c>
      <c r="G51" s="265">
        <v>22</v>
      </c>
      <c r="H51" s="253">
        <v>1.2</v>
      </c>
    </row>
    <row r="52" spans="1:8" ht="12" customHeight="1" x14ac:dyDescent="0.2">
      <c r="A52" s="230">
        <v>42</v>
      </c>
      <c r="B52" s="262" t="s">
        <v>738</v>
      </c>
      <c r="C52" s="264">
        <v>2543</v>
      </c>
      <c r="D52" s="253">
        <v>29.8</v>
      </c>
      <c r="E52" s="265">
        <v>2046</v>
      </c>
      <c r="F52" s="253">
        <v>30.8</v>
      </c>
      <c r="G52" s="265">
        <v>497</v>
      </c>
      <c r="H52" s="253">
        <v>26.3</v>
      </c>
    </row>
    <row r="53" spans="1:8" ht="12" customHeight="1" x14ac:dyDescent="0.2">
      <c r="A53" s="230">
        <v>43</v>
      </c>
      <c r="B53" s="262" t="s">
        <v>1066</v>
      </c>
      <c r="C53" s="264">
        <v>326</v>
      </c>
      <c r="D53" s="253">
        <v>3.8</v>
      </c>
      <c r="E53" s="265">
        <v>247</v>
      </c>
      <c r="F53" s="253">
        <v>3.7</v>
      </c>
      <c r="G53" s="265">
        <v>79</v>
      </c>
      <c r="H53" s="253">
        <v>4.2</v>
      </c>
    </row>
    <row r="54" spans="1:8" ht="24" x14ac:dyDescent="0.2">
      <c r="A54" s="230">
        <v>44</v>
      </c>
      <c r="B54" s="262" t="s">
        <v>942</v>
      </c>
      <c r="C54" s="264">
        <v>97</v>
      </c>
      <c r="D54" s="253">
        <v>1.1000000000000001</v>
      </c>
      <c r="E54" s="265">
        <v>73</v>
      </c>
      <c r="F54" s="253">
        <v>1.1000000000000001</v>
      </c>
      <c r="G54" s="265">
        <v>24</v>
      </c>
      <c r="H54" s="253">
        <v>1.3</v>
      </c>
    </row>
    <row r="55" spans="1:8" ht="12" customHeight="1" x14ac:dyDescent="0.2">
      <c r="A55" s="230">
        <v>45</v>
      </c>
      <c r="B55" s="257" t="s">
        <v>502</v>
      </c>
      <c r="C55" s="264">
        <v>204</v>
      </c>
      <c r="D55" s="253">
        <v>2.4</v>
      </c>
      <c r="E55" s="265">
        <v>132</v>
      </c>
      <c r="F55" s="253">
        <v>2</v>
      </c>
      <c r="G55" s="265">
        <v>72</v>
      </c>
      <c r="H55" s="253">
        <v>3.8</v>
      </c>
    </row>
    <row r="56" spans="1:8" ht="12" customHeight="1" x14ac:dyDescent="0.2">
      <c r="A56" s="230">
        <v>46</v>
      </c>
      <c r="B56" s="256" t="s">
        <v>503</v>
      </c>
      <c r="C56" s="264">
        <v>4916</v>
      </c>
      <c r="D56" s="253">
        <v>57.6</v>
      </c>
      <c r="E56" s="265">
        <v>3788</v>
      </c>
      <c r="F56" s="253">
        <v>57</v>
      </c>
      <c r="G56" s="265">
        <v>1129</v>
      </c>
      <c r="H56" s="253">
        <v>59.7</v>
      </c>
    </row>
    <row r="57" spans="1:8" ht="27" customHeight="1" x14ac:dyDescent="0.2">
      <c r="A57" s="230">
        <v>47</v>
      </c>
      <c r="B57" s="251" t="s">
        <v>728</v>
      </c>
      <c r="C57" s="266">
        <v>3037</v>
      </c>
      <c r="D57" s="253">
        <v>35.6</v>
      </c>
      <c r="E57" s="277">
        <v>2431</v>
      </c>
      <c r="F57" s="253">
        <v>36.6</v>
      </c>
      <c r="G57" s="266">
        <v>607</v>
      </c>
      <c r="H57" s="253">
        <v>32.1</v>
      </c>
    </row>
    <row r="58" spans="1:8" ht="12" customHeight="1" x14ac:dyDescent="0.2">
      <c r="A58" s="230">
        <v>48</v>
      </c>
      <c r="B58" s="256" t="s">
        <v>505</v>
      </c>
      <c r="C58" s="266">
        <v>398</v>
      </c>
      <c r="D58" s="253">
        <v>4.7</v>
      </c>
      <c r="E58" s="277">
        <v>260</v>
      </c>
      <c r="F58" s="253">
        <v>3.9</v>
      </c>
      <c r="G58" s="266">
        <v>138</v>
      </c>
      <c r="H58" s="253">
        <v>7.3</v>
      </c>
    </row>
    <row r="59" spans="1:8" ht="12" customHeight="1" x14ac:dyDescent="0.2">
      <c r="A59" s="230">
        <v>49</v>
      </c>
      <c r="B59" s="256" t="s">
        <v>506</v>
      </c>
      <c r="C59" s="266">
        <v>4440</v>
      </c>
      <c r="D59" s="253">
        <v>52</v>
      </c>
      <c r="E59" s="277">
        <v>3413</v>
      </c>
      <c r="F59" s="253">
        <v>51.4</v>
      </c>
      <c r="G59" s="266">
        <v>1027</v>
      </c>
      <c r="H59" s="253">
        <v>54.3</v>
      </c>
    </row>
    <row r="60" spans="1:8" ht="12" customHeight="1" x14ac:dyDescent="0.2">
      <c r="A60" s="230">
        <v>50</v>
      </c>
      <c r="B60" s="256" t="s">
        <v>507</v>
      </c>
      <c r="C60" s="266">
        <v>275</v>
      </c>
      <c r="D60" s="253">
        <v>3.2</v>
      </c>
      <c r="E60" s="277">
        <v>226</v>
      </c>
      <c r="F60" s="253">
        <v>3.4</v>
      </c>
      <c r="G60" s="266">
        <v>50</v>
      </c>
      <c r="H60" s="253">
        <v>2.6</v>
      </c>
    </row>
    <row r="61" spans="1:8" ht="12" customHeight="1" x14ac:dyDescent="0.2">
      <c r="A61" s="230">
        <v>51</v>
      </c>
      <c r="B61" s="256" t="s">
        <v>576</v>
      </c>
      <c r="C61" s="266">
        <v>111</v>
      </c>
      <c r="D61" s="253">
        <v>1.3</v>
      </c>
      <c r="E61" s="277">
        <v>103</v>
      </c>
      <c r="F61" s="253">
        <v>1.6</v>
      </c>
      <c r="G61" s="266">
        <v>8</v>
      </c>
      <c r="H61" s="253">
        <v>0.4</v>
      </c>
    </row>
    <row r="62" spans="1:8" ht="12" customHeight="1" x14ac:dyDescent="0.2">
      <c r="A62" s="230">
        <v>52</v>
      </c>
      <c r="B62" s="256" t="s">
        <v>509</v>
      </c>
      <c r="C62" s="266">
        <v>139</v>
      </c>
      <c r="D62" s="253">
        <v>1.6</v>
      </c>
      <c r="E62" s="277">
        <v>120</v>
      </c>
      <c r="F62" s="253">
        <v>1.8</v>
      </c>
      <c r="G62" s="266">
        <v>19</v>
      </c>
      <c r="H62" s="253">
        <v>1</v>
      </c>
    </row>
    <row r="63" spans="1:8" ht="12" customHeight="1" x14ac:dyDescent="0.2">
      <c r="A63" s="230">
        <v>53</v>
      </c>
      <c r="B63" s="256" t="s">
        <v>510</v>
      </c>
      <c r="C63" s="266" t="s">
        <v>165</v>
      </c>
      <c r="D63" s="567" t="s">
        <v>165</v>
      </c>
      <c r="E63" s="277" t="s">
        <v>165</v>
      </c>
      <c r="F63" s="253" t="s">
        <v>165</v>
      </c>
      <c r="G63" s="266" t="s">
        <v>165</v>
      </c>
      <c r="H63" s="253" t="s">
        <v>165</v>
      </c>
    </row>
    <row r="64" spans="1:8" ht="12" customHeight="1" x14ac:dyDescent="0.2">
      <c r="A64" s="230">
        <v>54</v>
      </c>
      <c r="B64" s="256" t="s">
        <v>940</v>
      </c>
      <c r="C64" s="266">
        <v>134</v>
      </c>
      <c r="D64" s="253">
        <v>1.6</v>
      </c>
      <c r="E64" s="277">
        <v>93</v>
      </c>
      <c r="F64" s="253">
        <v>1.4</v>
      </c>
      <c r="G64" s="266">
        <v>41</v>
      </c>
      <c r="H64" s="253">
        <v>2.2000000000000002</v>
      </c>
    </row>
    <row r="65" spans="1:8" ht="43.5" customHeight="1" x14ac:dyDescent="0.2">
      <c r="A65" s="230">
        <v>55</v>
      </c>
      <c r="B65" s="251" t="s">
        <v>730</v>
      </c>
      <c r="C65" s="266">
        <v>8222</v>
      </c>
      <c r="D65" s="253">
        <v>96.3</v>
      </c>
      <c r="E65" s="277">
        <v>6383</v>
      </c>
      <c r="F65" s="253">
        <v>96</v>
      </c>
      <c r="G65" s="266">
        <v>1839</v>
      </c>
      <c r="H65" s="253">
        <v>97.3</v>
      </c>
    </row>
    <row r="66" spans="1:8" ht="12" customHeight="1" x14ac:dyDescent="0.2">
      <c r="A66" s="230">
        <v>56</v>
      </c>
      <c r="B66" s="257" t="s">
        <v>513</v>
      </c>
      <c r="C66" s="266">
        <v>3791</v>
      </c>
      <c r="D66" s="253">
        <v>44.4</v>
      </c>
      <c r="E66" s="277">
        <v>3015</v>
      </c>
      <c r="F66" s="253">
        <v>45.4</v>
      </c>
      <c r="G66" s="266">
        <v>775</v>
      </c>
      <c r="H66" s="253">
        <v>41</v>
      </c>
    </row>
    <row r="67" spans="1:8" ht="12" customHeight="1" x14ac:dyDescent="0.2">
      <c r="A67" s="230">
        <v>57</v>
      </c>
      <c r="B67" s="257" t="s">
        <v>514</v>
      </c>
      <c r="C67" s="266">
        <v>2093</v>
      </c>
      <c r="D67" s="253">
        <v>24.5</v>
      </c>
      <c r="E67" s="277">
        <v>1538</v>
      </c>
      <c r="F67" s="253">
        <v>23.1</v>
      </c>
      <c r="G67" s="266">
        <v>555</v>
      </c>
      <c r="H67" s="253">
        <v>29.4</v>
      </c>
    </row>
    <row r="68" spans="1:8" ht="12" customHeight="1" x14ac:dyDescent="0.2">
      <c r="A68" s="230">
        <v>58</v>
      </c>
      <c r="B68" s="257" t="s">
        <v>515</v>
      </c>
      <c r="C68" s="266">
        <v>2325</v>
      </c>
      <c r="D68" s="253">
        <v>27.2</v>
      </c>
      <c r="E68" s="277">
        <v>1820</v>
      </c>
      <c r="F68" s="253">
        <v>27.4</v>
      </c>
      <c r="G68" s="266">
        <v>505</v>
      </c>
      <c r="H68" s="253">
        <v>26.7</v>
      </c>
    </row>
    <row r="69" spans="1:8" ht="24" x14ac:dyDescent="0.2">
      <c r="A69" s="230">
        <v>59</v>
      </c>
      <c r="B69" s="257" t="s">
        <v>516</v>
      </c>
      <c r="C69" s="266">
        <v>13</v>
      </c>
      <c r="D69" s="253">
        <v>0.2</v>
      </c>
      <c r="E69" s="277">
        <v>10</v>
      </c>
      <c r="F69" s="253">
        <v>0.1</v>
      </c>
      <c r="G69" s="266" t="s">
        <v>165</v>
      </c>
      <c r="H69" s="253" t="s">
        <v>165</v>
      </c>
    </row>
    <row r="70" spans="1:8" ht="12" customHeight="1" x14ac:dyDescent="0.2">
      <c r="A70" s="230">
        <v>60</v>
      </c>
      <c r="B70" s="256" t="s">
        <v>517</v>
      </c>
      <c r="C70" s="266">
        <v>301</v>
      </c>
      <c r="D70" s="253">
        <v>3.5</v>
      </c>
      <c r="E70" s="277">
        <v>252</v>
      </c>
      <c r="F70" s="253">
        <v>3.8</v>
      </c>
      <c r="G70" s="266">
        <v>48</v>
      </c>
      <c r="H70" s="253">
        <v>2.6</v>
      </c>
    </row>
    <row r="71" spans="1:8" ht="24" customHeight="1" x14ac:dyDescent="0.2">
      <c r="A71" s="230">
        <v>61</v>
      </c>
      <c r="B71" s="256" t="s">
        <v>518</v>
      </c>
      <c r="C71" s="266">
        <v>12</v>
      </c>
      <c r="D71" s="253">
        <v>0.1</v>
      </c>
      <c r="E71" s="277">
        <v>11</v>
      </c>
      <c r="F71" s="253">
        <v>0.2</v>
      </c>
      <c r="G71" s="266" t="s">
        <v>165</v>
      </c>
      <c r="H71" s="253" t="s">
        <v>165</v>
      </c>
    </row>
    <row r="72" spans="1:8" s="255" customFormat="1" ht="43.5" customHeight="1" x14ac:dyDescent="0.2">
      <c r="A72" s="230">
        <v>62</v>
      </c>
      <c r="B72" s="251" t="s">
        <v>1055</v>
      </c>
      <c r="C72" s="266">
        <v>5841</v>
      </c>
      <c r="D72" s="253">
        <v>68.400000000000006</v>
      </c>
      <c r="E72" s="277">
        <v>4352</v>
      </c>
      <c r="F72" s="253">
        <v>65.5</v>
      </c>
      <c r="G72" s="266">
        <v>1489</v>
      </c>
      <c r="H72" s="253">
        <v>78.8</v>
      </c>
    </row>
    <row r="73" spans="1:8" ht="12" customHeight="1" x14ac:dyDescent="0.2">
      <c r="A73" s="230">
        <v>63</v>
      </c>
      <c r="B73" s="257" t="s">
        <v>592</v>
      </c>
      <c r="C73" s="266">
        <v>4011</v>
      </c>
      <c r="D73" s="253">
        <v>47</v>
      </c>
      <c r="E73" s="277">
        <v>3041</v>
      </c>
      <c r="F73" s="253">
        <v>45.8</v>
      </c>
      <c r="G73" s="266">
        <v>969</v>
      </c>
      <c r="H73" s="253">
        <v>51.3</v>
      </c>
    </row>
    <row r="74" spans="1:8" ht="12" customHeight="1" x14ac:dyDescent="0.2">
      <c r="A74" s="230">
        <v>64</v>
      </c>
      <c r="B74" s="257" t="s">
        <v>578</v>
      </c>
      <c r="C74" s="266">
        <v>661</v>
      </c>
      <c r="D74" s="253">
        <v>7.7</v>
      </c>
      <c r="E74" s="277">
        <v>424</v>
      </c>
      <c r="F74" s="253">
        <v>6.4</v>
      </c>
      <c r="G74" s="266">
        <v>237</v>
      </c>
      <c r="H74" s="253">
        <v>12.5</v>
      </c>
    </row>
    <row r="75" spans="1:8" ht="12" customHeight="1" x14ac:dyDescent="0.2">
      <c r="A75" s="230">
        <v>65</v>
      </c>
      <c r="B75" s="257" t="s">
        <v>522</v>
      </c>
      <c r="C75" s="266">
        <v>337</v>
      </c>
      <c r="D75" s="253">
        <v>4</v>
      </c>
      <c r="E75" s="277">
        <v>259</v>
      </c>
      <c r="F75" s="253">
        <v>3.9</v>
      </c>
      <c r="G75" s="266">
        <v>78</v>
      </c>
      <c r="H75" s="253">
        <v>4.0999999999999996</v>
      </c>
    </row>
    <row r="76" spans="1:8" ht="12" customHeight="1" x14ac:dyDescent="0.2">
      <c r="A76" s="230">
        <v>66</v>
      </c>
      <c r="B76" s="257" t="s">
        <v>523</v>
      </c>
      <c r="C76" s="266">
        <v>817</v>
      </c>
      <c r="D76" s="253">
        <v>9.6</v>
      </c>
      <c r="E76" s="277">
        <v>616</v>
      </c>
      <c r="F76" s="253">
        <v>9.3000000000000007</v>
      </c>
      <c r="G76" s="266">
        <v>201</v>
      </c>
      <c r="H76" s="253">
        <v>10.7</v>
      </c>
    </row>
    <row r="77" spans="1:8" ht="24" x14ac:dyDescent="0.2">
      <c r="A77" s="230">
        <v>67</v>
      </c>
      <c r="B77" s="257" t="s">
        <v>524</v>
      </c>
      <c r="C77" s="266">
        <v>15</v>
      </c>
      <c r="D77" s="253">
        <v>0.2</v>
      </c>
      <c r="E77" s="277">
        <v>12</v>
      </c>
      <c r="F77" s="253">
        <v>0.2</v>
      </c>
      <c r="G77" s="266" t="s">
        <v>165</v>
      </c>
      <c r="H77" s="253" t="s">
        <v>165</v>
      </c>
    </row>
    <row r="78" spans="1:8" ht="12" customHeight="1" x14ac:dyDescent="0.2">
      <c r="A78" s="230">
        <v>68</v>
      </c>
      <c r="B78" s="256" t="s">
        <v>525</v>
      </c>
      <c r="C78" s="266">
        <v>2670</v>
      </c>
      <c r="D78" s="253">
        <v>31.3</v>
      </c>
      <c r="E78" s="277">
        <v>2275</v>
      </c>
      <c r="F78" s="253">
        <v>34.200000000000003</v>
      </c>
      <c r="G78" s="266">
        <v>395</v>
      </c>
      <c r="H78" s="253">
        <v>20.9</v>
      </c>
    </row>
    <row r="79" spans="1:8" ht="24" customHeight="1" x14ac:dyDescent="0.2">
      <c r="A79" s="230">
        <v>69</v>
      </c>
      <c r="B79" s="256" t="s">
        <v>526</v>
      </c>
      <c r="C79" s="266">
        <v>24</v>
      </c>
      <c r="D79" s="253">
        <v>0.3</v>
      </c>
      <c r="E79" s="277">
        <v>19</v>
      </c>
      <c r="F79" s="253">
        <v>0.3</v>
      </c>
      <c r="G79" s="266">
        <v>5</v>
      </c>
      <c r="H79" s="253">
        <v>0.3</v>
      </c>
    </row>
    <row r="80" spans="1:8" x14ac:dyDescent="0.2">
      <c r="A80" s="270"/>
      <c r="B80" s="271"/>
      <c r="C80" s="264"/>
      <c r="D80" s="253"/>
      <c r="E80" s="265"/>
      <c r="F80" s="253"/>
      <c r="G80" s="265"/>
      <c r="H80" s="253"/>
    </row>
    <row r="81" spans="1:11" ht="12" customHeight="1" x14ac:dyDescent="0.2">
      <c r="A81" s="477" t="s">
        <v>789</v>
      </c>
      <c r="B81" s="477"/>
      <c r="C81" s="233"/>
      <c r="D81" s="233"/>
      <c r="E81" s="233"/>
      <c r="F81" s="233"/>
      <c r="G81" s="233"/>
      <c r="H81" s="233"/>
    </row>
    <row r="82" spans="1:11" x14ac:dyDescent="0.2">
      <c r="A82" s="477" t="s">
        <v>1103</v>
      </c>
      <c r="B82" s="477"/>
      <c r="C82" s="233"/>
      <c r="D82" s="233"/>
      <c r="E82" s="233"/>
      <c r="F82" s="233"/>
      <c r="G82" s="233"/>
      <c r="H82" s="233"/>
    </row>
    <row r="83" spans="1:11" x14ac:dyDescent="0.2">
      <c r="A83" s="477" t="s">
        <v>560</v>
      </c>
      <c r="B83" s="477"/>
      <c r="C83" s="233"/>
      <c r="D83" s="233"/>
      <c r="E83" s="233"/>
      <c r="F83" s="233"/>
      <c r="G83" s="233"/>
      <c r="H83" s="233"/>
    </row>
    <row r="84" spans="1:11" x14ac:dyDescent="0.2">
      <c r="A84" s="477" t="s">
        <v>561</v>
      </c>
      <c r="B84" s="477"/>
      <c r="C84" s="233"/>
      <c r="D84" s="233"/>
      <c r="E84" s="233"/>
      <c r="F84" s="233"/>
      <c r="G84" s="233"/>
      <c r="H84" s="233"/>
    </row>
    <row r="85" spans="1:11" ht="11.25" customHeight="1" x14ac:dyDescent="0.2">
      <c r="A85" s="477" t="s">
        <v>562</v>
      </c>
      <c r="B85" s="477"/>
      <c r="C85" s="233"/>
      <c r="D85" s="233"/>
      <c r="E85" s="233"/>
      <c r="F85" s="233"/>
      <c r="G85" s="233"/>
      <c r="H85" s="233"/>
    </row>
    <row r="86" spans="1:11" ht="11.25" customHeight="1" x14ac:dyDescent="0.2">
      <c r="A86" s="663" t="s">
        <v>563</v>
      </c>
      <c r="B86" s="663"/>
      <c r="C86" s="663"/>
      <c r="D86" s="663"/>
      <c r="E86" s="663"/>
      <c r="F86" s="663"/>
      <c r="G86" s="663"/>
      <c r="H86" s="663"/>
      <c r="I86" s="663"/>
      <c r="J86" s="750"/>
      <c r="K86" s="750"/>
    </row>
    <row r="87" spans="1:11" ht="12.75" customHeight="1" x14ac:dyDescent="0.2">
      <c r="A87" s="477" t="s">
        <v>564</v>
      </c>
      <c r="B87" s="477"/>
      <c r="C87" s="477"/>
      <c r="D87" s="477"/>
      <c r="E87" s="477"/>
      <c r="F87" s="477"/>
      <c r="G87" s="477"/>
      <c r="H87" s="477"/>
      <c r="I87" s="663"/>
      <c r="J87" s="750"/>
      <c r="K87" s="750"/>
    </row>
    <row r="88" spans="1:11" x14ac:dyDescent="0.2">
      <c r="A88" s="477" t="s">
        <v>565</v>
      </c>
      <c r="B88" s="477"/>
      <c r="C88" s="477"/>
      <c r="D88" s="477"/>
      <c r="E88" s="477"/>
      <c r="F88" s="477"/>
      <c r="G88" s="477"/>
      <c r="H88" s="477"/>
    </row>
    <row r="89" spans="1:11" x14ac:dyDescent="0.2">
      <c r="A89" s="477" t="s">
        <v>566</v>
      </c>
      <c r="B89" s="477"/>
      <c r="C89" s="477"/>
      <c r="D89" s="477"/>
      <c r="E89" s="477"/>
      <c r="F89" s="477"/>
      <c r="G89" s="477"/>
      <c r="H89" s="477"/>
    </row>
    <row r="90" spans="1:11" ht="12" customHeight="1" x14ac:dyDescent="0.2">
      <c r="A90" s="466" t="s">
        <v>1074</v>
      </c>
      <c r="B90" s="466"/>
      <c r="C90" s="466"/>
      <c r="D90" s="466"/>
      <c r="E90" s="466"/>
      <c r="F90" s="466"/>
      <c r="G90" s="466"/>
      <c r="H90" s="466"/>
    </row>
    <row r="91" spans="1:11" ht="12" customHeight="1" x14ac:dyDescent="0.2">
      <c r="A91" s="477" t="s">
        <v>740</v>
      </c>
      <c r="B91" s="477"/>
      <c r="C91" s="233"/>
      <c r="D91" s="233"/>
      <c r="E91" s="233"/>
      <c r="F91" s="233"/>
      <c r="G91" s="233"/>
      <c r="H91" s="233"/>
    </row>
    <row r="92" spans="1:11" ht="12" customHeight="1" x14ac:dyDescent="0.2">
      <c r="A92" s="477"/>
      <c r="B92" s="477"/>
      <c r="C92" s="477"/>
      <c r="D92" s="477"/>
      <c r="E92" s="477"/>
      <c r="F92" s="477"/>
      <c r="G92" s="477"/>
      <c r="H92" s="477"/>
    </row>
    <row r="93" spans="1:11" ht="12" customHeight="1" x14ac:dyDescent="0.2">
      <c r="A93" s="477"/>
      <c r="B93" s="477"/>
      <c r="C93" s="477"/>
      <c r="D93" s="477"/>
      <c r="E93" s="477"/>
      <c r="F93" s="477"/>
      <c r="G93" s="477"/>
      <c r="H93" s="477"/>
    </row>
    <row r="94" spans="1:11" ht="12" customHeight="1" x14ac:dyDescent="0.2">
      <c r="A94" s="477"/>
      <c r="B94" s="477"/>
      <c r="C94" s="477"/>
      <c r="D94" s="477"/>
      <c r="E94" s="477"/>
      <c r="F94" s="477"/>
      <c r="G94" s="477"/>
      <c r="H94" s="477"/>
    </row>
    <row r="95" spans="1:11" ht="12" customHeight="1" x14ac:dyDescent="0.2">
      <c r="A95" s="477"/>
      <c r="B95" s="477"/>
      <c r="C95" s="477"/>
      <c r="D95" s="477"/>
      <c r="E95" s="477"/>
      <c r="F95" s="477"/>
      <c r="G95" s="477"/>
      <c r="H95" s="477"/>
    </row>
    <row r="96" spans="1:11" ht="12" customHeight="1" x14ac:dyDescent="0.2">
      <c r="A96" s="477"/>
      <c r="B96" s="477"/>
      <c r="C96" s="477"/>
      <c r="D96" s="477"/>
      <c r="E96" s="477"/>
      <c r="F96" s="477"/>
      <c r="G96" s="477"/>
      <c r="H96" s="477"/>
    </row>
    <row r="97" spans="1:8" ht="12" customHeight="1" x14ac:dyDescent="0.2">
      <c r="A97" s="477"/>
      <c r="B97" s="477"/>
      <c r="C97" s="477"/>
      <c r="D97" s="477"/>
      <c r="E97" s="477"/>
      <c r="F97" s="477"/>
      <c r="G97" s="477"/>
      <c r="H97" s="477"/>
    </row>
    <row r="98" spans="1:8" ht="12" customHeight="1" x14ac:dyDescent="0.2">
      <c r="A98" s="477"/>
      <c r="B98" s="477"/>
      <c r="C98" s="477"/>
      <c r="D98" s="477"/>
      <c r="E98" s="477"/>
      <c r="F98" s="477"/>
      <c r="G98" s="477"/>
      <c r="H98" s="477"/>
    </row>
    <row r="99" spans="1:8" ht="12" customHeight="1" x14ac:dyDescent="0.2">
      <c r="A99" s="477"/>
      <c r="B99" s="477"/>
      <c r="C99" s="477"/>
      <c r="D99" s="477"/>
      <c r="E99" s="477"/>
      <c r="F99" s="477"/>
      <c r="G99" s="477"/>
      <c r="H99" s="477"/>
    </row>
    <row r="100" spans="1:8" x14ac:dyDescent="0.2">
      <c r="A100" s="477"/>
      <c r="B100" s="477"/>
      <c r="C100" s="477"/>
      <c r="D100" s="477"/>
      <c r="E100" s="477"/>
      <c r="F100" s="477"/>
      <c r="G100" s="477"/>
      <c r="H100" s="477"/>
    </row>
    <row r="101" spans="1:8" x14ac:dyDescent="0.2">
      <c r="C101" s="255"/>
      <c r="D101" s="255"/>
      <c r="E101" s="255"/>
      <c r="F101" s="255"/>
      <c r="G101" s="255"/>
      <c r="H101" s="255"/>
    </row>
    <row r="102" spans="1:8" x14ac:dyDescent="0.2">
      <c r="C102" s="255"/>
      <c r="D102" s="255"/>
      <c r="E102" s="255"/>
      <c r="F102" s="255"/>
      <c r="G102" s="255"/>
      <c r="H102" s="255"/>
    </row>
    <row r="103" spans="1:8" x14ac:dyDescent="0.2">
      <c r="C103" s="255"/>
      <c r="D103" s="255"/>
      <c r="E103" s="255"/>
      <c r="F103" s="255"/>
      <c r="G103" s="255"/>
      <c r="H103" s="255"/>
    </row>
    <row r="104" spans="1:8" x14ac:dyDescent="0.2">
      <c r="C104" s="255"/>
      <c r="D104" s="255"/>
      <c r="E104" s="255"/>
      <c r="F104" s="255"/>
      <c r="G104" s="255"/>
      <c r="H104" s="255"/>
    </row>
    <row r="105" spans="1:8" x14ac:dyDescent="0.2">
      <c r="C105" s="255"/>
      <c r="D105" s="255"/>
      <c r="E105" s="255"/>
      <c r="F105" s="255"/>
      <c r="G105" s="255"/>
      <c r="H105" s="255"/>
    </row>
    <row r="106" spans="1:8" x14ac:dyDescent="0.2">
      <c r="C106" s="255"/>
      <c r="D106" s="255"/>
      <c r="E106" s="255"/>
      <c r="F106" s="255"/>
      <c r="G106" s="255"/>
      <c r="H106" s="255"/>
    </row>
    <row r="107" spans="1:8" x14ac:dyDescent="0.2">
      <c r="C107" s="255"/>
      <c r="D107" s="255"/>
      <c r="E107" s="255"/>
      <c r="F107" s="255"/>
      <c r="G107" s="255"/>
      <c r="H107" s="255"/>
    </row>
    <row r="108" spans="1:8" x14ac:dyDescent="0.2">
      <c r="C108" s="255"/>
      <c r="D108" s="255"/>
      <c r="E108" s="255"/>
      <c r="F108" s="255"/>
      <c r="G108" s="255"/>
      <c r="H108" s="255"/>
    </row>
    <row r="109" spans="1:8" x14ac:dyDescent="0.2">
      <c r="C109" s="255"/>
      <c r="D109" s="255"/>
      <c r="E109" s="255"/>
      <c r="F109" s="255"/>
      <c r="G109" s="255"/>
      <c r="H109" s="255"/>
    </row>
    <row r="110" spans="1:8" x14ac:dyDescent="0.2">
      <c r="C110" s="255"/>
      <c r="D110" s="255"/>
      <c r="E110" s="255"/>
      <c r="F110" s="255"/>
      <c r="G110" s="255"/>
      <c r="H110" s="255"/>
    </row>
    <row r="111" spans="1:8" x14ac:dyDescent="0.2">
      <c r="C111" s="255"/>
      <c r="D111" s="255"/>
      <c r="E111" s="255"/>
      <c r="F111" s="255"/>
      <c r="G111" s="255"/>
      <c r="H111" s="255"/>
    </row>
    <row r="112" spans="1: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sheetData>
  <mergeCells count="6">
    <mergeCell ref="I87:K87"/>
    <mergeCell ref="C6:D9"/>
    <mergeCell ref="E6:F9"/>
    <mergeCell ref="G6:H9"/>
    <mergeCell ref="A86:H86"/>
    <mergeCell ref="I86:K86"/>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69" fitToHeight="2" orientation="portrait" horizontalDpi="300" verticalDpi="300" r:id="rId1"/>
  <headerFooter alignWithMargins="0">
    <oddFooter>&amp;L&amp;"MetaNormalLF-Roman,Standard"&amp;8Statistisches Bundesamt, Fachserie 1, Reihe 3, 2014</oddFooter>
  </headerFooter>
  <rowBreaks count="1" manualBreakCount="1">
    <brk id="71" max="7"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6"/>
  <sheetViews>
    <sheetView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60" customWidth="1"/>
    <col min="2" max="2" width="27.42578125" style="350" bestFit="1" customWidth="1"/>
    <col min="3" max="11" width="11.7109375" style="350" customWidth="1"/>
    <col min="12" max="18" width="11.42578125" style="350"/>
    <col min="19" max="19" width="4" style="350" customWidth="1"/>
    <col min="20" max="16384" width="11.42578125" style="350"/>
  </cols>
  <sheetData>
    <row r="1" spans="1:20" s="340" customFormat="1" ht="12.75" customHeight="1" x14ac:dyDescent="0.2">
      <c r="A1" s="339" t="s">
        <v>893</v>
      </c>
      <c r="B1" s="339"/>
      <c r="C1" s="339"/>
      <c r="D1" s="339"/>
      <c r="E1" s="339"/>
      <c r="F1" s="339"/>
      <c r="G1" s="339"/>
      <c r="H1" s="339"/>
      <c r="I1" s="339"/>
      <c r="J1" s="339"/>
      <c r="K1" s="339" t="s">
        <v>893</v>
      </c>
      <c r="L1" s="341"/>
      <c r="T1" s="46" t="s">
        <v>12</v>
      </c>
    </row>
    <row r="2" spans="1:20" s="343" customFormat="1" ht="12.75" customHeight="1" x14ac:dyDescent="0.2">
      <c r="A2" s="540" t="s">
        <v>903</v>
      </c>
      <c r="B2" s="342"/>
      <c r="C2" s="342"/>
      <c r="D2" s="342"/>
      <c r="E2" s="342"/>
      <c r="F2" s="342"/>
      <c r="G2" s="342"/>
      <c r="H2" s="342"/>
      <c r="I2" s="342"/>
      <c r="J2" s="342"/>
      <c r="K2" s="540" t="s">
        <v>904</v>
      </c>
    </row>
    <row r="3" spans="1:20" s="346" customFormat="1" hidden="1" x14ac:dyDescent="0.2">
      <c r="A3" s="344">
        <v>2014</v>
      </c>
      <c r="B3" s="345"/>
      <c r="C3" s="347"/>
      <c r="D3" s="347"/>
      <c r="E3" s="347"/>
      <c r="F3" s="347"/>
      <c r="G3" s="347"/>
      <c r="H3" s="347"/>
      <c r="I3" s="347"/>
      <c r="J3" s="347"/>
      <c r="K3" s="344" t="s">
        <v>888</v>
      </c>
    </row>
    <row r="4" spans="1:20" ht="8.25" customHeight="1" x14ac:dyDescent="0.2">
      <c r="A4" s="348"/>
      <c r="B4" s="349"/>
    </row>
    <row r="5" spans="1:20" ht="23.25" customHeight="1" x14ac:dyDescent="0.2">
      <c r="A5" s="724" t="s">
        <v>867</v>
      </c>
      <c r="B5" s="673" t="s">
        <v>447</v>
      </c>
      <c r="C5" s="724" t="s">
        <v>28</v>
      </c>
      <c r="D5" s="666" t="s">
        <v>896</v>
      </c>
      <c r="E5" s="666"/>
      <c r="F5" s="666"/>
      <c r="G5" s="666"/>
      <c r="H5" s="666"/>
      <c r="I5" s="666"/>
      <c r="J5" s="666"/>
      <c r="K5" s="666" t="s">
        <v>897</v>
      </c>
      <c r="L5" s="666"/>
      <c r="M5" s="666"/>
      <c r="N5" s="666"/>
      <c r="O5" s="755" t="s">
        <v>898</v>
      </c>
      <c r="P5" s="753"/>
      <c r="Q5" s="753"/>
      <c r="R5" s="756"/>
      <c r="S5" s="659" t="s">
        <v>679</v>
      </c>
    </row>
    <row r="6" spans="1:20" ht="18" customHeight="1" x14ac:dyDescent="0.2">
      <c r="A6" s="655"/>
      <c r="B6" s="674"/>
      <c r="C6" s="655"/>
      <c r="D6" s="655" t="s">
        <v>605</v>
      </c>
      <c r="E6" s="674" t="s">
        <v>114</v>
      </c>
      <c r="F6" s="665" t="s">
        <v>116</v>
      </c>
      <c r="G6" s="667"/>
      <c r="H6" s="753" t="s">
        <v>118</v>
      </c>
      <c r="I6" s="753"/>
      <c r="J6" s="753"/>
      <c r="K6" s="724" t="s">
        <v>605</v>
      </c>
      <c r="L6" s="673" t="s">
        <v>114</v>
      </c>
      <c r="M6" s="665" t="s">
        <v>116</v>
      </c>
      <c r="N6" s="667"/>
      <c r="O6" s="751" t="s">
        <v>605</v>
      </c>
      <c r="P6" s="755" t="s">
        <v>681</v>
      </c>
      <c r="Q6" s="756"/>
      <c r="R6" s="757" t="s">
        <v>899</v>
      </c>
      <c r="S6" s="660"/>
    </row>
    <row r="7" spans="1:20" ht="49.5" customHeight="1" x14ac:dyDescent="0.2">
      <c r="A7" s="655"/>
      <c r="B7" s="674"/>
      <c r="C7" s="655"/>
      <c r="D7" s="655"/>
      <c r="E7" s="674"/>
      <c r="F7" s="674" t="s">
        <v>605</v>
      </c>
      <c r="G7" s="654" t="s">
        <v>759</v>
      </c>
      <c r="H7" s="674" t="s">
        <v>605</v>
      </c>
      <c r="I7" s="673" t="s">
        <v>760</v>
      </c>
      <c r="J7" s="659" t="s">
        <v>139</v>
      </c>
      <c r="K7" s="655"/>
      <c r="L7" s="674"/>
      <c r="M7" s="673" t="s">
        <v>605</v>
      </c>
      <c r="N7" s="673" t="s">
        <v>759</v>
      </c>
      <c r="O7" s="754"/>
      <c r="P7" s="751" t="s">
        <v>900</v>
      </c>
      <c r="Q7" s="751" t="s">
        <v>901</v>
      </c>
      <c r="R7" s="758"/>
      <c r="S7" s="660"/>
    </row>
    <row r="8" spans="1:20" x14ac:dyDescent="0.2">
      <c r="A8" s="655"/>
      <c r="B8" s="674"/>
      <c r="C8" s="657"/>
      <c r="D8" s="655"/>
      <c r="E8" s="674"/>
      <c r="F8" s="674"/>
      <c r="G8" s="654"/>
      <c r="H8" s="674"/>
      <c r="I8" s="726"/>
      <c r="J8" s="661"/>
      <c r="K8" s="657"/>
      <c r="L8" s="726"/>
      <c r="M8" s="726"/>
      <c r="N8" s="726"/>
      <c r="O8" s="752"/>
      <c r="P8" s="752"/>
      <c r="Q8" s="752"/>
      <c r="R8" s="759"/>
      <c r="S8" s="660"/>
    </row>
    <row r="9" spans="1:20" x14ac:dyDescent="0.2">
      <c r="A9" s="657"/>
      <c r="B9" s="726"/>
      <c r="C9" s="666" t="s">
        <v>449</v>
      </c>
      <c r="D9" s="666"/>
      <c r="E9" s="666"/>
      <c r="F9" s="666"/>
      <c r="G9" s="666"/>
      <c r="H9" s="666"/>
      <c r="I9" s="666"/>
      <c r="J9" s="661"/>
      <c r="K9" s="666" t="s">
        <v>449</v>
      </c>
      <c r="L9" s="666"/>
      <c r="M9" s="666"/>
      <c r="N9" s="666"/>
      <c r="O9" s="666"/>
      <c r="P9" s="666"/>
      <c r="Q9" s="666"/>
      <c r="R9" s="667"/>
      <c r="S9" s="661"/>
    </row>
    <row r="10" spans="1:20" ht="18" customHeight="1" x14ac:dyDescent="0.2">
      <c r="B10" s="431"/>
      <c r="C10" s="363" t="s">
        <v>28</v>
      </c>
      <c r="D10" s="364"/>
      <c r="E10" s="364"/>
      <c r="F10" s="364"/>
      <c r="G10" s="364"/>
      <c r="H10" s="364"/>
      <c r="I10" s="364"/>
      <c r="J10" s="364"/>
      <c r="K10" s="364"/>
      <c r="L10" s="364"/>
      <c r="M10" s="364"/>
      <c r="R10" s="541" t="s">
        <v>28</v>
      </c>
      <c r="S10" s="542"/>
    </row>
    <row r="11" spans="1:20" x14ac:dyDescent="0.2">
      <c r="A11" s="495">
        <v>1</v>
      </c>
      <c r="B11" s="496" t="s">
        <v>638</v>
      </c>
      <c r="C11" s="370">
        <v>32480</v>
      </c>
      <c r="D11" s="368">
        <v>9356</v>
      </c>
      <c r="E11" s="368">
        <v>6670</v>
      </c>
      <c r="F11" s="368">
        <v>591</v>
      </c>
      <c r="G11" s="368">
        <v>585</v>
      </c>
      <c r="H11" s="368">
        <v>2095</v>
      </c>
      <c r="I11" s="368">
        <v>322</v>
      </c>
      <c r="J11" s="368">
        <v>1773</v>
      </c>
      <c r="K11" s="370">
        <v>9105</v>
      </c>
      <c r="L11" s="368">
        <v>7546</v>
      </c>
      <c r="M11" s="368">
        <v>1559</v>
      </c>
      <c r="N11" s="368">
        <v>1493</v>
      </c>
      <c r="O11" s="368">
        <v>14020</v>
      </c>
      <c r="P11" s="368">
        <v>6539</v>
      </c>
      <c r="Q11" s="368">
        <v>7481</v>
      </c>
      <c r="R11" s="368">
        <v>12361</v>
      </c>
      <c r="S11" s="543">
        <v>1</v>
      </c>
    </row>
    <row r="12" spans="1:20" x14ac:dyDescent="0.2">
      <c r="A12" s="495">
        <v>2</v>
      </c>
      <c r="B12" s="497" t="s">
        <v>639</v>
      </c>
      <c r="C12" s="370">
        <v>5196</v>
      </c>
      <c r="D12" s="368">
        <v>1585</v>
      </c>
      <c r="E12" s="368">
        <v>1172</v>
      </c>
      <c r="F12" s="368">
        <v>84</v>
      </c>
      <c r="G12" s="368">
        <v>83</v>
      </c>
      <c r="H12" s="368">
        <v>329</v>
      </c>
      <c r="I12" s="368">
        <v>53</v>
      </c>
      <c r="J12" s="368">
        <v>277</v>
      </c>
      <c r="K12" s="370">
        <v>1413</v>
      </c>
      <c r="L12" s="368">
        <v>1178</v>
      </c>
      <c r="M12" s="368">
        <v>235</v>
      </c>
      <c r="N12" s="368">
        <v>227</v>
      </c>
      <c r="O12" s="368">
        <v>2198</v>
      </c>
      <c r="P12" s="368">
        <v>1035</v>
      </c>
      <c r="Q12" s="368">
        <v>1163</v>
      </c>
      <c r="R12" s="368">
        <v>1894</v>
      </c>
      <c r="S12" s="543">
        <v>2</v>
      </c>
    </row>
    <row r="13" spans="1:20" x14ac:dyDescent="0.2">
      <c r="A13" s="495">
        <v>3</v>
      </c>
      <c r="B13" s="497" t="s">
        <v>640</v>
      </c>
      <c r="C13" s="370">
        <v>6276</v>
      </c>
      <c r="D13" s="368">
        <v>1869</v>
      </c>
      <c r="E13" s="368">
        <v>1363</v>
      </c>
      <c r="F13" s="368">
        <v>108</v>
      </c>
      <c r="G13" s="368">
        <v>108</v>
      </c>
      <c r="H13" s="368">
        <v>397</v>
      </c>
      <c r="I13" s="368">
        <v>63</v>
      </c>
      <c r="J13" s="368">
        <v>334</v>
      </c>
      <c r="K13" s="370">
        <v>1686</v>
      </c>
      <c r="L13" s="368">
        <v>1390</v>
      </c>
      <c r="M13" s="368">
        <v>296</v>
      </c>
      <c r="N13" s="368">
        <v>286</v>
      </c>
      <c r="O13" s="368">
        <v>2721</v>
      </c>
      <c r="P13" s="368">
        <v>1278</v>
      </c>
      <c r="Q13" s="368">
        <v>1444</v>
      </c>
      <c r="R13" s="368">
        <v>2406</v>
      </c>
      <c r="S13" s="543">
        <v>3</v>
      </c>
    </row>
    <row r="14" spans="1:20" x14ac:dyDescent="0.2">
      <c r="A14" s="495">
        <v>4</v>
      </c>
      <c r="B14" s="497" t="s">
        <v>641</v>
      </c>
      <c r="C14" s="370">
        <v>371</v>
      </c>
      <c r="D14" s="368">
        <v>84</v>
      </c>
      <c r="E14" s="368">
        <v>50</v>
      </c>
      <c r="F14" s="368">
        <v>6</v>
      </c>
      <c r="G14" s="368">
        <v>6</v>
      </c>
      <c r="H14" s="368">
        <v>28</v>
      </c>
      <c r="I14" s="368" t="s">
        <v>165</v>
      </c>
      <c r="J14" s="368">
        <v>24</v>
      </c>
      <c r="K14" s="370">
        <v>91</v>
      </c>
      <c r="L14" s="368">
        <v>74</v>
      </c>
      <c r="M14" s="368">
        <v>17</v>
      </c>
      <c r="N14" s="368">
        <v>16</v>
      </c>
      <c r="O14" s="368">
        <v>197</v>
      </c>
      <c r="P14" s="368">
        <v>95</v>
      </c>
      <c r="Q14" s="368">
        <v>101</v>
      </c>
      <c r="R14" s="368">
        <v>177</v>
      </c>
      <c r="S14" s="543">
        <v>4</v>
      </c>
    </row>
    <row r="15" spans="1:20" x14ac:dyDescent="0.2">
      <c r="A15" s="495">
        <v>5</v>
      </c>
      <c r="B15" s="497" t="s">
        <v>642</v>
      </c>
      <c r="C15" s="370">
        <v>1007</v>
      </c>
      <c r="D15" s="368">
        <v>226</v>
      </c>
      <c r="E15" s="368">
        <v>136</v>
      </c>
      <c r="F15" s="368">
        <v>20</v>
      </c>
      <c r="G15" s="368">
        <v>19</v>
      </c>
      <c r="H15" s="368">
        <v>70</v>
      </c>
      <c r="I15" s="368">
        <v>8</v>
      </c>
      <c r="J15" s="368">
        <v>62</v>
      </c>
      <c r="K15" s="370">
        <v>221</v>
      </c>
      <c r="L15" s="368">
        <v>172</v>
      </c>
      <c r="M15" s="368">
        <v>49</v>
      </c>
      <c r="N15" s="368">
        <v>45</v>
      </c>
      <c r="O15" s="368">
        <v>560</v>
      </c>
      <c r="P15" s="368">
        <v>272</v>
      </c>
      <c r="Q15" s="368">
        <v>288</v>
      </c>
      <c r="R15" s="368">
        <v>494</v>
      </c>
      <c r="S15" s="543">
        <v>5</v>
      </c>
    </row>
    <row r="16" spans="1:20" x14ac:dyDescent="0.2">
      <c r="A16" s="495">
        <v>6</v>
      </c>
      <c r="B16" s="497" t="s">
        <v>643</v>
      </c>
      <c r="C16" s="370">
        <v>3002</v>
      </c>
      <c r="D16" s="368">
        <v>897</v>
      </c>
      <c r="E16" s="368">
        <v>638</v>
      </c>
      <c r="F16" s="368">
        <v>62</v>
      </c>
      <c r="G16" s="368">
        <v>61</v>
      </c>
      <c r="H16" s="368">
        <v>197</v>
      </c>
      <c r="I16" s="368">
        <v>28</v>
      </c>
      <c r="J16" s="368">
        <v>169</v>
      </c>
      <c r="K16" s="370">
        <v>840</v>
      </c>
      <c r="L16" s="368">
        <v>699</v>
      </c>
      <c r="M16" s="368">
        <v>141</v>
      </c>
      <c r="N16" s="368">
        <v>133</v>
      </c>
      <c r="O16" s="368">
        <v>1265</v>
      </c>
      <c r="P16" s="368">
        <v>594</v>
      </c>
      <c r="Q16" s="368">
        <v>671</v>
      </c>
      <c r="R16" s="368">
        <v>1125</v>
      </c>
      <c r="S16" s="543">
        <v>6</v>
      </c>
    </row>
    <row r="17" spans="1:19" x14ac:dyDescent="0.2">
      <c r="A17" s="495">
        <v>7</v>
      </c>
      <c r="B17" s="497" t="s">
        <v>644</v>
      </c>
      <c r="C17" s="370">
        <v>3905</v>
      </c>
      <c r="D17" s="368">
        <v>1089</v>
      </c>
      <c r="E17" s="368">
        <v>771</v>
      </c>
      <c r="F17" s="368">
        <v>80</v>
      </c>
      <c r="G17" s="368">
        <v>79</v>
      </c>
      <c r="H17" s="368">
        <v>238</v>
      </c>
      <c r="I17" s="368">
        <v>38</v>
      </c>
      <c r="J17" s="368">
        <v>199</v>
      </c>
      <c r="K17" s="370">
        <v>1147</v>
      </c>
      <c r="L17" s="368">
        <v>960</v>
      </c>
      <c r="M17" s="368">
        <v>186</v>
      </c>
      <c r="N17" s="368">
        <v>180</v>
      </c>
      <c r="O17" s="368">
        <v>1669</v>
      </c>
      <c r="P17" s="368">
        <v>787</v>
      </c>
      <c r="Q17" s="368">
        <v>882</v>
      </c>
      <c r="R17" s="368">
        <v>1499</v>
      </c>
      <c r="S17" s="543">
        <v>7</v>
      </c>
    </row>
    <row r="18" spans="1:19" x14ac:dyDescent="0.2">
      <c r="A18" s="495">
        <v>8</v>
      </c>
      <c r="B18" s="497" t="s">
        <v>645</v>
      </c>
      <c r="C18" s="370">
        <v>8789</v>
      </c>
      <c r="D18" s="368">
        <v>2505</v>
      </c>
      <c r="E18" s="368">
        <v>1770</v>
      </c>
      <c r="F18" s="368">
        <v>158</v>
      </c>
      <c r="G18" s="368">
        <v>155</v>
      </c>
      <c r="H18" s="368">
        <v>577</v>
      </c>
      <c r="I18" s="368">
        <v>85</v>
      </c>
      <c r="J18" s="368">
        <v>492</v>
      </c>
      <c r="K18" s="370">
        <v>2553</v>
      </c>
      <c r="L18" s="368">
        <v>2099</v>
      </c>
      <c r="M18" s="368">
        <v>455</v>
      </c>
      <c r="N18" s="368">
        <v>434</v>
      </c>
      <c r="O18" s="368">
        <v>3731</v>
      </c>
      <c r="P18" s="368">
        <v>1705</v>
      </c>
      <c r="Q18" s="368">
        <v>2026</v>
      </c>
      <c r="R18" s="368">
        <v>3332</v>
      </c>
      <c r="S18" s="543">
        <v>8</v>
      </c>
    </row>
    <row r="19" spans="1:19" x14ac:dyDescent="0.2">
      <c r="A19" s="495">
        <v>9</v>
      </c>
      <c r="B19" s="497" t="s">
        <v>646</v>
      </c>
      <c r="C19" s="370">
        <v>1976</v>
      </c>
      <c r="D19" s="368">
        <v>584</v>
      </c>
      <c r="E19" s="368">
        <v>418</v>
      </c>
      <c r="F19" s="368">
        <v>32</v>
      </c>
      <c r="G19" s="368">
        <v>31</v>
      </c>
      <c r="H19" s="368">
        <v>134</v>
      </c>
      <c r="I19" s="368">
        <v>23</v>
      </c>
      <c r="J19" s="368">
        <v>110</v>
      </c>
      <c r="K19" s="370">
        <v>576</v>
      </c>
      <c r="L19" s="368">
        <v>486</v>
      </c>
      <c r="M19" s="368">
        <v>89</v>
      </c>
      <c r="N19" s="368">
        <v>85</v>
      </c>
      <c r="O19" s="368">
        <v>817</v>
      </c>
      <c r="P19" s="368">
        <v>377</v>
      </c>
      <c r="Q19" s="368">
        <v>440</v>
      </c>
      <c r="R19" s="368">
        <v>683</v>
      </c>
      <c r="S19" s="543">
        <v>9</v>
      </c>
    </row>
    <row r="20" spans="1:19" x14ac:dyDescent="0.2">
      <c r="A20" s="495">
        <v>10</v>
      </c>
      <c r="B20" s="497" t="s">
        <v>647</v>
      </c>
      <c r="C20" s="370">
        <v>509</v>
      </c>
      <c r="D20" s="368">
        <v>141</v>
      </c>
      <c r="E20" s="368">
        <v>97</v>
      </c>
      <c r="F20" s="368">
        <v>10</v>
      </c>
      <c r="G20" s="368">
        <v>10</v>
      </c>
      <c r="H20" s="368">
        <v>34</v>
      </c>
      <c r="I20" s="368">
        <v>6</v>
      </c>
      <c r="J20" s="368">
        <v>28</v>
      </c>
      <c r="K20" s="370">
        <v>144</v>
      </c>
      <c r="L20" s="368">
        <v>125</v>
      </c>
      <c r="M20" s="368">
        <v>19</v>
      </c>
      <c r="N20" s="368">
        <v>18</v>
      </c>
      <c r="O20" s="368">
        <v>224</v>
      </c>
      <c r="P20" s="368">
        <v>101</v>
      </c>
      <c r="Q20" s="368">
        <v>123</v>
      </c>
      <c r="R20" s="368">
        <v>198</v>
      </c>
      <c r="S20" s="543">
        <v>10</v>
      </c>
    </row>
    <row r="21" spans="1:19" x14ac:dyDescent="0.2">
      <c r="A21" s="495">
        <v>11</v>
      </c>
      <c r="B21" s="497" t="s">
        <v>648</v>
      </c>
      <c r="C21" s="370">
        <v>1448</v>
      </c>
      <c r="D21" s="368">
        <v>377</v>
      </c>
      <c r="E21" s="368">
        <v>254</v>
      </c>
      <c r="F21" s="368">
        <v>33</v>
      </c>
      <c r="G21" s="368">
        <v>32</v>
      </c>
      <c r="H21" s="368">
        <v>90</v>
      </c>
      <c r="I21" s="368">
        <v>13</v>
      </c>
      <c r="J21" s="368">
        <v>77</v>
      </c>
      <c r="K21" s="370">
        <v>434</v>
      </c>
      <c r="L21" s="368">
        <v>362</v>
      </c>
      <c r="M21" s="368">
        <v>72</v>
      </c>
      <c r="N21" s="368">
        <v>69</v>
      </c>
      <c r="O21" s="368">
        <v>638</v>
      </c>
      <c r="P21" s="368">
        <v>294</v>
      </c>
      <c r="Q21" s="368">
        <v>344</v>
      </c>
      <c r="R21" s="368">
        <v>553</v>
      </c>
      <c r="S21" s="543">
        <v>11</v>
      </c>
    </row>
    <row r="22" spans="1:19" x14ac:dyDescent="0.2">
      <c r="A22" s="495">
        <v>12</v>
      </c>
      <c r="B22" s="496" t="s">
        <v>649</v>
      </c>
      <c r="C22" s="370">
        <v>8610</v>
      </c>
      <c r="D22" s="368">
        <v>2078</v>
      </c>
      <c r="E22" s="368">
        <v>1115</v>
      </c>
      <c r="F22" s="368">
        <v>347</v>
      </c>
      <c r="G22" s="368">
        <v>344</v>
      </c>
      <c r="H22" s="368">
        <v>617</v>
      </c>
      <c r="I22" s="368">
        <v>83</v>
      </c>
      <c r="J22" s="368">
        <v>534</v>
      </c>
      <c r="K22" s="370">
        <v>2580</v>
      </c>
      <c r="L22" s="368">
        <v>2156</v>
      </c>
      <c r="M22" s="368">
        <v>424</v>
      </c>
      <c r="N22" s="368">
        <v>411</v>
      </c>
      <c r="O22" s="368">
        <v>3952</v>
      </c>
      <c r="P22" s="368">
        <v>1904</v>
      </c>
      <c r="Q22" s="368">
        <v>2047</v>
      </c>
      <c r="R22" s="368">
        <v>3636</v>
      </c>
      <c r="S22" s="543">
        <v>12</v>
      </c>
    </row>
    <row r="23" spans="1:19" x14ac:dyDescent="0.2">
      <c r="A23" s="495">
        <v>13</v>
      </c>
      <c r="B23" s="497" t="s">
        <v>650</v>
      </c>
      <c r="C23" s="370">
        <v>2011</v>
      </c>
      <c r="D23" s="368">
        <v>439</v>
      </c>
      <c r="E23" s="368">
        <v>225</v>
      </c>
      <c r="F23" s="368">
        <v>59</v>
      </c>
      <c r="G23" s="368">
        <v>59</v>
      </c>
      <c r="H23" s="368">
        <v>155</v>
      </c>
      <c r="I23" s="368">
        <v>19</v>
      </c>
      <c r="J23" s="368">
        <v>135</v>
      </c>
      <c r="K23" s="370">
        <v>429</v>
      </c>
      <c r="L23" s="368">
        <v>330</v>
      </c>
      <c r="M23" s="368">
        <v>99</v>
      </c>
      <c r="N23" s="368">
        <v>92</v>
      </c>
      <c r="O23" s="368">
        <v>1144</v>
      </c>
      <c r="P23" s="368">
        <v>567</v>
      </c>
      <c r="Q23" s="368">
        <v>576</v>
      </c>
      <c r="R23" s="368">
        <v>1049</v>
      </c>
      <c r="S23" s="543">
        <v>13</v>
      </c>
    </row>
    <row r="24" spans="1:19" x14ac:dyDescent="0.2">
      <c r="A24" s="495">
        <v>14</v>
      </c>
      <c r="B24" s="497" t="s">
        <v>651</v>
      </c>
      <c r="C24" s="370">
        <v>1266</v>
      </c>
      <c r="D24" s="368">
        <v>341</v>
      </c>
      <c r="E24" s="368">
        <v>181</v>
      </c>
      <c r="F24" s="368">
        <v>60</v>
      </c>
      <c r="G24" s="368">
        <v>59</v>
      </c>
      <c r="H24" s="368">
        <v>101</v>
      </c>
      <c r="I24" s="368">
        <v>14</v>
      </c>
      <c r="J24" s="368">
        <v>87</v>
      </c>
      <c r="K24" s="370">
        <v>419</v>
      </c>
      <c r="L24" s="368">
        <v>353</v>
      </c>
      <c r="M24" s="368">
        <v>66</v>
      </c>
      <c r="N24" s="368">
        <v>64</v>
      </c>
      <c r="O24" s="368">
        <v>507</v>
      </c>
      <c r="P24" s="368">
        <v>241</v>
      </c>
      <c r="Q24" s="368">
        <v>265</v>
      </c>
      <c r="R24" s="368">
        <v>458</v>
      </c>
      <c r="S24" s="543">
        <v>14</v>
      </c>
    </row>
    <row r="25" spans="1:19" x14ac:dyDescent="0.2">
      <c r="A25" s="495">
        <v>15</v>
      </c>
      <c r="B25" s="497" t="s">
        <v>652</v>
      </c>
      <c r="C25" s="370">
        <v>855</v>
      </c>
      <c r="D25" s="368">
        <v>210</v>
      </c>
      <c r="E25" s="368">
        <v>114</v>
      </c>
      <c r="F25" s="368">
        <v>35</v>
      </c>
      <c r="G25" s="368">
        <v>34</v>
      </c>
      <c r="H25" s="368">
        <v>61</v>
      </c>
      <c r="I25" s="368">
        <v>7</v>
      </c>
      <c r="J25" s="368">
        <v>54</v>
      </c>
      <c r="K25" s="370">
        <v>269</v>
      </c>
      <c r="L25" s="368">
        <v>236</v>
      </c>
      <c r="M25" s="368">
        <v>34</v>
      </c>
      <c r="N25" s="368">
        <v>33</v>
      </c>
      <c r="O25" s="368">
        <v>376</v>
      </c>
      <c r="P25" s="368">
        <v>185</v>
      </c>
      <c r="Q25" s="368">
        <v>192</v>
      </c>
      <c r="R25" s="368">
        <v>331</v>
      </c>
      <c r="S25" s="543">
        <v>15</v>
      </c>
    </row>
    <row r="26" spans="1:19" x14ac:dyDescent="0.2">
      <c r="A26" s="495">
        <v>16</v>
      </c>
      <c r="B26" s="497" t="s">
        <v>653</v>
      </c>
      <c r="C26" s="370">
        <v>2167</v>
      </c>
      <c r="D26" s="368">
        <v>509</v>
      </c>
      <c r="E26" s="368">
        <v>276</v>
      </c>
      <c r="F26" s="368">
        <v>96</v>
      </c>
      <c r="G26" s="368">
        <v>95</v>
      </c>
      <c r="H26" s="368">
        <v>137</v>
      </c>
      <c r="I26" s="368">
        <v>21</v>
      </c>
      <c r="J26" s="368">
        <v>116</v>
      </c>
      <c r="K26" s="370">
        <v>704</v>
      </c>
      <c r="L26" s="368">
        <v>594</v>
      </c>
      <c r="M26" s="368">
        <v>110</v>
      </c>
      <c r="N26" s="368">
        <v>108</v>
      </c>
      <c r="O26" s="368">
        <v>954</v>
      </c>
      <c r="P26" s="368">
        <v>445</v>
      </c>
      <c r="Q26" s="368">
        <v>509</v>
      </c>
      <c r="R26" s="368">
        <v>904</v>
      </c>
      <c r="S26" s="543">
        <v>16</v>
      </c>
    </row>
    <row r="27" spans="1:19" x14ac:dyDescent="0.2">
      <c r="A27" s="495">
        <v>17</v>
      </c>
      <c r="B27" s="497" t="s">
        <v>654</v>
      </c>
      <c r="C27" s="370">
        <v>1186</v>
      </c>
      <c r="D27" s="368">
        <v>286</v>
      </c>
      <c r="E27" s="368">
        <v>156</v>
      </c>
      <c r="F27" s="368">
        <v>48</v>
      </c>
      <c r="G27" s="368">
        <v>48</v>
      </c>
      <c r="H27" s="368">
        <v>81</v>
      </c>
      <c r="I27" s="368">
        <v>9</v>
      </c>
      <c r="J27" s="368">
        <v>72</v>
      </c>
      <c r="K27" s="370">
        <v>391</v>
      </c>
      <c r="L27" s="368">
        <v>330</v>
      </c>
      <c r="M27" s="368">
        <v>61</v>
      </c>
      <c r="N27" s="368">
        <v>60</v>
      </c>
      <c r="O27" s="368">
        <v>509</v>
      </c>
      <c r="P27" s="368">
        <v>246</v>
      </c>
      <c r="Q27" s="368">
        <v>263</v>
      </c>
      <c r="R27" s="368">
        <v>463</v>
      </c>
      <c r="S27" s="543">
        <v>17</v>
      </c>
    </row>
    <row r="28" spans="1:19" x14ac:dyDescent="0.2">
      <c r="A28" s="495">
        <v>18</v>
      </c>
      <c r="B28" s="497" t="s">
        <v>655</v>
      </c>
      <c r="C28" s="370">
        <v>1125</v>
      </c>
      <c r="D28" s="368">
        <v>294</v>
      </c>
      <c r="E28" s="368">
        <v>163</v>
      </c>
      <c r="F28" s="368">
        <v>49</v>
      </c>
      <c r="G28" s="368">
        <v>49</v>
      </c>
      <c r="H28" s="368">
        <v>82</v>
      </c>
      <c r="I28" s="368">
        <v>12</v>
      </c>
      <c r="J28" s="368">
        <v>70</v>
      </c>
      <c r="K28" s="370">
        <v>369</v>
      </c>
      <c r="L28" s="368">
        <v>314</v>
      </c>
      <c r="M28" s="368">
        <v>54</v>
      </c>
      <c r="N28" s="368">
        <v>54</v>
      </c>
      <c r="O28" s="368">
        <v>463</v>
      </c>
      <c r="P28" s="368">
        <v>221</v>
      </c>
      <c r="Q28" s="368">
        <v>242</v>
      </c>
      <c r="R28" s="368">
        <v>429</v>
      </c>
      <c r="S28" s="543">
        <v>18</v>
      </c>
    </row>
    <row r="29" spans="1:19" x14ac:dyDescent="0.2">
      <c r="A29" s="495">
        <v>19</v>
      </c>
      <c r="B29" s="498" t="s">
        <v>656</v>
      </c>
      <c r="C29" s="499">
        <v>41090</v>
      </c>
      <c r="D29" s="500">
        <v>11434</v>
      </c>
      <c r="E29" s="500">
        <v>7785</v>
      </c>
      <c r="F29" s="500">
        <v>938</v>
      </c>
      <c r="G29" s="500">
        <v>929</v>
      </c>
      <c r="H29" s="500">
        <v>2712</v>
      </c>
      <c r="I29" s="500">
        <v>404</v>
      </c>
      <c r="J29" s="500">
        <v>2307</v>
      </c>
      <c r="K29" s="499">
        <v>11685</v>
      </c>
      <c r="L29" s="500">
        <v>9702</v>
      </c>
      <c r="M29" s="500">
        <v>1982</v>
      </c>
      <c r="N29" s="500">
        <v>1904</v>
      </c>
      <c r="O29" s="500">
        <v>17971</v>
      </c>
      <c r="P29" s="500">
        <v>8443</v>
      </c>
      <c r="Q29" s="500">
        <v>9528</v>
      </c>
      <c r="R29" s="500">
        <v>15997</v>
      </c>
      <c r="S29" s="543">
        <v>19</v>
      </c>
    </row>
    <row r="30" spans="1:19" ht="18" customHeight="1" x14ac:dyDescent="0.2">
      <c r="A30" s="495"/>
      <c r="B30" s="498"/>
      <c r="C30" s="503" t="s">
        <v>905</v>
      </c>
      <c r="D30" s="368"/>
      <c r="E30" s="368"/>
      <c r="F30" s="368"/>
      <c r="G30" s="368"/>
      <c r="H30" s="368"/>
      <c r="I30" s="368"/>
      <c r="J30" s="368"/>
      <c r="K30" s="544"/>
      <c r="L30" s="537"/>
      <c r="R30" s="545" t="str">
        <f>C30</f>
        <v xml:space="preserve">Nachrichtlich 1996        </v>
      </c>
      <c r="S30" s="546"/>
    </row>
    <row r="31" spans="1:19" x14ac:dyDescent="0.2">
      <c r="A31" s="495">
        <v>20</v>
      </c>
      <c r="B31" s="496" t="s">
        <v>638</v>
      </c>
      <c r="C31" s="370">
        <v>29750</v>
      </c>
      <c r="D31" s="368">
        <v>10156</v>
      </c>
      <c r="E31" s="368">
        <v>8246</v>
      </c>
      <c r="F31" s="368">
        <v>271</v>
      </c>
      <c r="G31" s="368">
        <v>267</v>
      </c>
      <c r="H31" s="368">
        <v>1639</v>
      </c>
      <c r="I31" s="368">
        <v>280</v>
      </c>
      <c r="J31" s="368">
        <v>1360</v>
      </c>
      <c r="K31" s="370">
        <v>8266</v>
      </c>
      <c r="L31" s="368">
        <v>7209</v>
      </c>
      <c r="M31" s="368">
        <v>1057</v>
      </c>
      <c r="N31" s="368">
        <v>1029</v>
      </c>
      <c r="O31" s="368">
        <v>11327</v>
      </c>
      <c r="P31" s="368">
        <v>4493</v>
      </c>
      <c r="Q31" s="368">
        <v>6834</v>
      </c>
      <c r="R31" s="368">
        <v>10075</v>
      </c>
      <c r="S31" s="543">
        <v>20</v>
      </c>
    </row>
    <row r="32" spans="1:19" x14ac:dyDescent="0.2">
      <c r="A32" s="495">
        <v>21</v>
      </c>
      <c r="B32" s="497" t="s">
        <v>639</v>
      </c>
      <c r="C32" s="370">
        <v>4723</v>
      </c>
      <c r="D32" s="368">
        <v>1664</v>
      </c>
      <c r="E32" s="368">
        <v>1376</v>
      </c>
      <c r="F32" s="368">
        <v>38</v>
      </c>
      <c r="G32" s="368">
        <v>37</v>
      </c>
      <c r="H32" s="368">
        <v>250</v>
      </c>
      <c r="I32" s="368">
        <v>41</v>
      </c>
      <c r="J32" s="368">
        <v>209</v>
      </c>
      <c r="K32" s="370">
        <v>1245</v>
      </c>
      <c r="L32" s="368">
        <v>1099</v>
      </c>
      <c r="M32" s="368">
        <v>147</v>
      </c>
      <c r="N32" s="368">
        <v>145</v>
      </c>
      <c r="O32" s="368">
        <v>1814</v>
      </c>
      <c r="P32" s="368">
        <v>743</v>
      </c>
      <c r="Q32" s="368">
        <v>1071</v>
      </c>
      <c r="R32" s="368">
        <v>1666</v>
      </c>
      <c r="S32" s="543">
        <v>21</v>
      </c>
    </row>
    <row r="33" spans="1:19" x14ac:dyDescent="0.2">
      <c r="A33" s="495">
        <v>22</v>
      </c>
      <c r="B33" s="497" t="s">
        <v>640</v>
      </c>
      <c r="C33" s="370">
        <v>5465</v>
      </c>
      <c r="D33" s="368">
        <v>1970</v>
      </c>
      <c r="E33" s="368">
        <v>1610</v>
      </c>
      <c r="F33" s="368">
        <v>51</v>
      </c>
      <c r="G33" s="368">
        <v>49</v>
      </c>
      <c r="H33" s="368">
        <v>309</v>
      </c>
      <c r="I33" s="368">
        <v>50</v>
      </c>
      <c r="J33" s="368">
        <v>258</v>
      </c>
      <c r="K33" s="370">
        <v>1449</v>
      </c>
      <c r="L33" s="368">
        <v>1271</v>
      </c>
      <c r="M33" s="368">
        <v>177</v>
      </c>
      <c r="N33" s="368">
        <v>175</v>
      </c>
      <c r="O33" s="368">
        <v>2047</v>
      </c>
      <c r="P33" s="368">
        <v>795</v>
      </c>
      <c r="Q33" s="368">
        <v>1252</v>
      </c>
      <c r="R33" s="368">
        <v>1779</v>
      </c>
      <c r="S33" s="543">
        <v>22</v>
      </c>
    </row>
    <row r="34" spans="1:19" x14ac:dyDescent="0.2">
      <c r="A34" s="495">
        <v>23</v>
      </c>
      <c r="B34" s="497" t="s">
        <v>641</v>
      </c>
      <c r="C34" s="370">
        <v>349</v>
      </c>
      <c r="D34" s="368">
        <v>96</v>
      </c>
      <c r="E34" s="368">
        <v>69</v>
      </c>
      <c r="F34" s="368" t="s">
        <v>165</v>
      </c>
      <c r="G34" s="368" t="s">
        <v>165</v>
      </c>
      <c r="H34" s="368">
        <v>23</v>
      </c>
      <c r="I34" s="368" t="s">
        <v>165</v>
      </c>
      <c r="J34" s="368">
        <v>19</v>
      </c>
      <c r="K34" s="370">
        <v>98</v>
      </c>
      <c r="L34" s="368">
        <v>84</v>
      </c>
      <c r="M34" s="368">
        <v>14</v>
      </c>
      <c r="N34" s="368">
        <v>14</v>
      </c>
      <c r="O34" s="368">
        <v>156</v>
      </c>
      <c r="P34" s="368">
        <v>67</v>
      </c>
      <c r="Q34" s="368">
        <v>89</v>
      </c>
      <c r="R34" s="368">
        <v>143</v>
      </c>
      <c r="S34" s="543">
        <v>23</v>
      </c>
    </row>
    <row r="35" spans="1:19" x14ac:dyDescent="0.2">
      <c r="A35" s="495">
        <v>24</v>
      </c>
      <c r="B35" s="497" t="s">
        <v>642</v>
      </c>
      <c r="C35" s="370">
        <v>920</v>
      </c>
      <c r="D35" s="368">
        <v>231</v>
      </c>
      <c r="E35" s="368">
        <v>160</v>
      </c>
      <c r="F35" s="368">
        <v>9</v>
      </c>
      <c r="G35" s="368">
        <v>9</v>
      </c>
      <c r="H35" s="368">
        <v>62</v>
      </c>
      <c r="I35" s="368">
        <v>7</v>
      </c>
      <c r="J35" s="368">
        <v>55</v>
      </c>
      <c r="K35" s="370">
        <v>232</v>
      </c>
      <c r="L35" s="368">
        <v>186</v>
      </c>
      <c r="M35" s="368">
        <v>46</v>
      </c>
      <c r="N35" s="368">
        <v>44</v>
      </c>
      <c r="O35" s="368">
        <v>458</v>
      </c>
      <c r="P35" s="368">
        <v>195</v>
      </c>
      <c r="Q35" s="368">
        <v>262</v>
      </c>
      <c r="R35" s="368">
        <v>423</v>
      </c>
      <c r="S35" s="543">
        <v>24</v>
      </c>
    </row>
    <row r="36" spans="1:19" x14ac:dyDescent="0.2">
      <c r="A36" s="495">
        <v>25</v>
      </c>
      <c r="B36" s="497" t="s">
        <v>643</v>
      </c>
      <c r="C36" s="370">
        <v>2803</v>
      </c>
      <c r="D36" s="368">
        <v>949</v>
      </c>
      <c r="E36" s="368">
        <v>770</v>
      </c>
      <c r="F36" s="368">
        <v>27</v>
      </c>
      <c r="G36" s="368">
        <v>27</v>
      </c>
      <c r="H36" s="368">
        <v>151</v>
      </c>
      <c r="I36" s="368">
        <v>24</v>
      </c>
      <c r="J36" s="368">
        <v>128</v>
      </c>
      <c r="K36" s="370">
        <v>803</v>
      </c>
      <c r="L36" s="368">
        <v>695</v>
      </c>
      <c r="M36" s="368">
        <v>108</v>
      </c>
      <c r="N36" s="368">
        <v>107</v>
      </c>
      <c r="O36" s="368">
        <v>1051</v>
      </c>
      <c r="P36" s="368">
        <v>426</v>
      </c>
      <c r="Q36" s="368">
        <v>626</v>
      </c>
      <c r="R36" s="368">
        <v>892</v>
      </c>
      <c r="S36" s="543">
        <v>25</v>
      </c>
    </row>
    <row r="37" spans="1:19" x14ac:dyDescent="0.2">
      <c r="A37" s="495">
        <v>26</v>
      </c>
      <c r="B37" s="497" t="s">
        <v>644</v>
      </c>
      <c r="C37" s="370">
        <v>3586</v>
      </c>
      <c r="D37" s="368">
        <v>1229</v>
      </c>
      <c r="E37" s="368">
        <v>991</v>
      </c>
      <c r="F37" s="368">
        <v>36</v>
      </c>
      <c r="G37" s="368">
        <v>36</v>
      </c>
      <c r="H37" s="368">
        <v>202</v>
      </c>
      <c r="I37" s="368">
        <v>33</v>
      </c>
      <c r="J37" s="368">
        <v>169</v>
      </c>
      <c r="K37" s="370">
        <v>1019</v>
      </c>
      <c r="L37" s="368">
        <v>897</v>
      </c>
      <c r="M37" s="368">
        <v>122</v>
      </c>
      <c r="N37" s="368">
        <v>117</v>
      </c>
      <c r="O37" s="368">
        <v>1338</v>
      </c>
      <c r="P37" s="368">
        <v>527</v>
      </c>
      <c r="Q37" s="368">
        <v>811</v>
      </c>
      <c r="R37" s="368">
        <v>1188</v>
      </c>
      <c r="S37" s="543">
        <v>26</v>
      </c>
    </row>
    <row r="38" spans="1:19" x14ac:dyDescent="0.2">
      <c r="A38" s="495">
        <v>27</v>
      </c>
      <c r="B38" s="497" t="s">
        <v>645</v>
      </c>
      <c r="C38" s="370">
        <v>8294</v>
      </c>
      <c r="D38" s="368">
        <v>2781</v>
      </c>
      <c r="E38" s="368">
        <v>2278</v>
      </c>
      <c r="F38" s="368">
        <v>69</v>
      </c>
      <c r="G38" s="368">
        <v>68</v>
      </c>
      <c r="H38" s="368">
        <v>434</v>
      </c>
      <c r="I38" s="368">
        <v>86</v>
      </c>
      <c r="J38" s="368">
        <v>348</v>
      </c>
      <c r="K38" s="370">
        <v>2377</v>
      </c>
      <c r="L38" s="368">
        <v>2071</v>
      </c>
      <c r="M38" s="368">
        <v>306</v>
      </c>
      <c r="N38" s="368">
        <v>294</v>
      </c>
      <c r="O38" s="368">
        <v>3136</v>
      </c>
      <c r="P38" s="368">
        <v>1218</v>
      </c>
      <c r="Q38" s="368">
        <v>1918</v>
      </c>
      <c r="R38" s="368">
        <v>2801</v>
      </c>
      <c r="S38" s="543">
        <v>27</v>
      </c>
    </row>
    <row r="39" spans="1:19" x14ac:dyDescent="0.2">
      <c r="A39" s="495">
        <v>28</v>
      </c>
      <c r="B39" s="497" t="s">
        <v>646</v>
      </c>
      <c r="C39" s="370">
        <v>1810</v>
      </c>
      <c r="D39" s="368">
        <v>656</v>
      </c>
      <c r="E39" s="368">
        <v>536</v>
      </c>
      <c r="F39" s="368">
        <v>15</v>
      </c>
      <c r="G39" s="368">
        <v>15</v>
      </c>
      <c r="H39" s="368">
        <v>105</v>
      </c>
      <c r="I39" s="368">
        <v>20</v>
      </c>
      <c r="J39" s="368">
        <v>85</v>
      </c>
      <c r="K39" s="370">
        <v>507</v>
      </c>
      <c r="L39" s="368">
        <v>449</v>
      </c>
      <c r="M39" s="368">
        <v>59</v>
      </c>
      <c r="N39" s="368">
        <v>57</v>
      </c>
      <c r="O39" s="368">
        <v>647</v>
      </c>
      <c r="P39" s="368">
        <v>257</v>
      </c>
      <c r="Q39" s="368">
        <v>390</v>
      </c>
      <c r="R39" s="368">
        <v>560</v>
      </c>
      <c r="S39" s="543">
        <v>28</v>
      </c>
    </row>
    <row r="40" spans="1:19" x14ac:dyDescent="0.2">
      <c r="A40" s="495">
        <v>29</v>
      </c>
      <c r="B40" s="497" t="s">
        <v>647</v>
      </c>
      <c r="C40" s="370">
        <v>517</v>
      </c>
      <c r="D40" s="368">
        <v>171</v>
      </c>
      <c r="E40" s="368">
        <v>136</v>
      </c>
      <c r="F40" s="368" t="s">
        <v>165</v>
      </c>
      <c r="G40" s="368" t="s">
        <v>165</v>
      </c>
      <c r="H40" s="368">
        <v>31</v>
      </c>
      <c r="I40" s="368">
        <v>6</v>
      </c>
      <c r="J40" s="368">
        <v>25</v>
      </c>
      <c r="K40" s="370">
        <v>145</v>
      </c>
      <c r="L40" s="368">
        <v>132</v>
      </c>
      <c r="M40" s="368">
        <v>13</v>
      </c>
      <c r="N40" s="368">
        <v>12</v>
      </c>
      <c r="O40" s="368">
        <v>201</v>
      </c>
      <c r="P40" s="368">
        <v>76</v>
      </c>
      <c r="Q40" s="368">
        <v>125</v>
      </c>
      <c r="R40" s="368">
        <v>188</v>
      </c>
      <c r="S40" s="543">
        <v>29</v>
      </c>
    </row>
    <row r="41" spans="1:19" x14ac:dyDescent="0.2">
      <c r="A41" s="495">
        <v>30</v>
      </c>
      <c r="B41" s="497" t="s">
        <v>648</v>
      </c>
      <c r="C41" s="370">
        <v>1282</v>
      </c>
      <c r="D41" s="368">
        <v>410</v>
      </c>
      <c r="E41" s="368">
        <v>320</v>
      </c>
      <c r="F41" s="368">
        <v>18</v>
      </c>
      <c r="G41" s="368">
        <v>18</v>
      </c>
      <c r="H41" s="368">
        <v>72</v>
      </c>
      <c r="I41" s="368">
        <v>10</v>
      </c>
      <c r="J41" s="368">
        <v>62</v>
      </c>
      <c r="K41" s="370">
        <v>391</v>
      </c>
      <c r="L41" s="368">
        <v>325</v>
      </c>
      <c r="M41" s="368">
        <v>66</v>
      </c>
      <c r="N41" s="368">
        <v>66</v>
      </c>
      <c r="O41" s="368">
        <v>481</v>
      </c>
      <c r="P41" s="368">
        <v>189</v>
      </c>
      <c r="Q41" s="368">
        <v>292</v>
      </c>
      <c r="R41" s="368">
        <v>436</v>
      </c>
      <c r="S41" s="543">
        <v>30</v>
      </c>
    </row>
    <row r="42" spans="1:19" x14ac:dyDescent="0.2">
      <c r="A42" s="495">
        <v>31</v>
      </c>
      <c r="B42" s="496" t="s">
        <v>649</v>
      </c>
      <c r="C42" s="370">
        <v>8134</v>
      </c>
      <c r="D42" s="368">
        <v>2999</v>
      </c>
      <c r="E42" s="368">
        <v>2162</v>
      </c>
      <c r="F42" s="368">
        <v>240</v>
      </c>
      <c r="G42" s="368">
        <v>239</v>
      </c>
      <c r="H42" s="368">
        <v>597</v>
      </c>
      <c r="I42" s="368">
        <v>72</v>
      </c>
      <c r="J42" s="368">
        <v>524</v>
      </c>
      <c r="K42" s="370">
        <v>2244</v>
      </c>
      <c r="L42" s="368">
        <v>1973</v>
      </c>
      <c r="M42" s="368">
        <v>271</v>
      </c>
      <c r="N42" s="368">
        <v>266</v>
      </c>
      <c r="O42" s="368">
        <v>2891</v>
      </c>
      <c r="P42" s="368">
        <v>1106</v>
      </c>
      <c r="Q42" s="368">
        <v>1785</v>
      </c>
      <c r="R42" s="368">
        <v>2612</v>
      </c>
      <c r="S42" s="543">
        <v>31</v>
      </c>
    </row>
    <row r="43" spans="1:19" x14ac:dyDescent="0.2">
      <c r="A43" s="495">
        <v>32</v>
      </c>
      <c r="B43" s="497" t="s">
        <v>650</v>
      </c>
      <c r="C43" s="370">
        <v>1835</v>
      </c>
      <c r="D43" s="368">
        <v>511</v>
      </c>
      <c r="E43" s="368">
        <v>329</v>
      </c>
      <c r="F43" s="368">
        <v>38</v>
      </c>
      <c r="G43" s="368">
        <v>38</v>
      </c>
      <c r="H43" s="368">
        <v>144</v>
      </c>
      <c r="I43" s="368">
        <v>18</v>
      </c>
      <c r="J43" s="368">
        <v>126</v>
      </c>
      <c r="K43" s="370">
        <v>453</v>
      </c>
      <c r="L43" s="368">
        <v>368</v>
      </c>
      <c r="M43" s="368">
        <v>85</v>
      </c>
      <c r="N43" s="368">
        <v>82</v>
      </c>
      <c r="O43" s="368">
        <v>871</v>
      </c>
      <c r="P43" s="368">
        <v>390</v>
      </c>
      <c r="Q43" s="368">
        <v>481</v>
      </c>
      <c r="R43" s="368">
        <v>806</v>
      </c>
      <c r="S43" s="543">
        <v>32</v>
      </c>
    </row>
    <row r="44" spans="1:19" x14ac:dyDescent="0.2">
      <c r="A44" s="495">
        <v>33</v>
      </c>
      <c r="B44" s="497" t="s">
        <v>651</v>
      </c>
      <c r="C44" s="370">
        <v>1108</v>
      </c>
      <c r="D44" s="368">
        <v>456</v>
      </c>
      <c r="E44" s="368">
        <v>331</v>
      </c>
      <c r="F44" s="368">
        <v>42</v>
      </c>
      <c r="G44" s="368">
        <v>41</v>
      </c>
      <c r="H44" s="368">
        <v>84</v>
      </c>
      <c r="I44" s="368">
        <v>11</v>
      </c>
      <c r="J44" s="368">
        <v>73</v>
      </c>
      <c r="K44" s="370">
        <v>308</v>
      </c>
      <c r="L44" s="368">
        <v>272</v>
      </c>
      <c r="M44" s="368">
        <v>35</v>
      </c>
      <c r="N44" s="368">
        <v>35</v>
      </c>
      <c r="O44" s="368">
        <v>344</v>
      </c>
      <c r="P44" s="368">
        <v>134</v>
      </c>
      <c r="Q44" s="368">
        <v>210</v>
      </c>
      <c r="R44" s="368">
        <v>304</v>
      </c>
      <c r="S44" s="543">
        <v>33</v>
      </c>
    </row>
    <row r="45" spans="1:19" x14ac:dyDescent="0.2">
      <c r="A45" s="495">
        <v>34</v>
      </c>
      <c r="B45" s="497" t="s">
        <v>652</v>
      </c>
      <c r="C45" s="370">
        <v>789</v>
      </c>
      <c r="D45" s="368">
        <v>332</v>
      </c>
      <c r="E45" s="368">
        <v>242</v>
      </c>
      <c r="F45" s="368">
        <v>28</v>
      </c>
      <c r="G45" s="368">
        <v>28</v>
      </c>
      <c r="H45" s="368">
        <v>62</v>
      </c>
      <c r="I45" s="368">
        <v>7</v>
      </c>
      <c r="J45" s="368">
        <v>55</v>
      </c>
      <c r="K45" s="370">
        <v>208</v>
      </c>
      <c r="L45" s="368">
        <v>186</v>
      </c>
      <c r="M45" s="368">
        <v>22</v>
      </c>
      <c r="N45" s="368">
        <v>21</v>
      </c>
      <c r="O45" s="368">
        <v>249</v>
      </c>
      <c r="P45" s="368">
        <v>98</v>
      </c>
      <c r="Q45" s="368">
        <v>151</v>
      </c>
      <c r="R45" s="368">
        <v>214</v>
      </c>
      <c r="S45" s="543">
        <v>34</v>
      </c>
    </row>
    <row r="46" spans="1:19" x14ac:dyDescent="0.2">
      <c r="A46" s="495">
        <v>35</v>
      </c>
      <c r="B46" s="497" t="s">
        <v>653</v>
      </c>
      <c r="C46" s="370">
        <v>2073</v>
      </c>
      <c r="D46" s="368">
        <v>774</v>
      </c>
      <c r="E46" s="368">
        <v>572</v>
      </c>
      <c r="F46" s="368">
        <v>66</v>
      </c>
      <c r="G46" s="368">
        <v>65</v>
      </c>
      <c r="H46" s="368">
        <v>136</v>
      </c>
      <c r="I46" s="368">
        <v>15</v>
      </c>
      <c r="J46" s="368">
        <v>121</v>
      </c>
      <c r="K46" s="370">
        <v>607</v>
      </c>
      <c r="L46" s="368">
        <v>544</v>
      </c>
      <c r="M46" s="368">
        <v>63</v>
      </c>
      <c r="N46" s="368">
        <v>63</v>
      </c>
      <c r="O46" s="368">
        <v>693</v>
      </c>
      <c r="P46" s="368">
        <v>224</v>
      </c>
      <c r="Q46" s="368">
        <v>469</v>
      </c>
      <c r="R46" s="368">
        <v>640</v>
      </c>
      <c r="S46" s="543">
        <v>35</v>
      </c>
    </row>
    <row r="47" spans="1:19" x14ac:dyDescent="0.2">
      <c r="A47" s="495">
        <v>36</v>
      </c>
      <c r="B47" s="497" t="s">
        <v>654</v>
      </c>
      <c r="C47" s="370">
        <v>1222</v>
      </c>
      <c r="D47" s="368">
        <v>476</v>
      </c>
      <c r="E47" s="368">
        <v>349</v>
      </c>
      <c r="F47" s="368">
        <v>37</v>
      </c>
      <c r="G47" s="368">
        <v>37</v>
      </c>
      <c r="H47" s="368">
        <v>90</v>
      </c>
      <c r="I47" s="368">
        <v>12</v>
      </c>
      <c r="J47" s="368">
        <v>78</v>
      </c>
      <c r="K47" s="370">
        <v>361</v>
      </c>
      <c r="L47" s="368">
        <v>325</v>
      </c>
      <c r="M47" s="368">
        <v>37</v>
      </c>
      <c r="N47" s="368">
        <v>36</v>
      </c>
      <c r="O47" s="368">
        <v>384</v>
      </c>
      <c r="P47" s="368">
        <v>133</v>
      </c>
      <c r="Q47" s="368">
        <v>251</v>
      </c>
      <c r="R47" s="368">
        <v>338</v>
      </c>
      <c r="S47" s="543">
        <v>36</v>
      </c>
    </row>
    <row r="48" spans="1:19" x14ac:dyDescent="0.2">
      <c r="A48" s="495">
        <v>37</v>
      </c>
      <c r="B48" s="497" t="s">
        <v>655</v>
      </c>
      <c r="C48" s="370">
        <v>1107</v>
      </c>
      <c r="D48" s="368">
        <v>450</v>
      </c>
      <c r="E48" s="368">
        <v>340</v>
      </c>
      <c r="F48" s="368">
        <v>30</v>
      </c>
      <c r="G48" s="368">
        <v>30</v>
      </c>
      <c r="H48" s="368">
        <v>80</v>
      </c>
      <c r="I48" s="368">
        <v>10</v>
      </c>
      <c r="J48" s="368">
        <v>70</v>
      </c>
      <c r="K48" s="370">
        <v>307</v>
      </c>
      <c r="L48" s="368">
        <v>278</v>
      </c>
      <c r="M48" s="368">
        <v>29</v>
      </c>
      <c r="N48" s="368">
        <v>29</v>
      </c>
      <c r="O48" s="368">
        <v>350</v>
      </c>
      <c r="P48" s="368">
        <v>126</v>
      </c>
      <c r="Q48" s="368">
        <v>224</v>
      </c>
      <c r="R48" s="368">
        <v>309</v>
      </c>
      <c r="S48" s="543">
        <v>37</v>
      </c>
    </row>
    <row r="49" spans="1:20" x14ac:dyDescent="0.2">
      <c r="A49" s="495">
        <v>38</v>
      </c>
      <c r="B49" s="498" t="s">
        <v>656</v>
      </c>
      <c r="C49" s="499">
        <v>37884</v>
      </c>
      <c r="D49" s="500">
        <v>13155</v>
      </c>
      <c r="E49" s="500">
        <v>10408</v>
      </c>
      <c r="F49" s="500">
        <v>511</v>
      </c>
      <c r="G49" s="500">
        <v>506</v>
      </c>
      <c r="H49" s="500">
        <v>2236</v>
      </c>
      <c r="I49" s="500">
        <v>352</v>
      </c>
      <c r="J49" s="500">
        <v>1884</v>
      </c>
      <c r="K49" s="499">
        <v>10510</v>
      </c>
      <c r="L49" s="500">
        <v>9182</v>
      </c>
      <c r="M49" s="500">
        <v>1328</v>
      </c>
      <c r="N49" s="500">
        <v>1295</v>
      </c>
      <c r="O49" s="500">
        <v>14219</v>
      </c>
      <c r="P49" s="500">
        <v>5599</v>
      </c>
      <c r="Q49" s="500">
        <v>8619</v>
      </c>
      <c r="R49" s="500">
        <v>12687</v>
      </c>
      <c r="S49" s="543">
        <v>38</v>
      </c>
    </row>
    <row r="50" spans="1:20" x14ac:dyDescent="0.2">
      <c r="A50" s="382"/>
      <c r="B50" s="383"/>
      <c r="K50" s="383"/>
      <c r="L50" s="383"/>
    </row>
    <row r="51" spans="1:20" x14ac:dyDescent="0.2">
      <c r="A51" s="360" t="s">
        <v>872</v>
      </c>
      <c r="K51" s="360" t="s">
        <v>872</v>
      </c>
    </row>
    <row r="52" spans="1:20" ht="25.5" customHeight="1" x14ac:dyDescent="0.2">
      <c r="A52" s="680" t="s">
        <v>902</v>
      </c>
      <c r="B52" s="680"/>
      <c r="C52" s="680"/>
      <c r="D52" s="680"/>
      <c r="E52" s="680"/>
      <c r="F52" s="680"/>
      <c r="G52" s="680"/>
      <c r="H52" s="680"/>
      <c r="I52" s="680"/>
      <c r="J52" s="680"/>
      <c r="K52" s="680" t="s">
        <v>902</v>
      </c>
      <c r="L52" s="680"/>
      <c r="M52" s="680"/>
      <c r="N52" s="680"/>
      <c r="O52" s="680"/>
      <c r="P52" s="680"/>
      <c r="Q52" s="680"/>
      <c r="R52" s="680"/>
      <c r="S52" s="680"/>
      <c r="T52" s="539"/>
    </row>
    <row r="97" spans="1:11" s="242" customFormat="1" x14ac:dyDescent="0.2">
      <c r="A97" s="360"/>
      <c r="B97" s="350"/>
      <c r="C97" s="350"/>
      <c r="D97" s="350"/>
      <c r="E97" s="350"/>
      <c r="F97" s="350"/>
      <c r="G97" s="350"/>
      <c r="H97" s="350"/>
      <c r="I97" s="350"/>
      <c r="J97" s="350"/>
      <c r="K97" s="350"/>
    </row>
    <row r="98" spans="1:11" s="242" customFormat="1" x14ac:dyDescent="0.2">
      <c r="A98" s="360"/>
      <c r="B98" s="350"/>
      <c r="C98" s="350"/>
      <c r="D98" s="350"/>
      <c r="E98" s="350"/>
      <c r="F98" s="350"/>
      <c r="G98" s="350"/>
      <c r="H98" s="350"/>
      <c r="I98" s="350"/>
      <c r="J98" s="350"/>
      <c r="K98" s="350"/>
    </row>
    <row r="99" spans="1:11" s="242" customFormat="1" x14ac:dyDescent="0.2">
      <c r="A99" s="234"/>
    </row>
    <row r="100" spans="1:11" s="242" customFormat="1" x14ac:dyDescent="0.2">
      <c r="A100" s="234"/>
    </row>
    <row r="101" spans="1:11" s="242" customFormat="1" x14ac:dyDescent="0.2">
      <c r="A101" s="234"/>
    </row>
    <row r="102" spans="1:11" s="242" customFormat="1" x14ac:dyDescent="0.2">
      <c r="A102" s="234"/>
    </row>
    <row r="103" spans="1:11" s="242" customFormat="1" x14ac:dyDescent="0.2">
      <c r="A103" s="234"/>
    </row>
    <row r="104" spans="1:11" s="242" customFormat="1" x14ac:dyDescent="0.2">
      <c r="A104" s="234"/>
    </row>
    <row r="105" spans="1:11" s="242" customFormat="1" x14ac:dyDescent="0.2">
      <c r="A105" s="234"/>
    </row>
    <row r="106" spans="1:11" s="242" customFormat="1" x14ac:dyDescent="0.2">
      <c r="A106" s="234"/>
    </row>
    <row r="107" spans="1:11" s="242" customFormat="1" x14ac:dyDescent="0.2">
      <c r="A107" s="234"/>
    </row>
    <row r="108" spans="1:11" s="242" customFormat="1" x14ac:dyDescent="0.2">
      <c r="A108" s="234"/>
    </row>
    <row r="109" spans="1:11" s="242" customFormat="1" x14ac:dyDescent="0.2">
      <c r="A109" s="234"/>
    </row>
    <row r="110" spans="1:11" s="242" customFormat="1" x14ac:dyDescent="0.2">
      <c r="A110" s="234"/>
    </row>
    <row r="111" spans="1:11" s="242" customFormat="1" x14ac:dyDescent="0.2">
      <c r="A111" s="234"/>
    </row>
    <row r="112" spans="1:11" s="242" customFormat="1" x14ac:dyDescent="0.2">
      <c r="A112" s="234"/>
    </row>
    <row r="113" spans="1:1" s="242" customFormat="1" x14ac:dyDescent="0.2">
      <c r="A113" s="234"/>
    </row>
    <row r="114" spans="1:1" s="242" customFormat="1" x14ac:dyDescent="0.2">
      <c r="A114" s="234"/>
    </row>
    <row r="115" spans="1:1" s="242" customFormat="1" x14ac:dyDescent="0.2">
      <c r="A115" s="234"/>
    </row>
    <row r="116" spans="1:1" s="242" customFormat="1" x14ac:dyDescent="0.2">
      <c r="A116" s="234"/>
    </row>
    <row r="117" spans="1:1" s="242" customFormat="1" x14ac:dyDescent="0.2">
      <c r="A117" s="234"/>
    </row>
    <row r="118" spans="1:1" s="242" customFormat="1" x14ac:dyDescent="0.2">
      <c r="A118" s="234"/>
    </row>
    <row r="119" spans="1:1" s="242" customFormat="1" x14ac:dyDescent="0.2">
      <c r="A119" s="234"/>
    </row>
    <row r="120" spans="1:1" s="242" customFormat="1" x14ac:dyDescent="0.2">
      <c r="A120" s="234"/>
    </row>
    <row r="121" spans="1:1" s="242" customFormat="1" x14ac:dyDescent="0.2">
      <c r="A121" s="234"/>
    </row>
    <row r="122" spans="1:1" s="242" customFormat="1" x14ac:dyDescent="0.2">
      <c r="A122" s="234"/>
    </row>
    <row r="123" spans="1:1" s="242" customFormat="1" x14ac:dyDescent="0.2">
      <c r="A123" s="234"/>
    </row>
    <row r="124" spans="1:1" s="242" customFormat="1" x14ac:dyDescent="0.2">
      <c r="A124" s="234"/>
    </row>
    <row r="125" spans="1:1" s="242" customFormat="1" x14ac:dyDescent="0.2">
      <c r="A125" s="234"/>
    </row>
    <row r="126" spans="1:1" s="242" customFormat="1" x14ac:dyDescent="0.2">
      <c r="A126" s="234"/>
    </row>
    <row r="127" spans="1:1" s="242" customFormat="1" x14ac:dyDescent="0.2">
      <c r="A127" s="234"/>
    </row>
    <row r="128" spans="1:1" s="242" customFormat="1" x14ac:dyDescent="0.2">
      <c r="A128" s="234"/>
    </row>
    <row r="129" spans="1:1" s="242" customFormat="1" x14ac:dyDescent="0.2">
      <c r="A129" s="234"/>
    </row>
    <row r="130" spans="1:1" s="242" customFormat="1" x14ac:dyDescent="0.2">
      <c r="A130" s="234"/>
    </row>
    <row r="131" spans="1:1" s="242" customFormat="1" x14ac:dyDescent="0.2">
      <c r="A131" s="234"/>
    </row>
    <row r="132" spans="1:1" s="242" customFormat="1" x14ac:dyDescent="0.2">
      <c r="A132" s="234"/>
    </row>
    <row r="133" spans="1:1" s="242" customFormat="1" x14ac:dyDescent="0.2">
      <c r="A133" s="234"/>
    </row>
    <row r="134" spans="1:1" s="242" customFormat="1" x14ac:dyDescent="0.2">
      <c r="A134" s="234"/>
    </row>
    <row r="135" spans="1:1" s="242" customFormat="1" x14ac:dyDescent="0.2">
      <c r="A135" s="234"/>
    </row>
    <row r="136" spans="1:1" s="242" customFormat="1" x14ac:dyDescent="0.2">
      <c r="A136" s="234"/>
    </row>
    <row r="137" spans="1:1" s="242" customFormat="1" x14ac:dyDescent="0.2">
      <c r="A137" s="234"/>
    </row>
    <row r="138" spans="1:1" s="242" customFormat="1" x14ac:dyDescent="0.2">
      <c r="A138" s="234"/>
    </row>
    <row r="139" spans="1:1" s="242" customFormat="1" x14ac:dyDescent="0.2">
      <c r="A139" s="234"/>
    </row>
    <row r="140" spans="1:1" s="242" customFormat="1" x14ac:dyDescent="0.2">
      <c r="A140" s="234"/>
    </row>
    <row r="141" spans="1:1" s="242" customFormat="1" x14ac:dyDescent="0.2">
      <c r="A141" s="234"/>
    </row>
    <row r="142" spans="1:1" s="242" customFormat="1" x14ac:dyDescent="0.2">
      <c r="A142" s="234"/>
    </row>
    <row r="143" spans="1:1" s="242" customFormat="1" x14ac:dyDescent="0.2">
      <c r="A143" s="234"/>
    </row>
    <row r="144" spans="1:1" s="242" customFormat="1" x14ac:dyDescent="0.2">
      <c r="A144" s="234"/>
    </row>
    <row r="145" spans="1:11" s="242" customFormat="1" x14ac:dyDescent="0.2">
      <c r="A145" s="234"/>
    </row>
    <row r="146" spans="1:11" s="242" customFormat="1" x14ac:dyDescent="0.2">
      <c r="A146" s="234"/>
    </row>
    <row r="147" spans="1:11" s="242" customFormat="1" x14ac:dyDescent="0.2">
      <c r="A147" s="234"/>
    </row>
    <row r="148" spans="1:11" s="242" customFormat="1" x14ac:dyDescent="0.2">
      <c r="A148" s="234"/>
    </row>
    <row r="149" spans="1:11" s="242" customFormat="1" x14ac:dyDescent="0.2">
      <c r="A149" s="234"/>
    </row>
    <row r="150" spans="1:11" s="242" customFormat="1" x14ac:dyDescent="0.2">
      <c r="A150" s="234"/>
    </row>
    <row r="151" spans="1:11" s="242" customFormat="1" x14ac:dyDescent="0.2">
      <c r="A151" s="234"/>
    </row>
    <row r="152" spans="1:11" s="242" customFormat="1" x14ac:dyDescent="0.2">
      <c r="A152" s="234"/>
    </row>
    <row r="153" spans="1:11" s="242" customFormat="1" x14ac:dyDescent="0.2">
      <c r="A153" s="234"/>
    </row>
    <row r="154" spans="1:11" s="242" customFormat="1" x14ac:dyDescent="0.2">
      <c r="A154" s="234"/>
    </row>
    <row r="155" spans="1:11" x14ac:dyDescent="0.2">
      <c r="A155" s="234"/>
      <c r="B155" s="242"/>
      <c r="C155" s="242"/>
      <c r="D155" s="242"/>
      <c r="E155" s="242"/>
      <c r="F155" s="242"/>
      <c r="G155" s="242"/>
      <c r="H155" s="242"/>
      <c r="I155" s="242"/>
      <c r="J155" s="242"/>
      <c r="K155" s="242"/>
    </row>
    <row r="156" spans="1:11" x14ac:dyDescent="0.2">
      <c r="A156" s="234"/>
      <c r="B156" s="242"/>
      <c r="C156" s="242"/>
      <c r="D156" s="242"/>
      <c r="E156" s="242"/>
      <c r="F156" s="242"/>
      <c r="G156" s="242"/>
      <c r="H156" s="242"/>
      <c r="I156" s="242"/>
      <c r="J156" s="242"/>
      <c r="K156" s="242"/>
    </row>
  </sheetData>
  <mergeCells count="30">
    <mergeCell ref="O6:O8"/>
    <mergeCell ref="P6:Q6"/>
    <mergeCell ref="A5:A9"/>
    <mergeCell ref="B5:B9"/>
    <mergeCell ref="C5:C8"/>
    <mergeCell ref="D5:J5"/>
    <mergeCell ref="K5:N5"/>
    <mergeCell ref="O5:R5"/>
    <mergeCell ref="R6:R8"/>
    <mergeCell ref="F7:F8"/>
    <mergeCell ref="G7:G8"/>
    <mergeCell ref="H7:H8"/>
    <mergeCell ref="C9:J9"/>
    <mergeCell ref="K9:R9"/>
    <mergeCell ref="A52:J52"/>
    <mergeCell ref="K52:S52"/>
    <mergeCell ref="I7:I8"/>
    <mergeCell ref="J7:J8"/>
    <mergeCell ref="M7:M8"/>
    <mergeCell ref="N7:N8"/>
    <mergeCell ref="P7:P8"/>
    <mergeCell ref="Q7:Q8"/>
    <mergeCell ref="S5:S9"/>
    <mergeCell ref="D6:D8"/>
    <mergeCell ref="E6:E8"/>
    <mergeCell ref="F6:G6"/>
    <mergeCell ref="H6:J6"/>
    <mergeCell ref="K6:K8"/>
    <mergeCell ref="L6:L8"/>
    <mergeCell ref="M6:N6"/>
  </mergeCells>
  <hyperlinks>
    <hyperlink ref="T1" location="Inhalt!A1" display="Inhalt"/>
  </hyperlinks>
  <printOptions horizontalCentered="1"/>
  <pageMargins left="0.39370078740157483" right="0.39370078740157483" top="0.59055118110236227" bottom="0.59055118110236227" header="0.39370078740157483" footer="0.27559055118110237"/>
  <pageSetup paperSize="9" scale="76" fitToWidth="2" orientation="portrait" r:id="rId1"/>
  <headerFooter alignWithMargins="0">
    <oddFooter>&amp;L&amp;"MetaNormalLF-Roman,Standard"&amp;8Statistisches Bundesamt, Fachserie 1, Reihe 3, 2014</oddFooter>
  </headerFooter>
  <rowBreaks count="1" manualBreakCount="1">
    <brk id="52" max="16383" man="1"/>
  </rowBreaks>
  <colBreaks count="1" manualBreakCount="1">
    <brk id="10" max="51"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60" customWidth="1"/>
    <col min="2" max="2" width="5.7109375" style="350" customWidth="1"/>
    <col min="3" max="3" width="7" style="350" customWidth="1"/>
    <col min="4" max="19" width="11.7109375" style="350" customWidth="1"/>
    <col min="20" max="20" width="4" style="350" customWidth="1"/>
    <col min="21" max="16384" width="11.42578125" style="350"/>
  </cols>
  <sheetData>
    <row r="1" spans="1:21" s="340" customFormat="1" ht="12.75" customHeight="1" x14ac:dyDescent="0.2">
      <c r="A1" s="339" t="s">
        <v>893</v>
      </c>
      <c r="B1" s="339"/>
      <c r="D1" s="339"/>
      <c r="E1" s="339"/>
      <c r="F1" s="339"/>
      <c r="G1" s="339"/>
      <c r="H1" s="339"/>
      <c r="I1" s="339"/>
      <c r="J1" s="339"/>
      <c r="K1" s="339"/>
      <c r="L1" s="339" t="s">
        <v>893</v>
      </c>
      <c r="M1" s="341"/>
      <c r="U1" s="46" t="s">
        <v>12</v>
      </c>
    </row>
    <row r="2" spans="1:21" s="343" customFormat="1" ht="12.75" customHeight="1" x14ac:dyDescent="0.2">
      <c r="A2" s="342" t="s">
        <v>894</v>
      </c>
      <c r="B2" s="342"/>
      <c r="D2" s="342"/>
      <c r="E2" s="342"/>
      <c r="F2" s="342"/>
      <c r="G2" s="342"/>
      <c r="H2" s="342"/>
      <c r="I2" s="342"/>
      <c r="J2" s="342"/>
      <c r="K2" s="342"/>
      <c r="L2" s="342" t="s">
        <v>895</v>
      </c>
    </row>
    <row r="3" spans="1:21" s="346" customFormat="1" hidden="1" x14ac:dyDescent="0.2">
      <c r="A3" s="344" t="s">
        <v>749</v>
      </c>
      <c r="B3" s="345"/>
      <c r="D3" s="347"/>
      <c r="E3" s="347"/>
      <c r="F3" s="347"/>
      <c r="G3" s="347"/>
      <c r="H3" s="347"/>
      <c r="I3" s="347"/>
      <c r="J3" s="347"/>
      <c r="K3" s="347"/>
      <c r="L3" s="344" t="s">
        <v>749</v>
      </c>
    </row>
    <row r="4" spans="1:21" ht="8.25" customHeight="1" x14ac:dyDescent="0.2">
      <c r="A4" s="348"/>
      <c r="B4" s="349"/>
    </row>
    <row r="5" spans="1:21" ht="17.25" customHeight="1" x14ac:dyDescent="0.2">
      <c r="A5" s="760" t="s">
        <v>874</v>
      </c>
      <c r="B5" s="688" t="s">
        <v>663</v>
      </c>
      <c r="C5" s="727"/>
      <c r="D5" s="724" t="s">
        <v>28</v>
      </c>
      <c r="E5" s="666" t="s">
        <v>896</v>
      </c>
      <c r="F5" s="666"/>
      <c r="G5" s="666"/>
      <c r="H5" s="666"/>
      <c r="I5" s="666"/>
      <c r="J5" s="666"/>
      <c r="K5" s="666"/>
      <c r="L5" s="666" t="s">
        <v>897</v>
      </c>
      <c r="M5" s="666"/>
      <c r="N5" s="666"/>
      <c r="O5" s="666"/>
      <c r="P5" s="755" t="s">
        <v>898</v>
      </c>
      <c r="Q5" s="753"/>
      <c r="R5" s="753"/>
      <c r="S5" s="756"/>
      <c r="T5" s="659" t="s">
        <v>679</v>
      </c>
    </row>
    <row r="6" spans="1:21" ht="18" customHeight="1" x14ac:dyDescent="0.2">
      <c r="A6" s="761"/>
      <c r="B6" s="690"/>
      <c r="C6" s="728"/>
      <c r="D6" s="655"/>
      <c r="E6" s="655" t="s">
        <v>605</v>
      </c>
      <c r="F6" s="674" t="s">
        <v>114</v>
      </c>
      <c r="G6" s="665" t="s">
        <v>116</v>
      </c>
      <c r="H6" s="667"/>
      <c r="I6" s="753" t="s">
        <v>118</v>
      </c>
      <c r="J6" s="753"/>
      <c r="K6" s="753"/>
      <c r="L6" s="724" t="s">
        <v>605</v>
      </c>
      <c r="M6" s="673" t="s">
        <v>114</v>
      </c>
      <c r="N6" s="665" t="s">
        <v>116</v>
      </c>
      <c r="O6" s="667"/>
      <c r="P6" s="751" t="s">
        <v>605</v>
      </c>
      <c r="Q6" s="755" t="s">
        <v>681</v>
      </c>
      <c r="R6" s="756"/>
      <c r="S6" s="757" t="s">
        <v>899</v>
      </c>
      <c r="T6" s="660"/>
    </row>
    <row r="7" spans="1:21" ht="65.25" customHeight="1" x14ac:dyDescent="0.2">
      <c r="A7" s="761"/>
      <c r="B7" s="690"/>
      <c r="C7" s="728"/>
      <c r="D7" s="655"/>
      <c r="E7" s="655"/>
      <c r="F7" s="674"/>
      <c r="G7" s="674" t="s">
        <v>605</v>
      </c>
      <c r="H7" s="654" t="s">
        <v>759</v>
      </c>
      <c r="I7" s="674" t="s">
        <v>605</v>
      </c>
      <c r="J7" s="673" t="s">
        <v>760</v>
      </c>
      <c r="K7" s="659" t="s">
        <v>139</v>
      </c>
      <c r="L7" s="655"/>
      <c r="M7" s="674"/>
      <c r="N7" s="673" t="s">
        <v>605</v>
      </c>
      <c r="O7" s="673" t="s">
        <v>759</v>
      </c>
      <c r="P7" s="754"/>
      <c r="Q7" s="751" t="s">
        <v>900</v>
      </c>
      <c r="R7" s="751" t="s">
        <v>901</v>
      </c>
      <c r="S7" s="758"/>
      <c r="T7" s="660"/>
    </row>
    <row r="8" spans="1:21" x14ac:dyDescent="0.2">
      <c r="A8" s="761"/>
      <c r="B8" s="690"/>
      <c r="C8" s="728"/>
      <c r="D8" s="657"/>
      <c r="E8" s="655"/>
      <c r="F8" s="674"/>
      <c r="G8" s="674"/>
      <c r="H8" s="654"/>
      <c r="I8" s="674"/>
      <c r="J8" s="726"/>
      <c r="K8" s="661"/>
      <c r="L8" s="657"/>
      <c r="M8" s="726"/>
      <c r="N8" s="726"/>
      <c r="O8" s="726"/>
      <c r="P8" s="752"/>
      <c r="Q8" s="752"/>
      <c r="R8" s="752"/>
      <c r="S8" s="759"/>
      <c r="T8" s="660"/>
    </row>
    <row r="9" spans="1:21" x14ac:dyDescent="0.2">
      <c r="A9" s="762"/>
      <c r="B9" s="692"/>
      <c r="C9" s="729"/>
      <c r="D9" s="666" t="s">
        <v>449</v>
      </c>
      <c r="E9" s="666"/>
      <c r="F9" s="666"/>
      <c r="G9" s="666"/>
      <c r="H9" s="666"/>
      <c r="I9" s="666"/>
      <c r="J9" s="666"/>
      <c r="K9" s="661"/>
      <c r="L9" s="666" t="s">
        <v>449</v>
      </c>
      <c r="M9" s="666"/>
      <c r="N9" s="666"/>
      <c r="O9" s="666"/>
      <c r="P9" s="666"/>
      <c r="Q9" s="666"/>
      <c r="R9" s="666"/>
      <c r="S9" s="667"/>
      <c r="T9" s="661"/>
    </row>
    <row r="10" spans="1:21" ht="18" customHeight="1" x14ac:dyDescent="0.2">
      <c r="C10" s="526"/>
      <c r="D10" s="501" t="s">
        <v>443</v>
      </c>
      <c r="E10" s="364"/>
      <c r="F10" s="364"/>
      <c r="G10" s="364"/>
      <c r="H10" s="364"/>
      <c r="I10" s="364"/>
      <c r="J10" s="364"/>
      <c r="K10" s="364"/>
      <c r="L10" s="364"/>
      <c r="M10" s="364"/>
      <c r="N10" s="364"/>
      <c r="S10" s="527" t="s">
        <v>443</v>
      </c>
      <c r="T10" s="528"/>
    </row>
    <row r="11" spans="1:21" x14ac:dyDescent="0.2">
      <c r="A11" s="360">
        <v>1</v>
      </c>
      <c r="B11" s="529" t="s">
        <v>665</v>
      </c>
      <c r="C11" s="530">
        <v>1996</v>
      </c>
      <c r="D11" s="368">
        <v>37884</v>
      </c>
      <c r="E11" s="368">
        <v>13155</v>
      </c>
      <c r="F11" s="368">
        <v>10408</v>
      </c>
      <c r="G11" s="368">
        <v>511</v>
      </c>
      <c r="H11" s="368">
        <v>506</v>
      </c>
      <c r="I11" s="368">
        <v>2236</v>
      </c>
      <c r="J11" s="368">
        <v>352</v>
      </c>
      <c r="K11" s="368">
        <v>1884</v>
      </c>
      <c r="L11" s="368">
        <v>10510</v>
      </c>
      <c r="M11" s="368">
        <v>9182</v>
      </c>
      <c r="N11" s="368">
        <v>1328</v>
      </c>
      <c r="O11" s="368">
        <v>1295</v>
      </c>
      <c r="P11" s="368">
        <v>14219</v>
      </c>
      <c r="Q11" s="368">
        <v>5599</v>
      </c>
      <c r="R11" s="368">
        <v>8619</v>
      </c>
      <c r="S11" s="531">
        <v>12687</v>
      </c>
      <c r="T11" s="360">
        <v>1</v>
      </c>
    </row>
    <row r="12" spans="1:21" x14ac:dyDescent="0.2">
      <c r="A12" s="360">
        <v>2</v>
      </c>
      <c r="B12" s="529" t="s">
        <v>665</v>
      </c>
      <c r="C12" s="530">
        <v>1997</v>
      </c>
      <c r="D12" s="368">
        <v>38060</v>
      </c>
      <c r="E12" s="368">
        <v>13070</v>
      </c>
      <c r="F12" s="368">
        <v>10299</v>
      </c>
      <c r="G12" s="368">
        <v>532</v>
      </c>
      <c r="H12" s="368">
        <v>527</v>
      </c>
      <c r="I12" s="368">
        <v>2240</v>
      </c>
      <c r="J12" s="368">
        <v>360</v>
      </c>
      <c r="K12" s="368">
        <v>1880</v>
      </c>
      <c r="L12" s="368">
        <v>10704</v>
      </c>
      <c r="M12" s="368">
        <v>9318</v>
      </c>
      <c r="N12" s="368">
        <v>1386</v>
      </c>
      <c r="O12" s="368">
        <v>1352</v>
      </c>
      <c r="P12" s="368">
        <v>14285</v>
      </c>
      <c r="Q12" s="368">
        <v>5704</v>
      </c>
      <c r="R12" s="368">
        <v>8581</v>
      </c>
      <c r="S12" s="531">
        <v>12761</v>
      </c>
      <c r="T12" s="360">
        <v>2</v>
      </c>
    </row>
    <row r="13" spans="1:21" x14ac:dyDescent="0.2">
      <c r="A13" s="360">
        <v>3</v>
      </c>
      <c r="B13" s="529" t="s">
        <v>665</v>
      </c>
      <c r="C13" s="530">
        <v>1998</v>
      </c>
      <c r="D13" s="368">
        <v>38153</v>
      </c>
      <c r="E13" s="368">
        <v>12934</v>
      </c>
      <c r="F13" s="368">
        <v>10135</v>
      </c>
      <c r="G13" s="368">
        <v>560</v>
      </c>
      <c r="H13" s="368">
        <v>553</v>
      </c>
      <c r="I13" s="368">
        <v>2240</v>
      </c>
      <c r="J13" s="368">
        <v>355</v>
      </c>
      <c r="K13" s="368">
        <v>1884</v>
      </c>
      <c r="L13" s="368">
        <v>10843</v>
      </c>
      <c r="M13" s="368">
        <v>9406</v>
      </c>
      <c r="N13" s="368">
        <v>1438</v>
      </c>
      <c r="O13" s="368">
        <v>1401</v>
      </c>
      <c r="P13" s="368">
        <v>14376</v>
      </c>
      <c r="Q13" s="368">
        <v>5849</v>
      </c>
      <c r="R13" s="368">
        <v>8527</v>
      </c>
      <c r="S13" s="531">
        <v>12797</v>
      </c>
      <c r="T13" s="360">
        <v>3</v>
      </c>
    </row>
    <row r="14" spans="1:21" x14ac:dyDescent="0.2">
      <c r="A14" s="360">
        <v>4</v>
      </c>
      <c r="B14" s="529" t="s">
        <v>665</v>
      </c>
      <c r="C14" s="530">
        <v>1999</v>
      </c>
      <c r="D14" s="368">
        <v>38358</v>
      </c>
      <c r="E14" s="368">
        <v>12885</v>
      </c>
      <c r="F14" s="368">
        <v>9987</v>
      </c>
      <c r="G14" s="368">
        <v>597</v>
      </c>
      <c r="H14" s="368">
        <v>592</v>
      </c>
      <c r="I14" s="368">
        <v>2300</v>
      </c>
      <c r="J14" s="368">
        <v>348</v>
      </c>
      <c r="K14" s="368">
        <v>1952</v>
      </c>
      <c r="L14" s="368">
        <v>10964</v>
      </c>
      <c r="M14" s="368">
        <v>9492</v>
      </c>
      <c r="N14" s="368">
        <v>1472</v>
      </c>
      <c r="O14" s="368">
        <v>1436</v>
      </c>
      <c r="P14" s="368">
        <v>14509</v>
      </c>
      <c r="Q14" s="368">
        <v>5944</v>
      </c>
      <c r="R14" s="368">
        <v>8565</v>
      </c>
      <c r="S14" s="531">
        <v>12956</v>
      </c>
      <c r="T14" s="360">
        <v>4</v>
      </c>
    </row>
    <row r="15" spans="1:21" x14ac:dyDescent="0.2">
      <c r="A15" s="360">
        <v>5</v>
      </c>
      <c r="B15" s="529" t="s">
        <v>666</v>
      </c>
      <c r="C15" s="530">
        <v>2000</v>
      </c>
      <c r="D15" s="368">
        <v>38630</v>
      </c>
      <c r="E15" s="368">
        <v>12793</v>
      </c>
      <c r="F15" s="368">
        <v>9855</v>
      </c>
      <c r="G15" s="368">
        <v>627</v>
      </c>
      <c r="H15" s="368">
        <v>621</v>
      </c>
      <c r="I15" s="368">
        <v>2311</v>
      </c>
      <c r="J15" s="368">
        <v>352</v>
      </c>
      <c r="K15" s="368">
        <v>1960</v>
      </c>
      <c r="L15" s="368">
        <v>11103</v>
      </c>
      <c r="M15" s="368">
        <v>9600</v>
      </c>
      <c r="N15" s="368">
        <v>1503</v>
      </c>
      <c r="O15" s="368">
        <v>1462</v>
      </c>
      <c r="P15" s="368">
        <v>14735</v>
      </c>
      <c r="Q15" s="368">
        <v>6090</v>
      </c>
      <c r="R15" s="368">
        <v>8645</v>
      </c>
      <c r="S15" s="531">
        <v>13204</v>
      </c>
      <c r="T15" s="360">
        <v>5</v>
      </c>
    </row>
    <row r="16" spans="1:21" x14ac:dyDescent="0.2">
      <c r="A16" s="360">
        <v>6</v>
      </c>
      <c r="B16" s="529" t="s">
        <v>665</v>
      </c>
      <c r="C16" s="367">
        <v>2001</v>
      </c>
      <c r="D16" s="368">
        <v>38911</v>
      </c>
      <c r="E16" s="368">
        <v>12672</v>
      </c>
      <c r="F16" s="368">
        <v>9655</v>
      </c>
      <c r="G16" s="368">
        <v>662</v>
      </c>
      <c r="H16" s="368">
        <v>654</v>
      </c>
      <c r="I16" s="368">
        <v>2355</v>
      </c>
      <c r="J16" s="368">
        <v>373</v>
      </c>
      <c r="K16" s="368">
        <v>1982</v>
      </c>
      <c r="L16" s="368">
        <v>11244</v>
      </c>
      <c r="M16" s="368">
        <v>9703</v>
      </c>
      <c r="N16" s="368">
        <v>1541</v>
      </c>
      <c r="O16" s="368">
        <v>1500</v>
      </c>
      <c r="P16" s="368">
        <v>14995</v>
      </c>
      <c r="Q16" s="368">
        <v>6283</v>
      </c>
      <c r="R16" s="368">
        <v>8712</v>
      </c>
      <c r="S16" s="531">
        <v>13505</v>
      </c>
      <c r="T16" s="360">
        <v>6</v>
      </c>
    </row>
    <row r="17" spans="1:20" x14ac:dyDescent="0.2">
      <c r="A17" s="360">
        <v>7</v>
      </c>
      <c r="B17" s="529" t="s">
        <v>665</v>
      </c>
      <c r="C17" s="530">
        <v>2002</v>
      </c>
      <c r="D17" s="368">
        <v>39119</v>
      </c>
      <c r="E17" s="368">
        <v>12671</v>
      </c>
      <c r="F17" s="368">
        <v>9558</v>
      </c>
      <c r="G17" s="368">
        <v>710</v>
      </c>
      <c r="H17" s="368">
        <v>703</v>
      </c>
      <c r="I17" s="368">
        <v>2403</v>
      </c>
      <c r="J17" s="368">
        <v>375</v>
      </c>
      <c r="K17" s="368">
        <v>2027</v>
      </c>
      <c r="L17" s="368">
        <v>11331</v>
      </c>
      <c r="M17" s="368">
        <v>9748</v>
      </c>
      <c r="N17" s="368">
        <v>1583</v>
      </c>
      <c r="O17" s="368">
        <v>1538</v>
      </c>
      <c r="P17" s="368">
        <v>15116</v>
      </c>
      <c r="Q17" s="368">
        <v>6386</v>
      </c>
      <c r="R17" s="368">
        <v>8731</v>
      </c>
      <c r="S17" s="531">
        <v>13658</v>
      </c>
      <c r="T17" s="360">
        <v>7</v>
      </c>
    </row>
    <row r="18" spans="1:20" x14ac:dyDescent="0.2">
      <c r="A18" s="360">
        <v>8</v>
      </c>
      <c r="B18" s="529" t="s">
        <v>666</v>
      </c>
      <c r="C18" s="530">
        <v>2003</v>
      </c>
      <c r="D18" s="368">
        <v>39373</v>
      </c>
      <c r="E18" s="368">
        <v>12597</v>
      </c>
      <c r="F18" s="368">
        <v>9395</v>
      </c>
      <c r="G18" s="368">
        <v>751</v>
      </c>
      <c r="H18" s="368">
        <v>743</v>
      </c>
      <c r="I18" s="368">
        <v>2450</v>
      </c>
      <c r="J18" s="368">
        <v>390</v>
      </c>
      <c r="K18" s="368">
        <v>2061</v>
      </c>
      <c r="L18" s="368">
        <v>11422</v>
      </c>
      <c r="M18" s="368">
        <v>9790</v>
      </c>
      <c r="N18" s="368">
        <v>1632</v>
      </c>
      <c r="O18" s="368">
        <v>1583</v>
      </c>
      <c r="P18" s="368">
        <v>15354</v>
      </c>
      <c r="Q18" s="368">
        <v>6562</v>
      </c>
      <c r="R18" s="368">
        <v>8792</v>
      </c>
      <c r="S18" s="531">
        <v>13848</v>
      </c>
      <c r="T18" s="360">
        <v>8</v>
      </c>
    </row>
    <row r="19" spans="1:20" x14ac:dyDescent="0.2">
      <c r="A19" s="360">
        <v>9</v>
      </c>
      <c r="B19" s="529" t="s">
        <v>667</v>
      </c>
      <c r="C19" s="530">
        <v>2004</v>
      </c>
      <c r="D19" s="368">
        <v>39515</v>
      </c>
      <c r="E19" s="368">
        <v>12524</v>
      </c>
      <c r="F19" s="368">
        <v>9249</v>
      </c>
      <c r="G19" s="368">
        <v>773</v>
      </c>
      <c r="H19" s="368">
        <v>765</v>
      </c>
      <c r="I19" s="368">
        <v>2502</v>
      </c>
      <c r="J19" s="368">
        <v>387</v>
      </c>
      <c r="K19" s="368">
        <v>2116</v>
      </c>
      <c r="L19" s="368">
        <v>11543</v>
      </c>
      <c r="M19" s="368">
        <v>9847</v>
      </c>
      <c r="N19" s="368">
        <v>1696</v>
      </c>
      <c r="O19" s="368">
        <v>1647</v>
      </c>
      <c r="P19" s="368">
        <v>15449</v>
      </c>
      <c r="Q19" s="368">
        <v>6617</v>
      </c>
      <c r="R19" s="368">
        <v>8832</v>
      </c>
      <c r="S19" s="531">
        <v>13996</v>
      </c>
      <c r="T19" s="360">
        <v>9</v>
      </c>
    </row>
    <row r="20" spans="1:20" ht="13.5" x14ac:dyDescent="0.2">
      <c r="A20" s="360">
        <v>10</v>
      </c>
      <c r="B20" s="529" t="s">
        <v>668</v>
      </c>
      <c r="C20" s="530" t="s">
        <v>750</v>
      </c>
      <c r="D20" s="368">
        <v>39672</v>
      </c>
      <c r="E20" s="368">
        <v>12576</v>
      </c>
      <c r="F20" s="368">
        <v>9230</v>
      </c>
      <c r="G20" s="368">
        <v>774</v>
      </c>
      <c r="H20" s="368">
        <v>771</v>
      </c>
      <c r="I20" s="368">
        <v>2572</v>
      </c>
      <c r="J20" s="368">
        <v>335</v>
      </c>
      <c r="K20" s="368">
        <v>2236</v>
      </c>
      <c r="L20" s="368">
        <v>11376</v>
      </c>
      <c r="M20" s="368">
        <v>9673</v>
      </c>
      <c r="N20" s="368">
        <v>1703</v>
      </c>
      <c r="O20" s="368">
        <v>1647</v>
      </c>
      <c r="P20" s="368">
        <v>15720</v>
      </c>
      <c r="Q20" s="368">
        <v>7069</v>
      </c>
      <c r="R20" s="368">
        <v>8651</v>
      </c>
      <c r="S20" s="531">
        <v>14174</v>
      </c>
      <c r="T20" s="360">
        <v>10</v>
      </c>
    </row>
    <row r="21" spans="1:20" x14ac:dyDescent="0.2">
      <c r="A21" s="360">
        <v>11</v>
      </c>
      <c r="B21" s="529" t="s">
        <v>668</v>
      </c>
      <c r="C21" s="530">
        <v>2006</v>
      </c>
      <c r="D21" s="368">
        <v>40267</v>
      </c>
      <c r="E21" s="368">
        <v>12397</v>
      </c>
      <c r="F21" s="368">
        <v>8989</v>
      </c>
      <c r="G21" s="368">
        <v>752</v>
      </c>
      <c r="H21" s="368">
        <v>748</v>
      </c>
      <c r="I21" s="368">
        <v>2655</v>
      </c>
      <c r="J21" s="368">
        <v>353</v>
      </c>
      <c r="K21" s="368">
        <v>2303</v>
      </c>
      <c r="L21" s="368">
        <v>11358</v>
      </c>
      <c r="M21" s="368">
        <v>9681</v>
      </c>
      <c r="N21" s="368">
        <v>1677</v>
      </c>
      <c r="O21" s="368">
        <v>1619</v>
      </c>
      <c r="P21" s="368">
        <v>16512</v>
      </c>
      <c r="Q21" s="368">
        <v>7532</v>
      </c>
      <c r="R21" s="368">
        <v>8980</v>
      </c>
      <c r="S21" s="531">
        <v>14926</v>
      </c>
      <c r="T21" s="360">
        <v>11</v>
      </c>
    </row>
    <row r="22" spans="1:20" x14ac:dyDescent="0.2">
      <c r="A22" s="360">
        <v>12</v>
      </c>
      <c r="B22" s="529" t="s">
        <v>668</v>
      </c>
      <c r="C22" s="530">
        <v>2007</v>
      </c>
      <c r="D22" s="368">
        <v>40270</v>
      </c>
      <c r="E22" s="368">
        <v>12283</v>
      </c>
      <c r="F22" s="368">
        <v>8884</v>
      </c>
      <c r="G22" s="368">
        <v>770</v>
      </c>
      <c r="H22" s="368">
        <v>766</v>
      </c>
      <c r="I22" s="368">
        <v>2628</v>
      </c>
      <c r="J22" s="368">
        <v>359</v>
      </c>
      <c r="K22" s="368">
        <v>2270</v>
      </c>
      <c r="L22" s="368">
        <v>11516</v>
      </c>
      <c r="M22" s="368">
        <v>9807</v>
      </c>
      <c r="N22" s="368">
        <v>1709</v>
      </c>
      <c r="O22" s="368">
        <v>1645</v>
      </c>
      <c r="P22" s="368">
        <v>16470</v>
      </c>
      <c r="Q22" s="368">
        <v>7496</v>
      </c>
      <c r="R22" s="368">
        <v>8974</v>
      </c>
      <c r="S22" s="531">
        <v>14930</v>
      </c>
      <c r="T22" s="360">
        <v>12</v>
      </c>
    </row>
    <row r="23" spans="1:20" x14ac:dyDescent="0.2">
      <c r="A23" s="360">
        <v>13</v>
      </c>
      <c r="B23" s="529" t="s">
        <v>668</v>
      </c>
      <c r="C23" s="530">
        <v>2008</v>
      </c>
      <c r="D23" s="368">
        <v>40628</v>
      </c>
      <c r="E23" s="368">
        <v>12115</v>
      </c>
      <c r="F23" s="368">
        <v>8653</v>
      </c>
      <c r="G23" s="368">
        <v>794</v>
      </c>
      <c r="H23" s="368">
        <v>790</v>
      </c>
      <c r="I23" s="368">
        <v>2669</v>
      </c>
      <c r="J23" s="368">
        <v>351</v>
      </c>
      <c r="K23" s="368">
        <v>2317</v>
      </c>
      <c r="L23" s="368">
        <v>11592</v>
      </c>
      <c r="M23" s="368">
        <v>9809</v>
      </c>
      <c r="N23" s="368">
        <v>1783</v>
      </c>
      <c r="O23" s="368">
        <v>1718</v>
      </c>
      <c r="P23" s="368">
        <v>16920</v>
      </c>
      <c r="Q23" s="368">
        <v>7764</v>
      </c>
      <c r="R23" s="368">
        <v>9156</v>
      </c>
      <c r="S23" s="531">
        <v>15320</v>
      </c>
      <c r="T23" s="360">
        <v>13</v>
      </c>
    </row>
    <row r="24" spans="1:20" x14ac:dyDescent="0.2">
      <c r="A24" s="360">
        <v>14</v>
      </c>
      <c r="B24" s="529" t="s">
        <v>668</v>
      </c>
      <c r="C24" s="530">
        <v>2009</v>
      </c>
      <c r="D24" s="368">
        <v>40686</v>
      </c>
      <c r="E24" s="368">
        <v>11913</v>
      </c>
      <c r="F24" s="368">
        <v>8470</v>
      </c>
      <c r="G24" s="368">
        <v>808</v>
      </c>
      <c r="H24" s="368">
        <v>803</v>
      </c>
      <c r="I24" s="368">
        <v>2635</v>
      </c>
      <c r="J24" s="368">
        <v>354</v>
      </c>
      <c r="K24" s="368">
        <v>2281</v>
      </c>
      <c r="L24" s="368">
        <v>11715</v>
      </c>
      <c r="M24" s="368">
        <v>9841</v>
      </c>
      <c r="N24" s="368">
        <v>1873</v>
      </c>
      <c r="O24" s="368">
        <v>1814</v>
      </c>
      <c r="P24" s="368">
        <v>17059</v>
      </c>
      <c r="Q24" s="368">
        <v>7905</v>
      </c>
      <c r="R24" s="368">
        <v>9154</v>
      </c>
      <c r="S24" s="531">
        <v>15504</v>
      </c>
      <c r="T24" s="360">
        <v>14</v>
      </c>
    </row>
    <row r="25" spans="1:20" x14ac:dyDescent="0.2">
      <c r="A25" s="360">
        <v>15</v>
      </c>
      <c r="B25" s="366" t="s">
        <v>668</v>
      </c>
      <c r="C25" s="367">
        <v>2010</v>
      </c>
      <c r="D25" s="368">
        <v>40915</v>
      </c>
      <c r="E25" s="368">
        <v>11774</v>
      </c>
      <c r="F25" s="368">
        <v>8316</v>
      </c>
      <c r="G25" s="368">
        <v>804</v>
      </c>
      <c r="H25" s="368">
        <v>799</v>
      </c>
      <c r="I25" s="368">
        <v>2655</v>
      </c>
      <c r="J25" s="368">
        <v>364</v>
      </c>
      <c r="K25" s="368">
        <v>2291</v>
      </c>
      <c r="L25" s="368">
        <v>11698</v>
      </c>
      <c r="M25" s="368">
        <v>9854</v>
      </c>
      <c r="N25" s="368">
        <v>1844</v>
      </c>
      <c r="O25" s="368">
        <v>1786</v>
      </c>
      <c r="P25" s="368">
        <v>17442</v>
      </c>
      <c r="Q25" s="368">
        <v>8120</v>
      </c>
      <c r="R25" s="368">
        <v>9322</v>
      </c>
      <c r="S25" s="531">
        <v>15718</v>
      </c>
      <c r="T25" s="360">
        <v>15</v>
      </c>
    </row>
    <row r="26" spans="1:20" ht="3.95" customHeight="1" x14ac:dyDescent="0.2">
      <c r="B26" s="366"/>
      <c r="C26" s="366"/>
      <c r="D26" s="370"/>
      <c r="E26" s="368"/>
      <c r="F26" s="368"/>
      <c r="G26" s="368"/>
      <c r="H26" s="368"/>
      <c r="I26" s="368"/>
      <c r="J26" s="368"/>
      <c r="K26" s="368"/>
      <c r="L26" s="368"/>
      <c r="M26" s="368"/>
      <c r="N26" s="368"/>
      <c r="O26" s="368"/>
      <c r="P26" s="368"/>
      <c r="Q26" s="368"/>
      <c r="R26" s="368"/>
      <c r="S26" s="531"/>
      <c r="T26" s="360"/>
    </row>
    <row r="27" spans="1:20" x14ac:dyDescent="0.2">
      <c r="A27" s="360">
        <v>16</v>
      </c>
      <c r="B27" s="366" t="s">
        <v>668</v>
      </c>
      <c r="C27" s="367">
        <v>2011</v>
      </c>
      <c r="D27" s="368">
        <v>40128</v>
      </c>
      <c r="E27" s="368">
        <v>11614</v>
      </c>
      <c r="F27" s="368">
        <v>8070</v>
      </c>
      <c r="G27" s="368">
        <v>858</v>
      </c>
      <c r="H27" s="368">
        <v>854</v>
      </c>
      <c r="I27" s="368">
        <v>2686</v>
      </c>
      <c r="J27" s="368">
        <v>366</v>
      </c>
      <c r="K27" s="368">
        <v>2320</v>
      </c>
      <c r="L27" s="368">
        <v>11440</v>
      </c>
      <c r="M27" s="368">
        <v>9566</v>
      </c>
      <c r="N27" s="368">
        <v>1874</v>
      </c>
      <c r="O27" s="368">
        <v>1814</v>
      </c>
      <c r="P27" s="368">
        <v>17074</v>
      </c>
      <c r="Q27" s="368">
        <v>7838</v>
      </c>
      <c r="R27" s="368">
        <v>9236</v>
      </c>
      <c r="S27" s="531">
        <v>15428</v>
      </c>
      <c r="T27" s="360">
        <v>16</v>
      </c>
    </row>
    <row r="28" spans="1:20" x14ac:dyDescent="0.2">
      <c r="A28" s="360">
        <v>17</v>
      </c>
      <c r="B28" s="366" t="s">
        <v>668</v>
      </c>
      <c r="C28" s="367">
        <v>2012</v>
      </c>
      <c r="D28" s="368">
        <v>40491</v>
      </c>
      <c r="E28" s="368">
        <v>11533</v>
      </c>
      <c r="F28" s="368">
        <v>7970</v>
      </c>
      <c r="G28" s="368">
        <v>864</v>
      </c>
      <c r="H28" s="368">
        <v>859</v>
      </c>
      <c r="I28" s="368">
        <v>2698</v>
      </c>
      <c r="J28" s="368">
        <v>379</v>
      </c>
      <c r="K28" s="368">
        <v>2319</v>
      </c>
      <c r="L28" s="368">
        <v>11493</v>
      </c>
      <c r="M28" s="368">
        <v>9661</v>
      </c>
      <c r="N28" s="368">
        <v>1832</v>
      </c>
      <c r="O28" s="368">
        <v>1769</v>
      </c>
      <c r="P28" s="368">
        <v>17465</v>
      </c>
      <c r="Q28" s="368">
        <v>8082</v>
      </c>
      <c r="R28" s="368">
        <v>9383</v>
      </c>
      <c r="S28" s="531">
        <v>15546</v>
      </c>
      <c r="T28" s="360">
        <v>17</v>
      </c>
    </row>
    <row r="29" spans="1:20" x14ac:dyDescent="0.2">
      <c r="A29" s="360">
        <v>18</v>
      </c>
      <c r="B29" s="366" t="s">
        <v>668</v>
      </c>
      <c r="C29" s="367">
        <v>2013</v>
      </c>
      <c r="D29" s="368">
        <v>40725</v>
      </c>
      <c r="E29" s="368">
        <v>11470</v>
      </c>
      <c r="F29" s="368">
        <v>7875</v>
      </c>
      <c r="G29" s="368">
        <v>916</v>
      </c>
      <c r="H29" s="368">
        <v>908</v>
      </c>
      <c r="I29" s="368">
        <v>2679</v>
      </c>
      <c r="J29" s="368">
        <v>385</v>
      </c>
      <c r="K29" s="368">
        <v>2294</v>
      </c>
      <c r="L29" s="368">
        <v>11608</v>
      </c>
      <c r="M29" s="368">
        <v>9701</v>
      </c>
      <c r="N29" s="368">
        <v>1907</v>
      </c>
      <c r="O29" s="368">
        <v>1837</v>
      </c>
      <c r="P29" s="368">
        <v>17648</v>
      </c>
      <c r="Q29" s="368">
        <v>8220</v>
      </c>
      <c r="R29" s="368">
        <v>9428</v>
      </c>
      <c r="S29" s="531">
        <v>15757</v>
      </c>
      <c r="T29" s="360">
        <v>18</v>
      </c>
    </row>
    <row r="30" spans="1:20" x14ac:dyDescent="0.2">
      <c r="A30" s="360">
        <v>19</v>
      </c>
      <c r="B30" s="366" t="s">
        <v>668</v>
      </c>
      <c r="C30" s="367">
        <v>2014</v>
      </c>
      <c r="D30" s="368">
        <v>41090</v>
      </c>
      <c r="E30" s="368">
        <v>11434</v>
      </c>
      <c r="F30" s="368">
        <v>7785</v>
      </c>
      <c r="G30" s="368">
        <v>938</v>
      </c>
      <c r="H30" s="368">
        <v>929</v>
      </c>
      <c r="I30" s="368">
        <v>2712</v>
      </c>
      <c r="J30" s="368">
        <v>404</v>
      </c>
      <c r="K30" s="368">
        <v>2307</v>
      </c>
      <c r="L30" s="368">
        <v>11685</v>
      </c>
      <c r="M30" s="368">
        <v>9702</v>
      </c>
      <c r="N30" s="368">
        <v>1982</v>
      </c>
      <c r="O30" s="368">
        <v>1904</v>
      </c>
      <c r="P30" s="368">
        <v>17971</v>
      </c>
      <c r="Q30" s="368">
        <v>8443</v>
      </c>
      <c r="R30" s="368">
        <v>9528</v>
      </c>
      <c r="S30" s="531">
        <v>15997</v>
      </c>
      <c r="T30" s="360">
        <v>19</v>
      </c>
    </row>
    <row r="31" spans="1:20" ht="12" customHeight="1" x14ac:dyDescent="0.2">
      <c r="C31" s="362"/>
      <c r="D31" s="532" t="s">
        <v>638</v>
      </c>
      <c r="E31" s="454"/>
      <c r="F31" s="454"/>
      <c r="G31" s="454"/>
      <c r="H31" s="454"/>
      <c r="I31" s="454"/>
      <c r="J31" s="454"/>
      <c r="K31" s="454"/>
      <c r="L31" s="454"/>
      <c r="S31" s="527" t="s">
        <v>638</v>
      </c>
      <c r="T31" s="360"/>
    </row>
    <row r="32" spans="1:20" x14ac:dyDescent="0.2">
      <c r="A32" s="360">
        <v>20</v>
      </c>
      <c r="B32" s="529" t="s">
        <v>665</v>
      </c>
      <c r="C32" s="530">
        <v>1996</v>
      </c>
      <c r="D32" s="368">
        <v>29750</v>
      </c>
      <c r="E32" s="368">
        <v>10156</v>
      </c>
      <c r="F32" s="368">
        <v>8246</v>
      </c>
      <c r="G32" s="368">
        <v>271</v>
      </c>
      <c r="H32" s="368">
        <v>267</v>
      </c>
      <c r="I32" s="368">
        <v>1639</v>
      </c>
      <c r="J32" s="368">
        <v>280</v>
      </c>
      <c r="K32" s="368">
        <v>1360</v>
      </c>
      <c r="L32" s="368">
        <v>8266</v>
      </c>
      <c r="M32" s="533">
        <v>7209</v>
      </c>
      <c r="N32" s="368">
        <v>1057</v>
      </c>
      <c r="O32" s="368">
        <v>1029</v>
      </c>
      <c r="P32" s="368">
        <v>11327</v>
      </c>
      <c r="Q32" s="368">
        <v>4493</v>
      </c>
      <c r="R32" s="368">
        <v>6834</v>
      </c>
      <c r="S32" s="534">
        <v>10075</v>
      </c>
      <c r="T32" s="360">
        <v>20</v>
      </c>
    </row>
    <row r="33" spans="1:20" x14ac:dyDescent="0.2">
      <c r="A33" s="360">
        <v>21</v>
      </c>
      <c r="B33" s="529" t="s">
        <v>665</v>
      </c>
      <c r="C33" s="530">
        <v>1997</v>
      </c>
      <c r="D33" s="368">
        <v>29910</v>
      </c>
      <c r="E33" s="368">
        <v>10124</v>
      </c>
      <c r="F33" s="368">
        <v>8186</v>
      </c>
      <c r="G33" s="368">
        <v>288</v>
      </c>
      <c r="H33" s="368">
        <v>285</v>
      </c>
      <c r="I33" s="368">
        <v>1651</v>
      </c>
      <c r="J33" s="368">
        <v>291</v>
      </c>
      <c r="K33" s="368">
        <v>1360</v>
      </c>
      <c r="L33" s="368">
        <v>8413</v>
      </c>
      <c r="M33" s="533">
        <v>7317</v>
      </c>
      <c r="N33" s="368">
        <v>1096</v>
      </c>
      <c r="O33" s="368">
        <v>1068</v>
      </c>
      <c r="P33" s="368">
        <v>11372</v>
      </c>
      <c r="Q33" s="368">
        <v>4556</v>
      </c>
      <c r="R33" s="368">
        <v>6817</v>
      </c>
      <c r="S33" s="534">
        <v>10133</v>
      </c>
      <c r="T33" s="360">
        <v>21</v>
      </c>
    </row>
    <row r="34" spans="1:20" x14ac:dyDescent="0.2">
      <c r="A34" s="360">
        <v>22</v>
      </c>
      <c r="B34" s="529" t="s">
        <v>665</v>
      </c>
      <c r="C34" s="530">
        <v>1998</v>
      </c>
      <c r="D34" s="368">
        <v>29957</v>
      </c>
      <c r="E34" s="368">
        <v>10050</v>
      </c>
      <c r="F34" s="368">
        <v>8100</v>
      </c>
      <c r="G34" s="368">
        <v>313</v>
      </c>
      <c r="H34" s="368">
        <v>308</v>
      </c>
      <c r="I34" s="368">
        <v>1636</v>
      </c>
      <c r="J34" s="368">
        <v>285</v>
      </c>
      <c r="K34" s="368">
        <v>1352</v>
      </c>
      <c r="L34" s="368">
        <v>8533</v>
      </c>
      <c r="M34" s="533">
        <v>7397</v>
      </c>
      <c r="N34" s="368">
        <v>1136</v>
      </c>
      <c r="O34" s="368">
        <v>1107</v>
      </c>
      <c r="P34" s="368">
        <v>11374</v>
      </c>
      <c r="Q34" s="368">
        <v>4632</v>
      </c>
      <c r="R34" s="368">
        <v>6742</v>
      </c>
      <c r="S34" s="534">
        <v>10108</v>
      </c>
      <c r="T34" s="360">
        <v>22</v>
      </c>
    </row>
    <row r="35" spans="1:20" x14ac:dyDescent="0.2">
      <c r="A35" s="360">
        <v>23</v>
      </c>
      <c r="B35" s="529" t="s">
        <v>665</v>
      </c>
      <c r="C35" s="530">
        <v>1999</v>
      </c>
      <c r="D35" s="368">
        <v>30089</v>
      </c>
      <c r="E35" s="368">
        <v>10046</v>
      </c>
      <c r="F35" s="368">
        <v>8025</v>
      </c>
      <c r="G35" s="368">
        <v>333</v>
      </c>
      <c r="H35" s="368">
        <v>329</v>
      </c>
      <c r="I35" s="368">
        <v>1687</v>
      </c>
      <c r="J35" s="368">
        <v>278</v>
      </c>
      <c r="K35" s="368">
        <v>1410</v>
      </c>
      <c r="L35" s="368">
        <v>8632</v>
      </c>
      <c r="M35" s="533">
        <v>7469</v>
      </c>
      <c r="N35" s="368">
        <v>1164</v>
      </c>
      <c r="O35" s="368">
        <v>1134</v>
      </c>
      <c r="P35" s="368">
        <v>11411</v>
      </c>
      <c r="Q35" s="368">
        <v>4676</v>
      </c>
      <c r="R35" s="368">
        <v>6735</v>
      </c>
      <c r="S35" s="534">
        <v>10183</v>
      </c>
      <c r="T35" s="360">
        <v>23</v>
      </c>
    </row>
    <row r="36" spans="1:20" x14ac:dyDescent="0.2">
      <c r="A36" s="360">
        <v>24</v>
      </c>
      <c r="B36" s="529" t="s">
        <v>666</v>
      </c>
      <c r="C36" s="530">
        <v>2000</v>
      </c>
      <c r="D36" s="368">
        <v>30273</v>
      </c>
      <c r="E36" s="368">
        <v>10020</v>
      </c>
      <c r="F36" s="368">
        <v>7963</v>
      </c>
      <c r="G36" s="368">
        <v>357</v>
      </c>
      <c r="H36" s="368">
        <v>353</v>
      </c>
      <c r="I36" s="368">
        <v>1700</v>
      </c>
      <c r="J36" s="368">
        <v>273</v>
      </c>
      <c r="K36" s="368">
        <v>1426</v>
      </c>
      <c r="L36" s="368">
        <v>8720</v>
      </c>
      <c r="M36" s="533">
        <v>7541</v>
      </c>
      <c r="N36" s="368">
        <v>1179</v>
      </c>
      <c r="O36" s="368">
        <v>1146</v>
      </c>
      <c r="P36" s="368">
        <v>11533</v>
      </c>
      <c r="Q36" s="368">
        <v>4764</v>
      </c>
      <c r="R36" s="368">
        <v>6769</v>
      </c>
      <c r="S36" s="534">
        <v>10326</v>
      </c>
      <c r="T36" s="360">
        <v>24</v>
      </c>
    </row>
    <row r="37" spans="1:20" x14ac:dyDescent="0.2">
      <c r="A37" s="360">
        <v>25</v>
      </c>
      <c r="B37" s="529" t="s">
        <v>665</v>
      </c>
      <c r="C37" s="367">
        <v>2001</v>
      </c>
      <c r="D37" s="368">
        <v>30487</v>
      </c>
      <c r="E37" s="368">
        <v>9953</v>
      </c>
      <c r="F37" s="368">
        <v>7845</v>
      </c>
      <c r="G37" s="368">
        <v>378</v>
      </c>
      <c r="H37" s="368">
        <v>372</v>
      </c>
      <c r="I37" s="368">
        <v>1730</v>
      </c>
      <c r="J37" s="368">
        <v>291</v>
      </c>
      <c r="K37" s="368">
        <v>1439</v>
      </c>
      <c r="L37" s="368">
        <v>8855</v>
      </c>
      <c r="M37" s="533">
        <v>7639</v>
      </c>
      <c r="N37" s="368">
        <v>1216</v>
      </c>
      <c r="O37" s="368">
        <v>1184</v>
      </c>
      <c r="P37" s="368">
        <v>11679</v>
      </c>
      <c r="Q37" s="368">
        <v>4869</v>
      </c>
      <c r="R37" s="368">
        <v>6810</v>
      </c>
      <c r="S37" s="534">
        <v>10496</v>
      </c>
      <c r="T37" s="360">
        <v>25</v>
      </c>
    </row>
    <row r="38" spans="1:20" x14ac:dyDescent="0.2">
      <c r="A38" s="360">
        <v>26</v>
      </c>
      <c r="B38" s="529" t="s">
        <v>665</v>
      </c>
      <c r="C38" s="530">
        <v>2002</v>
      </c>
      <c r="D38" s="368">
        <v>30701</v>
      </c>
      <c r="E38" s="368">
        <v>9985</v>
      </c>
      <c r="F38" s="368">
        <v>7795</v>
      </c>
      <c r="G38" s="368">
        <v>410</v>
      </c>
      <c r="H38" s="368">
        <v>404</v>
      </c>
      <c r="I38" s="368">
        <v>1780</v>
      </c>
      <c r="J38" s="368">
        <v>294</v>
      </c>
      <c r="K38" s="368">
        <v>1486</v>
      </c>
      <c r="L38" s="368">
        <v>8923</v>
      </c>
      <c r="M38" s="533">
        <v>7671</v>
      </c>
      <c r="N38" s="368">
        <v>1252</v>
      </c>
      <c r="O38" s="368">
        <v>1216</v>
      </c>
      <c r="P38" s="368">
        <v>11793</v>
      </c>
      <c r="Q38" s="368">
        <v>4964</v>
      </c>
      <c r="R38" s="368">
        <v>6828</v>
      </c>
      <c r="S38" s="534">
        <v>10623</v>
      </c>
      <c r="T38" s="360">
        <v>26</v>
      </c>
    </row>
    <row r="39" spans="1:20" x14ac:dyDescent="0.2">
      <c r="A39" s="360">
        <v>27</v>
      </c>
      <c r="B39" s="529" t="s">
        <v>666</v>
      </c>
      <c r="C39" s="530">
        <v>2003</v>
      </c>
      <c r="D39" s="368">
        <v>30919</v>
      </c>
      <c r="E39" s="368">
        <v>9969</v>
      </c>
      <c r="F39" s="368">
        <v>7703</v>
      </c>
      <c r="G39" s="368">
        <v>451</v>
      </c>
      <c r="H39" s="368">
        <v>445</v>
      </c>
      <c r="I39" s="368">
        <v>1815</v>
      </c>
      <c r="J39" s="368">
        <v>304</v>
      </c>
      <c r="K39" s="368">
        <v>1511</v>
      </c>
      <c r="L39" s="368">
        <v>8983</v>
      </c>
      <c r="M39" s="533">
        <v>7696</v>
      </c>
      <c r="N39" s="368">
        <v>1286</v>
      </c>
      <c r="O39" s="368">
        <v>1246</v>
      </c>
      <c r="P39" s="368">
        <v>11967</v>
      </c>
      <c r="Q39" s="368">
        <v>5084</v>
      </c>
      <c r="R39" s="368">
        <v>6882</v>
      </c>
      <c r="S39" s="534">
        <v>10742</v>
      </c>
      <c r="T39" s="360">
        <v>27</v>
      </c>
    </row>
    <row r="40" spans="1:20" x14ac:dyDescent="0.2">
      <c r="A40" s="360">
        <v>28</v>
      </c>
      <c r="B40" s="529" t="s">
        <v>667</v>
      </c>
      <c r="C40" s="530">
        <v>2004</v>
      </c>
      <c r="D40" s="368">
        <v>31042</v>
      </c>
      <c r="E40" s="368">
        <v>9932</v>
      </c>
      <c r="F40" s="368">
        <v>7621</v>
      </c>
      <c r="G40" s="368">
        <v>462</v>
      </c>
      <c r="H40" s="368">
        <v>456</v>
      </c>
      <c r="I40" s="368">
        <v>1849</v>
      </c>
      <c r="J40" s="368">
        <v>296</v>
      </c>
      <c r="K40" s="368">
        <v>1554</v>
      </c>
      <c r="L40" s="368">
        <v>9070</v>
      </c>
      <c r="M40" s="533">
        <v>7734</v>
      </c>
      <c r="N40" s="368">
        <v>1337</v>
      </c>
      <c r="O40" s="368">
        <v>1299</v>
      </c>
      <c r="P40" s="368">
        <v>12039</v>
      </c>
      <c r="Q40" s="368">
        <v>5130</v>
      </c>
      <c r="R40" s="368">
        <v>6910</v>
      </c>
      <c r="S40" s="534">
        <v>10858</v>
      </c>
      <c r="T40" s="360">
        <v>28</v>
      </c>
    </row>
    <row r="41" spans="1:20" ht="13.5" x14ac:dyDescent="0.2">
      <c r="A41" s="360">
        <v>29</v>
      </c>
      <c r="B41" s="529" t="s">
        <v>668</v>
      </c>
      <c r="C41" s="530" t="s">
        <v>750</v>
      </c>
      <c r="D41" s="368">
        <v>31116</v>
      </c>
      <c r="E41" s="368">
        <v>10048</v>
      </c>
      <c r="F41" s="368">
        <v>7656</v>
      </c>
      <c r="G41" s="368">
        <v>466</v>
      </c>
      <c r="H41" s="368">
        <v>464</v>
      </c>
      <c r="I41" s="368">
        <v>1926</v>
      </c>
      <c r="J41" s="368">
        <v>259</v>
      </c>
      <c r="K41" s="368">
        <v>1667</v>
      </c>
      <c r="L41" s="368">
        <v>8927</v>
      </c>
      <c r="M41" s="533">
        <v>7572</v>
      </c>
      <c r="N41" s="368">
        <v>1356</v>
      </c>
      <c r="O41" s="368">
        <v>1311</v>
      </c>
      <c r="P41" s="368">
        <v>12140</v>
      </c>
      <c r="Q41" s="368">
        <v>5408</v>
      </c>
      <c r="R41" s="368">
        <v>6732</v>
      </c>
      <c r="S41" s="534">
        <v>10897</v>
      </c>
      <c r="T41" s="360">
        <v>29</v>
      </c>
    </row>
    <row r="42" spans="1:20" x14ac:dyDescent="0.2">
      <c r="A42" s="360">
        <v>30</v>
      </c>
      <c r="B42" s="529" t="s">
        <v>668</v>
      </c>
      <c r="C42" s="530">
        <v>2006</v>
      </c>
      <c r="D42" s="368">
        <v>31572</v>
      </c>
      <c r="E42" s="368">
        <v>9948</v>
      </c>
      <c r="F42" s="368">
        <v>7500</v>
      </c>
      <c r="G42" s="368">
        <v>453</v>
      </c>
      <c r="H42" s="368">
        <v>450</v>
      </c>
      <c r="I42" s="368">
        <v>1995</v>
      </c>
      <c r="J42" s="368">
        <v>278</v>
      </c>
      <c r="K42" s="368">
        <v>1718</v>
      </c>
      <c r="L42" s="368">
        <v>8896</v>
      </c>
      <c r="M42" s="533">
        <v>7561</v>
      </c>
      <c r="N42" s="368">
        <v>1336</v>
      </c>
      <c r="O42" s="368">
        <v>1290</v>
      </c>
      <c r="P42" s="368">
        <v>12727</v>
      </c>
      <c r="Q42" s="368">
        <v>5737</v>
      </c>
      <c r="R42" s="368">
        <v>6990</v>
      </c>
      <c r="S42" s="534">
        <v>11461</v>
      </c>
      <c r="T42" s="360">
        <v>30</v>
      </c>
    </row>
    <row r="43" spans="1:20" x14ac:dyDescent="0.2">
      <c r="A43" s="360">
        <v>31</v>
      </c>
      <c r="B43" s="529" t="s">
        <v>668</v>
      </c>
      <c r="C43" s="530">
        <v>2007</v>
      </c>
      <c r="D43" s="368">
        <v>31548</v>
      </c>
      <c r="E43" s="368">
        <v>9902</v>
      </c>
      <c r="F43" s="368">
        <v>7452</v>
      </c>
      <c r="G43" s="368">
        <v>471</v>
      </c>
      <c r="H43" s="368">
        <v>468</v>
      </c>
      <c r="I43" s="368">
        <v>1979</v>
      </c>
      <c r="J43" s="368">
        <v>280</v>
      </c>
      <c r="K43" s="368">
        <v>1699</v>
      </c>
      <c r="L43" s="368">
        <v>9003</v>
      </c>
      <c r="M43" s="533">
        <v>7639</v>
      </c>
      <c r="N43" s="368">
        <v>1364</v>
      </c>
      <c r="O43" s="368">
        <v>1314</v>
      </c>
      <c r="P43" s="368">
        <v>12643</v>
      </c>
      <c r="Q43" s="368">
        <v>5678</v>
      </c>
      <c r="R43" s="368">
        <v>6965</v>
      </c>
      <c r="S43" s="534">
        <v>11416</v>
      </c>
      <c r="T43" s="360">
        <v>31</v>
      </c>
    </row>
    <row r="44" spans="1:20" x14ac:dyDescent="0.2">
      <c r="A44" s="360">
        <v>32</v>
      </c>
      <c r="B44" s="529" t="s">
        <v>668</v>
      </c>
      <c r="C44" s="530">
        <v>2008</v>
      </c>
      <c r="D44" s="368">
        <v>31880</v>
      </c>
      <c r="E44" s="368">
        <v>9789</v>
      </c>
      <c r="F44" s="368">
        <v>7272</v>
      </c>
      <c r="G44" s="368">
        <v>487</v>
      </c>
      <c r="H44" s="368">
        <v>484</v>
      </c>
      <c r="I44" s="368">
        <v>2031</v>
      </c>
      <c r="J44" s="368">
        <v>273</v>
      </c>
      <c r="K44" s="368">
        <v>1757</v>
      </c>
      <c r="L44" s="368">
        <v>9046</v>
      </c>
      <c r="M44" s="533">
        <v>7626</v>
      </c>
      <c r="N44" s="368">
        <v>1421</v>
      </c>
      <c r="O44" s="368">
        <v>1367</v>
      </c>
      <c r="P44" s="368">
        <v>13045</v>
      </c>
      <c r="Q44" s="368">
        <v>5915</v>
      </c>
      <c r="R44" s="368">
        <v>7129</v>
      </c>
      <c r="S44" s="534">
        <v>11753</v>
      </c>
      <c r="T44" s="360">
        <v>32</v>
      </c>
    </row>
    <row r="45" spans="1:20" x14ac:dyDescent="0.2">
      <c r="A45" s="360">
        <v>33</v>
      </c>
      <c r="B45" s="529" t="s">
        <v>668</v>
      </c>
      <c r="C45" s="530">
        <v>2009</v>
      </c>
      <c r="D45" s="368">
        <v>31922</v>
      </c>
      <c r="E45" s="368">
        <v>9666</v>
      </c>
      <c r="F45" s="368">
        <v>7159</v>
      </c>
      <c r="G45" s="368">
        <v>500</v>
      </c>
      <c r="H45" s="368">
        <v>497</v>
      </c>
      <c r="I45" s="368">
        <v>2007</v>
      </c>
      <c r="J45" s="368">
        <v>281</v>
      </c>
      <c r="K45" s="368">
        <v>1726</v>
      </c>
      <c r="L45" s="368">
        <v>9114</v>
      </c>
      <c r="M45" s="533">
        <v>7631</v>
      </c>
      <c r="N45" s="368">
        <v>1483</v>
      </c>
      <c r="O45" s="368">
        <v>1434</v>
      </c>
      <c r="P45" s="368">
        <v>13142</v>
      </c>
      <c r="Q45" s="368">
        <v>6013</v>
      </c>
      <c r="R45" s="368">
        <v>7129</v>
      </c>
      <c r="S45" s="534">
        <v>11877</v>
      </c>
      <c r="T45" s="360">
        <v>33</v>
      </c>
    </row>
    <row r="46" spans="1:20" x14ac:dyDescent="0.2">
      <c r="A46" s="360">
        <v>34</v>
      </c>
      <c r="B46" s="366" t="s">
        <v>668</v>
      </c>
      <c r="C46" s="367">
        <v>2010</v>
      </c>
      <c r="D46" s="368">
        <v>32146</v>
      </c>
      <c r="E46" s="368">
        <v>9583</v>
      </c>
      <c r="F46" s="368">
        <v>7045</v>
      </c>
      <c r="G46" s="535">
        <v>502</v>
      </c>
      <c r="H46" s="535">
        <v>498</v>
      </c>
      <c r="I46" s="368">
        <v>2037</v>
      </c>
      <c r="J46" s="535">
        <v>290</v>
      </c>
      <c r="K46" s="368">
        <v>1746</v>
      </c>
      <c r="L46" s="368">
        <v>9077</v>
      </c>
      <c r="M46" s="533">
        <v>7632</v>
      </c>
      <c r="N46" s="368">
        <v>1446</v>
      </c>
      <c r="O46" s="368">
        <v>1398</v>
      </c>
      <c r="P46" s="368">
        <v>13486</v>
      </c>
      <c r="Q46" s="368">
        <v>6214</v>
      </c>
      <c r="R46" s="368">
        <v>7271</v>
      </c>
      <c r="S46" s="534">
        <v>12066</v>
      </c>
      <c r="T46" s="360">
        <v>34</v>
      </c>
    </row>
    <row r="47" spans="1:20" ht="3.95" customHeight="1" x14ac:dyDescent="0.2">
      <c r="B47" s="366"/>
      <c r="C47" s="366"/>
      <c r="D47" s="370"/>
      <c r="E47" s="368"/>
      <c r="F47" s="368"/>
      <c r="G47" s="368"/>
      <c r="H47" s="368"/>
      <c r="I47" s="368"/>
      <c r="J47" s="368"/>
      <c r="K47" s="368"/>
      <c r="L47" s="368"/>
      <c r="M47" s="368"/>
      <c r="N47" s="368"/>
      <c r="O47" s="368"/>
      <c r="P47" s="368"/>
      <c r="Q47" s="368"/>
      <c r="R47" s="368"/>
      <c r="S47" s="531"/>
      <c r="T47" s="360"/>
    </row>
    <row r="48" spans="1:20" x14ac:dyDescent="0.2">
      <c r="A48" s="360">
        <v>35</v>
      </c>
      <c r="B48" s="366" t="s">
        <v>668</v>
      </c>
      <c r="C48" s="367">
        <v>2011</v>
      </c>
      <c r="D48" s="535">
        <v>31622</v>
      </c>
      <c r="E48" s="535">
        <v>9481</v>
      </c>
      <c r="F48" s="535">
        <v>6868</v>
      </c>
      <c r="G48" s="535">
        <v>529</v>
      </c>
      <c r="H48" s="535">
        <v>526</v>
      </c>
      <c r="I48" s="535">
        <v>2084</v>
      </c>
      <c r="J48" s="535">
        <v>294</v>
      </c>
      <c r="K48" s="536">
        <v>1791</v>
      </c>
      <c r="L48" s="368">
        <v>8899</v>
      </c>
      <c r="M48" s="533">
        <v>7430</v>
      </c>
      <c r="N48" s="368">
        <v>1469</v>
      </c>
      <c r="O48" s="368">
        <v>1420</v>
      </c>
      <c r="P48" s="368">
        <v>13242</v>
      </c>
      <c r="Q48" s="368">
        <v>6026</v>
      </c>
      <c r="R48" s="368">
        <v>7216</v>
      </c>
      <c r="S48" s="534">
        <v>11884</v>
      </c>
      <c r="T48" s="360">
        <v>35</v>
      </c>
    </row>
    <row r="49" spans="1:20" x14ac:dyDescent="0.2">
      <c r="A49" s="360">
        <v>36</v>
      </c>
      <c r="B49" s="529" t="s">
        <v>668</v>
      </c>
      <c r="C49" s="530">
        <v>2012</v>
      </c>
      <c r="D49" s="535">
        <v>31940</v>
      </c>
      <c r="E49" s="535">
        <v>9429</v>
      </c>
      <c r="F49" s="535">
        <v>6806</v>
      </c>
      <c r="G49" s="535">
        <v>540</v>
      </c>
      <c r="H49" s="535">
        <v>536</v>
      </c>
      <c r="I49" s="535">
        <v>2083</v>
      </c>
      <c r="J49" s="535">
        <v>303</v>
      </c>
      <c r="K49" s="536">
        <v>1781</v>
      </c>
      <c r="L49" s="368">
        <v>8931</v>
      </c>
      <c r="M49" s="533">
        <v>7504</v>
      </c>
      <c r="N49" s="368">
        <v>1427</v>
      </c>
      <c r="O49" s="368">
        <v>1377</v>
      </c>
      <c r="P49" s="368">
        <v>13580</v>
      </c>
      <c r="Q49" s="368">
        <v>6227</v>
      </c>
      <c r="R49" s="368">
        <v>7353</v>
      </c>
      <c r="S49" s="534">
        <v>11985</v>
      </c>
      <c r="T49" s="360">
        <v>36</v>
      </c>
    </row>
    <row r="50" spans="1:20" x14ac:dyDescent="0.2">
      <c r="A50" s="360">
        <v>37</v>
      </c>
      <c r="B50" s="529" t="s">
        <v>668</v>
      </c>
      <c r="C50" s="530">
        <v>2013</v>
      </c>
      <c r="D50" s="368">
        <v>32157</v>
      </c>
      <c r="E50" s="368">
        <v>9377</v>
      </c>
      <c r="F50" s="368">
        <v>6738</v>
      </c>
      <c r="G50" s="368">
        <v>567</v>
      </c>
      <c r="H50" s="368">
        <v>561</v>
      </c>
      <c r="I50" s="368">
        <v>2072</v>
      </c>
      <c r="J50" s="368">
        <v>307</v>
      </c>
      <c r="K50" s="368">
        <v>1765</v>
      </c>
      <c r="L50" s="368">
        <v>9046</v>
      </c>
      <c r="M50" s="368">
        <v>7554</v>
      </c>
      <c r="N50" s="368">
        <v>1492</v>
      </c>
      <c r="O50" s="368">
        <v>1434</v>
      </c>
      <c r="P50" s="368">
        <v>13734</v>
      </c>
      <c r="Q50" s="368">
        <v>6348</v>
      </c>
      <c r="R50" s="368">
        <v>7386</v>
      </c>
      <c r="S50" s="531">
        <v>12156</v>
      </c>
      <c r="T50" s="360">
        <v>37</v>
      </c>
    </row>
    <row r="51" spans="1:20" x14ac:dyDescent="0.2">
      <c r="A51" s="360">
        <v>38</v>
      </c>
      <c r="B51" s="529" t="s">
        <v>668</v>
      </c>
      <c r="C51" s="530">
        <v>2014</v>
      </c>
      <c r="D51" s="368">
        <v>32480</v>
      </c>
      <c r="E51" s="368">
        <v>9356</v>
      </c>
      <c r="F51" s="368">
        <v>6670</v>
      </c>
      <c r="G51" s="368">
        <v>591</v>
      </c>
      <c r="H51" s="368">
        <v>585</v>
      </c>
      <c r="I51" s="368">
        <v>2095</v>
      </c>
      <c r="J51" s="368">
        <v>322</v>
      </c>
      <c r="K51" s="368">
        <v>1773</v>
      </c>
      <c r="L51" s="368">
        <v>9105</v>
      </c>
      <c r="M51" s="368">
        <v>7546</v>
      </c>
      <c r="N51" s="368">
        <v>1559</v>
      </c>
      <c r="O51" s="368">
        <v>1493</v>
      </c>
      <c r="P51" s="368">
        <v>14020</v>
      </c>
      <c r="Q51" s="368">
        <v>6539</v>
      </c>
      <c r="R51" s="368">
        <v>7481</v>
      </c>
      <c r="S51" s="531">
        <v>12361</v>
      </c>
      <c r="T51" s="360">
        <v>38</v>
      </c>
    </row>
    <row r="52" spans="1:20" ht="12" customHeight="1" x14ac:dyDescent="0.2">
      <c r="C52" s="362"/>
      <c r="D52" s="532" t="s">
        <v>649</v>
      </c>
      <c r="E52" s="454"/>
      <c r="F52" s="454"/>
      <c r="G52" s="454"/>
      <c r="H52" s="454"/>
      <c r="I52" s="454"/>
      <c r="J52" s="454"/>
      <c r="K52" s="454"/>
      <c r="L52" s="454"/>
      <c r="S52" s="527" t="s">
        <v>649</v>
      </c>
      <c r="T52" s="360"/>
    </row>
    <row r="53" spans="1:20" x14ac:dyDescent="0.2">
      <c r="A53" s="360">
        <v>39</v>
      </c>
      <c r="B53" s="529" t="s">
        <v>665</v>
      </c>
      <c r="C53" s="530">
        <v>1996</v>
      </c>
      <c r="D53" s="368">
        <v>8134</v>
      </c>
      <c r="E53" s="368">
        <v>2999</v>
      </c>
      <c r="F53" s="368">
        <v>2162</v>
      </c>
      <c r="G53" s="368">
        <v>240</v>
      </c>
      <c r="H53" s="368">
        <v>239</v>
      </c>
      <c r="I53" s="537">
        <v>597</v>
      </c>
      <c r="J53" s="537">
        <v>72</v>
      </c>
      <c r="K53" s="537">
        <v>524</v>
      </c>
      <c r="L53" s="368">
        <v>2244</v>
      </c>
      <c r="M53" s="368">
        <v>1973</v>
      </c>
      <c r="N53" s="368">
        <v>271</v>
      </c>
      <c r="O53" s="368">
        <v>266</v>
      </c>
      <c r="P53" s="368">
        <v>2891</v>
      </c>
      <c r="Q53" s="368">
        <v>1106</v>
      </c>
      <c r="R53" s="368">
        <v>1785</v>
      </c>
      <c r="S53" s="534">
        <v>2612</v>
      </c>
      <c r="T53" s="360">
        <v>39</v>
      </c>
    </row>
    <row r="54" spans="1:20" x14ac:dyDescent="0.2">
      <c r="A54" s="360">
        <v>40</v>
      </c>
      <c r="B54" s="529" t="s">
        <v>665</v>
      </c>
      <c r="C54" s="530">
        <v>1997</v>
      </c>
      <c r="D54" s="368">
        <v>8150</v>
      </c>
      <c r="E54" s="368">
        <v>2946</v>
      </c>
      <c r="F54" s="368">
        <v>2113</v>
      </c>
      <c r="G54" s="368">
        <v>244</v>
      </c>
      <c r="H54" s="368">
        <v>242</v>
      </c>
      <c r="I54" s="537">
        <v>589</v>
      </c>
      <c r="J54" s="537">
        <v>69</v>
      </c>
      <c r="K54" s="537">
        <v>520</v>
      </c>
      <c r="L54" s="368">
        <v>2292</v>
      </c>
      <c r="M54" s="368">
        <v>2001</v>
      </c>
      <c r="N54" s="368">
        <v>291</v>
      </c>
      <c r="O54" s="368">
        <v>285</v>
      </c>
      <c r="P54" s="368">
        <v>2912</v>
      </c>
      <c r="Q54" s="368">
        <v>1148</v>
      </c>
      <c r="R54" s="368">
        <v>1764</v>
      </c>
      <c r="S54" s="534">
        <v>2628</v>
      </c>
      <c r="T54" s="360">
        <v>40</v>
      </c>
    </row>
    <row r="55" spans="1:20" x14ac:dyDescent="0.2">
      <c r="A55" s="360">
        <v>41</v>
      </c>
      <c r="B55" s="529" t="s">
        <v>665</v>
      </c>
      <c r="C55" s="530">
        <v>1998</v>
      </c>
      <c r="D55" s="368">
        <v>8197</v>
      </c>
      <c r="E55" s="368">
        <v>2884</v>
      </c>
      <c r="F55" s="368">
        <v>2035</v>
      </c>
      <c r="G55" s="368">
        <v>246</v>
      </c>
      <c r="H55" s="368">
        <v>245</v>
      </c>
      <c r="I55" s="537">
        <v>603</v>
      </c>
      <c r="J55" s="537">
        <v>71</v>
      </c>
      <c r="K55" s="537">
        <v>533</v>
      </c>
      <c r="L55" s="368">
        <v>2310</v>
      </c>
      <c r="M55" s="368">
        <v>2009</v>
      </c>
      <c r="N55" s="368">
        <v>302</v>
      </c>
      <c r="O55" s="368">
        <v>294</v>
      </c>
      <c r="P55" s="368">
        <v>3002</v>
      </c>
      <c r="Q55" s="368">
        <v>1217</v>
      </c>
      <c r="R55" s="368">
        <v>1785</v>
      </c>
      <c r="S55" s="534">
        <v>2689</v>
      </c>
      <c r="T55" s="360">
        <v>41</v>
      </c>
    </row>
    <row r="56" spans="1:20" x14ac:dyDescent="0.2">
      <c r="A56" s="360">
        <v>42</v>
      </c>
      <c r="B56" s="529" t="s">
        <v>665</v>
      </c>
      <c r="C56" s="530">
        <v>1999</v>
      </c>
      <c r="D56" s="368">
        <v>8269</v>
      </c>
      <c r="E56" s="368">
        <v>2839</v>
      </c>
      <c r="F56" s="368">
        <v>1962</v>
      </c>
      <c r="G56" s="368">
        <v>264</v>
      </c>
      <c r="H56" s="368">
        <v>262</v>
      </c>
      <c r="I56" s="537">
        <v>613</v>
      </c>
      <c r="J56" s="537">
        <v>71</v>
      </c>
      <c r="K56" s="537">
        <v>542</v>
      </c>
      <c r="L56" s="368">
        <v>2332</v>
      </c>
      <c r="M56" s="368">
        <v>2023</v>
      </c>
      <c r="N56" s="368">
        <v>309</v>
      </c>
      <c r="O56" s="368">
        <v>302</v>
      </c>
      <c r="P56" s="368">
        <v>3099</v>
      </c>
      <c r="Q56" s="368">
        <v>1269</v>
      </c>
      <c r="R56" s="368">
        <v>1830</v>
      </c>
      <c r="S56" s="534">
        <v>2773</v>
      </c>
      <c r="T56" s="360">
        <v>42</v>
      </c>
    </row>
    <row r="57" spans="1:20" x14ac:dyDescent="0.2">
      <c r="A57" s="360">
        <v>43</v>
      </c>
      <c r="B57" s="529" t="s">
        <v>666</v>
      </c>
      <c r="C57" s="530">
        <v>2000</v>
      </c>
      <c r="D57" s="368">
        <v>8357</v>
      </c>
      <c r="E57" s="368">
        <v>2773</v>
      </c>
      <c r="F57" s="368">
        <v>1892</v>
      </c>
      <c r="G57" s="368">
        <v>269</v>
      </c>
      <c r="H57" s="368">
        <v>268</v>
      </c>
      <c r="I57" s="537">
        <v>612</v>
      </c>
      <c r="J57" s="537">
        <v>78</v>
      </c>
      <c r="K57" s="537">
        <v>533</v>
      </c>
      <c r="L57" s="368">
        <v>2383</v>
      </c>
      <c r="M57" s="368">
        <v>2059</v>
      </c>
      <c r="N57" s="368">
        <v>324</v>
      </c>
      <c r="O57" s="368">
        <v>315</v>
      </c>
      <c r="P57" s="368">
        <v>3202</v>
      </c>
      <c r="Q57" s="368">
        <v>1326</v>
      </c>
      <c r="R57" s="368">
        <v>1876</v>
      </c>
      <c r="S57" s="534">
        <v>2878</v>
      </c>
      <c r="T57" s="360">
        <v>43</v>
      </c>
    </row>
    <row r="58" spans="1:20" x14ac:dyDescent="0.2">
      <c r="A58" s="360">
        <v>44</v>
      </c>
      <c r="B58" s="529" t="s">
        <v>665</v>
      </c>
      <c r="C58" s="367">
        <v>2001</v>
      </c>
      <c r="D58" s="368">
        <v>8424</v>
      </c>
      <c r="E58" s="368">
        <v>2719</v>
      </c>
      <c r="F58" s="368">
        <v>1810</v>
      </c>
      <c r="G58" s="368">
        <v>284</v>
      </c>
      <c r="H58" s="368">
        <v>282</v>
      </c>
      <c r="I58" s="537">
        <v>625</v>
      </c>
      <c r="J58" s="537">
        <v>82</v>
      </c>
      <c r="K58" s="537">
        <v>543</v>
      </c>
      <c r="L58" s="368">
        <v>2388</v>
      </c>
      <c r="M58" s="368">
        <v>2063</v>
      </c>
      <c r="N58" s="368">
        <v>325</v>
      </c>
      <c r="O58" s="368">
        <v>316</v>
      </c>
      <c r="P58" s="368">
        <v>3316</v>
      </c>
      <c r="Q58" s="368">
        <v>1414</v>
      </c>
      <c r="R58" s="368">
        <v>1903</v>
      </c>
      <c r="S58" s="534">
        <v>3009</v>
      </c>
      <c r="T58" s="360">
        <v>44</v>
      </c>
    </row>
    <row r="59" spans="1:20" x14ac:dyDescent="0.2">
      <c r="A59" s="360">
        <v>45</v>
      </c>
      <c r="B59" s="529" t="s">
        <v>665</v>
      </c>
      <c r="C59" s="530">
        <v>2002</v>
      </c>
      <c r="D59" s="368">
        <v>8418</v>
      </c>
      <c r="E59" s="368">
        <v>2686</v>
      </c>
      <c r="F59" s="368">
        <v>1763</v>
      </c>
      <c r="G59" s="368">
        <v>300</v>
      </c>
      <c r="H59" s="368">
        <v>299</v>
      </c>
      <c r="I59" s="537">
        <v>623</v>
      </c>
      <c r="J59" s="537">
        <v>81</v>
      </c>
      <c r="K59" s="537">
        <v>541</v>
      </c>
      <c r="L59" s="368">
        <v>2408</v>
      </c>
      <c r="M59" s="368">
        <v>2077</v>
      </c>
      <c r="N59" s="368">
        <v>331</v>
      </c>
      <c r="O59" s="368">
        <v>321</v>
      </c>
      <c r="P59" s="368">
        <v>3324</v>
      </c>
      <c r="Q59" s="368">
        <v>1421</v>
      </c>
      <c r="R59" s="368">
        <v>1902</v>
      </c>
      <c r="S59" s="534">
        <v>3035</v>
      </c>
      <c r="T59" s="360">
        <v>45</v>
      </c>
    </row>
    <row r="60" spans="1:20" x14ac:dyDescent="0.2">
      <c r="A60" s="360">
        <v>46</v>
      </c>
      <c r="B60" s="529" t="s">
        <v>666</v>
      </c>
      <c r="C60" s="530">
        <v>2003</v>
      </c>
      <c r="D60" s="368">
        <v>8454</v>
      </c>
      <c r="E60" s="368">
        <v>2628</v>
      </c>
      <c r="F60" s="368">
        <v>1692</v>
      </c>
      <c r="G60" s="368">
        <v>300</v>
      </c>
      <c r="H60" s="368">
        <v>298</v>
      </c>
      <c r="I60" s="537">
        <v>635</v>
      </c>
      <c r="J60" s="537">
        <v>85</v>
      </c>
      <c r="K60" s="537">
        <v>550</v>
      </c>
      <c r="L60" s="368">
        <v>2440</v>
      </c>
      <c r="M60" s="368">
        <v>2094</v>
      </c>
      <c r="N60" s="368">
        <v>346</v>
      </c>
      <c r="O60" s="368">
        <v>336</v>
      </c>
      <c r="P60" s="368">
        <v>3387</v>
      </c>
      <c r="Q60" s="368">
        <v>1478</v>
      </c>
      <c r="R60" s="368">
        <v>1909</v>
      </c>
      <c r="S60" s="534">
        <v>3107</v>
      </c>
      <c r="T60" s="360">
        <v>46</v>
      </c>
    </row>
    <row r="61" spans="1:20" x14ac:dyDescent="0.2">
      <c r="A61" s="360">
        <v>47</v>
      </c>
      <c r="B61" s="529" t="s">
        <v>667</v>
      </c>
      <c r="C61" s="530">
        <v>2004</v>
      </c>
      <c r="D61" s="368">
        <v>8474</v>
      </c>
      <c r="E61" s="368">
        <v>2591</v>
      </c>
      <c r="F61" s="368">
        <v>1628</v>
      </c>
      <c r="G61" s="368">
        <v>311</v>
      </c>
      <c r="H61" s="368">
        <v>309</v>
      </c>
      <c r="I61" s="537">
        <v>653</v>
      </c>
      <c r="J61" s="537">
        <v>91</v>
      </c>
      <c r="K61" s="537">
        <v>562</v>
      </c>
      <c r="L61" s="368">
        <v>2472</v>
      </c>
      <c r="M61" s="368">
        <v>2113</v>
      </c>
      <c r="N61" s="368">
        <v>360</v>
      </c>
      <c r="O61" s="368">
        <v>348</v>
      </c>
      <c r="P61" s="368">
        <v>3410</v>
      </c>
      <c r="Q61" s="368">
        <v>1488</v>
      </c>
      <c r="R61" s="368">
        <v>1922</v>
      </c>
      <c r="S61" s="534">
        <v>3138</v>
      </c>
      <c r="T61" s="360">
        <v>47</v>
      </c>
    </row>
    <row r="62" spans="1:20" ht="13.5" x14ac:dyDescent="0.2">
      <c r="A62" s="360">
        <v>48</v>
      </c>
      <c r="B62" s="529" t="s">
        <v>668</v>
      </c>
      <c r="C62" s="530" t="s">
        <v>750</v>
      </c>
      <c r="D62" s="368">
        <v>8556</v>
      </c>
      <c r="E62" s="368">
        <v>2527</v>
      </c>
      <c r="F62" s="368">
        <v>1574</v>
      </c>
      <c r="G62" s="368">
        <v>308</v>
      </c>
      <c r="H62" s="368">
        <v>306</v>
      </c>
      <c r="I62" s="537">
        <v>646</v>
      </c>
      <c r="J62" s="537">
        <v>76</v>
      </c>
      <c r="K62" s="537">
        <v>569</v>
      </c>
      <c r="L62" s="368">
        <v>2449</v>
      </c>
      <c r="M62" s="368">
        <v>2102</v>
      </c>
      <c r="N62" s="368">
        <v>347</v>
      </c>
      <c r="O62" s="368">
        <v>336</v>
      </c>
      <c r="P62" s="368">
        <v>3580</v>
      </c>
      <c r="Q62" s="368">
        <v>1661</v>
      </c>
      <c r="R62" s="368">
        <v>1919</v>
      </c>
      <c r="S62" s="534">
        <v>3277</v>
      </c>
      <c r="T62" s="360">
        <v>48</v>
      </c>
    </row>
    <row r="63" spans="1:20" x14ac:dyDescent="0.2">
      <c r="A63" s="360">
        <v>49</v>
      </c>
      <c r="B63" s="529" t="s">
        <v>668</v>
      </c>
      <c r="C63" s="530">
        <v>2006</v>
      </c>
      <c r="D63" s="368">
        <v>8695</v>
      </c>
      <c r="E63" s="368">
        <v>2449</v>
      </c>
      <c r="F63" s="368">
        <v>1490</v>
      </c>
      <c r="G63" s="368">
        <v>299</v>
      </c>
      <c r="H63" s="368">
        <v>299</v>
      </c>
      <c r="I63" s="537">
        <v>660</v>
      </c>
      <c r="J63" s="537">
        <v>75</v>
      </c>
      <c r="K63" s="537">
        <v>585</v>
      </c>
      <c r="L63" s="368">
        <v>2462</v>
      </c>
      <c r="M63" s="368">
        <v>2120</v>
      </c>
      <c r="N63" s="368">
        <v>341</v>
      </c>
      <c r="O63" s="368">
        <v>328</v>
      </c>
      <c r="P63" s="368">
        <v>3785</v>
      </c>
      <c r="Q63" s="368">
        <v>1795</v>
      </c>
      <c r="R63" s="368">
        <v>1990</v>
      </c>
      <c r="S63" s="534">
        <v>3465</v>
      </c>
      <c r="T63" s="360">
        <v>49</v>
      </c>
    </row>
    <row r="64" spans="1:20" x14ac:dyDescent="0.2">
      <c r="A64" s="360">
        <v>50</v>
      </c>
      <c r="B64" s="529" t="s">
        <v>668</v>
      </c>
      <c r="C64" s="530">
        <v>2007</v>
      </c>
      <c r="D64" s="368">
        <v>8721</v>
      </c>
      <c r="E64" s="368">
        <v>2381</v>
      </c>
      <c r="F64" s="368">
        <v>1432</v>
      </c>
      <c r="G64" s="368">
        <v>299</v>
      </c>
      <c r="H64" s="368">
        <v>297</v>
      </c>
      <c r="I64" s="537">
        <v>649</v>
      </c>
      <c r="J64" s="537">
        <v>79</v>
      </c>
      <c r="K64" s="537">
        <v>570</v>
      </c>
      <c r="L64" s="368">
        <v>2513</v>
      </c>
      <c r="M64" s="368">
        <v>2168</v>
      </c>
      <c r="N64" s="368">
        <v>345</v>
      </c>
      <c r="O64" s="368">
        <v>331</v>
      </c>
      <c r="P64" s="368">
        <v>3827</v>
      </c>
      <c r="Q64" s="368">
        <v>1818</v>
      </c>
      <c r="R64" s="368">
        <v>2009</v>
      </c>
      <c r="S64" s="534">
        <v>3514</v>
      </c>
      <c r="T64" s="360">
        <v>50</v>
      </c>
    </row>
    <row r="65" spans="1:22" x14ac:dyDescent="0.2">
      <c r="A65" s="360">
        <v>51</v>
      </c>
      <c r="B65" s="529" t="s">
        <v>668</v>
      </c>
      <c r="C65" s="530">
        <v>2008</v>
      </c>
      <c r="D65" s="368">
        <v>8748</v>
      </c>
      <c r="E65" s="368">
        <v>2326</v>
      </c>
      <c r="F65" s="368">
        <v>1381</v>
      </c>
      <c r="G65" s="368">
        <v>307</v>
      </c>
      <c r="H65" s="368">
        <v>306</v>
      </c>
      <c r="I65" s="537">
        <v>638</v>
      </c>
      <c r="J65" s="537">
        <v>78</v>
      </c>
      <c r="K65" s="537">
        <v>560</v>
      </c>
      <c r="L65" s="368">
        <v>2546</v>
      </c>
      <c r="M65" s="368">
        <v>2183</v>
      </c>
      <c r="N65" s="368">
        <v>363</v>
      </c>
      <c r="O65" s="368">
        <v>350</v>
      </c>
      <c r="P65" s="368">
        <v>3875</v>
      </c>
      <c r="Q65" s="368">
        <v>1849</v>
      </c>
      <c r="R65" s="368">
        <v>2027</v>
      </c>
      <c r="S65" s="534">
        <v>3567</v>
      </c>
      <c r="T65" s="360">
        <v>51</v>
      </c>
    </row>
    <row r="66" spans="1:22" x14ac:dyDescent="0.2">
      <c r="A66" s="360">
        <v>52</v>
      </c>
      <c r="B66" s="529" t="s">
        <v>668</v>
      </c>
      <c r="C66" s="530">
        <v>2009</v>
      </c>
      <c r="D66" s="368">
        <v>8765</v>
      </c>
      <c r="E66" s="368">
        <v>2247</v>
      </c>
      <c r="F66" s="368">
        <v>1312</v>
      </c>
      <c r="G66" s="368">
        <v>308</v>
      </c>
      <c r="H66" s="368">
        <v>307</v>
      </c>
      <c r="I66" s="537">
        <v>628</v>
      </c>
      <c r="J66" s="537">
        <v>73</v>
      </c>
      <c r="K66" s="537">
        <v>555</v>
      </c>
      <c r="L66" s="368">
        <v>2601</v>
      </c>
      <c r="M66" s="368">
        <v>2211</v>
      </c>
      <c r="N66" s="368">
        <v>390</v>
      </c>
      <c r="O66" s="368">
        <v>380</v>
      </c>
      <c r="P66" s="368">
        <v>3917</v>
      </c>
      <c r="Q66" s="368">
        <v>1892</v>
      </c>
      <c r="R66" s="368">
        <v>2025</v>
      </c>
      <c r="S66" s="534">
        <v>3627</v>
      </c>
      <c r="T66" s="360">
        <v>52</v>
      </c>
    </row>
    <row r="67" spans="1:22" x14ac:dyDescent="0.2">
      <c r="A67" s="360">
        <v>53</v>
      </c>
      <c r="B67" s="366" t="s">
        <v>668</v>
      </c>
      <c r="C67" s="367">
        <v>2010</v>
      </c>
      <c r="D67" s="368">
        <v>8768</v>
      </c>
      <c r="E67" s="368">
        <v>2191</v>
      </c>
      <c r="F67" s="368">
        <v>1271</v>
      </c>
      <c r="G67" s="535">
        <v>302</v>
      </c>
      <c r="H67" s="535">
        <v>301</v>
      </c>
      <c r="I67" s="537">
        <v>618</v>
      </c>
      <c r="J67" s="537">
        <v>73</v>
      </c>
      <c r="K67" s="537">
        <v>544</v>
      </c>
      <c r="L67" s="368">
        <v>2621</v>
      </c>
      <c r="M67" s="368">
        <v>2223</v>
      </c>
      <c r="N67" s="368">
        <v>398</v>
      </c>
      <c r="O67" s="368">
        <v>388</v>
      </c>
      <c r="P67" s="368">
        <v>3956</v>
      </c>
      <c r="Q67" s="368">
        <v>1905</v>
      </c>
      <c r="R67" s="368">
        <v>2051</v>
      </c>
      <c r="S67" s="534">
        <v>3651</v>
      </c>
      <c r="T67" s="360">
        <v>53</v>
      </c>
    </row>
    <row r="68" spans="1:22" ht="3.95" customHeight="1" x14ac:dyDescent="0.2">
      <c r="A68" s="360">
        <v>54</v>
      </c>
      <c r="B68" s="366"/>
      <c r="C68" s="366"/>
      <c r="D68" s="370"/>
      <c r="E68" s="368"/>
      <c r="F68" s="368"/>
      <c r="G68" s="368"/>
      <c r="H68" s="368"/>
      <c r="I68" s="368"/>
      <c r="J68" s="368"/>
      <c r="K68" s="368"/>
      <c r="L68" s="368"/>
      <c r="M68" s="368"/>
      <c r="N68" s="368"/>
      <c r="O68" s="368"/>
      <c r="P68" s="368"/>
      <c r="Q68" s="368"/>
      <c r="R68" s="368"/>
      <c r="S68" s="531"/>
      <c r="T68" s="360">
        <v>54</v>
      </c>
    </row>
    <row r="69" spans="1:22" x14ac:dyDescent="0.2">
      <c r="A69" s="360">
        <v>54</v>
      </c>
      <c r="B69" s="366" t="s">
        <v>668</v>
      </c>
      <c r="C69" s="367">
        <v>2011</v>
      </c>
      <c r="D69" s="535">
        <v>8506</v>
      </c>
      <c r="E69" s="535">
        <v>2133</v>
      </c>
      <c r="F69" s="535">
        <v>1202</v>
      </c>
      <c r="G69" s="535">
        <v>330</v>
      </c>
      <c r="H69" s="535">
        <v>328</v>
      </c>
      <c r="I69" s="537">
        <v>601</v>
      </c>
      <c r="J69" s="537">
        <v>72</v>
      </c>
      <c r="K69" s="537">
        <v>529</v>
      </c>
      <c r="L69" s="368">
        <v>2541</v>
      </c>
      <c r="M69" s="368">
        <v>2136</v>
      </c>
      <c r="N69" s="368">
        <v>405</v>
      </c>
      <c r="O69" s="368">
        <v>393</v>
      </c>
      <c r="P69" s="368">
        <v>3832</v>
      </c>
      <c r="Q69" s="368">
        <v>1812</v>
      </c>
      <c r="R69" s="368">
        <v>2020</v>
      </c>
      <c r="S69" s="534">
        <v>3544</v>
      </c>
      <c r="T69" s="360">
        <v>54</v>
      </c>
    </row>
    <row r="70" spans="1:22" x14ac:dyDescent="0.2">
      <c r="A70" s="360">
        <v>55</v>
      </c>
      <c r="B70" s="366" t="s">
        <v>668</v>
      </c>
      <c r="C70" s="367">
        <v>2012</v>
      </c>
      <c r="D70" s="535">
        <v>8551</v>
      </c>
      <c r="E70" s="535">
        <v>2103</v>
      </c>
      <c r="F70" s="535">
        <v>1164</v>
      </c>
      <c r="G70" s="535">
        <v>324</v>
      </c>
      <c r="H70" s="535">
        <v>323</v>
      </c>
      <c r="I70" s="537">
        <v>615</v>
      </c>
      <c r="J70" s="537">
        <v>77</v>
      </c>
      <c r="K70" s="537">
        <v>538</v>
      </c>
      <c r="L70" s="368">
        <v>2562</v>
      </c>
      <c r="M70" s="368">
        <v>2157</v>
      </c>
      <c r="N70" s="368">
        <v>405</v>
      </c>
      <c r="O70" s="368">
        <v>392</v>
      </c>
      <c r="P70" s="368">
        <v>3886</v>
      </c>
      <c r="Q70" s="368">
        <v>1855</v>
      </c>
      <c r="R70" s="368">
        <v>2030</v>
      </c>
      <c r="S70" s="534">
        <v>3561</v>
      </c>
      <c r="T70" s="360">
        <v>55</v>
      </c>
    </row>
    <row r="71" spans="1:22" x14ac:dyDescent="0.2">
      <c r="A71" s="360">
        <v>56</v>
      </c>
      <c r="B71" s="366" t="s">
        <v>668</v>
      </c>
      <c r="C71" s="367">
        <v>2013</v>
      </c>
      <c r="D71" s="368">
        <v>8568</v>
      </c>
      <c r="E71" s="368">
        <v>2093</v>
      </c>
      <c r="F71" s="368">
        <v>1137</v>
      </c>
      <c r="G71" s="368">
        <v>349</v>
      </c>
      <c r="H71" s="368">
        <v>347</v>
      </c>
      <c r="I71" s="368">
        <v>607</v>
      </c>
      <c r="J71" s="368">
        <v>78</v>
      </c>
      <c r="K71" s="368">
        <v>529</v>
      </c>
      <c r="L71" s="368">
        <v>2562</v>
      </c>
      <c r="M71" s="368">
        <v>2147</v>
      </c>
      <c r="N71" s="368">
        <v>415</v>
      </c>
      <c r="O71" s="368">
        <v>403</v>
      </c>
      <c r="P71" s="368">
        <v>3914</v>
      </c>
      <c r="Q71" s="368">
        <v>1872</v>
      </c>
      <c r="R71" s="368">
        <v>2042</v>
      </c>
      <c r="S71" s="531">
        <v>3601</v>
      </c>
      <c r="T71" s="360">
        <v>56</v>
      </c>
    </row>
    <row r="72" spans="1:22" x14ac:dyDescent="0.2">
      <c r="A72" s="360">
        <v>57</v>
      </c>
      <c r="B72" s="366" t="s">
        <v>668</v>
      </c>
      <c r="C72" s="367">
        <v>2014</v>
      </c>
      <c r="D72" s="368">
        <v>8610</v>
      </c>
      <c r="E72" s="368">
        <v>2078</v>
      </c>
      <c r="F72" s="368">
        <v>1115</v>
      </c>
      <c r="G72" s="368">
        <v>347</v>
      </c>
      <c r="H72" s="368">
        <v>344</v>
      </c>
      <c r="I72" s="368">
        <v>617</v>
      </c>
      <c r="J72" s="368">
        <v>83</v>
      </c>
      <c r="K72" s="368">
        <v>534</v>
      </c>
      <c r="L72" s="368">
        <v>2580</v>
      </c>
      <c r="M72" s="368">
        <v>2156</v>
      </c>
      <c r="N72" s="368">
        <v>424</v>
      </c>
      <c r="O72" s="368">
        <v>411</v>
      </c>
      <c r="P72" s="368">
        <v>3952</v>
      </c>
      <c r="Q72" s="368">
        <v>1904</v>
      </c>
      <c r="R72" s="368">
        <v>2047</v>
      </c>
      <c r="S72" s="531">
        <v>3636</v>
      </c>
      <c r="T72" s="360">
        <v>57</v>
      </c>
    </row>
    <row r="73" spans="1:22" ht="9" customHeight="1" x14ac:dyDescent="0.2">
      <c r="A73" s="382"/>
      <c r="B73" s="538"/>
      <c r="C73" s="538"/>
      <c r="L73" s="383"/>
      <c r="M73" s="383"/>
    </row>
    <row r="74" spans="1:22" x14ac:dyDescent="0.2">
      <c r="A74" s="360" t="s">
        <v>872</v>
      </c>
      <c r="L74" s="360" t="s">
        <v>872</v>
      </c>
    </row>
    <row r="75" spans="1:22" ht="22.5" customHeight="1" x14ac:dyDescent="0.2">
      <c r="A75" s="680" t="s">
        <v>902</v>
      </c>
      <c r="B75" s="680"/>
      <c r="C75" s="680"/>
      <c r="D75" s="680"/>
      <c r="E75" s="680"/>
      <c r="F75" s="680"/>
      <c r="G75" s="680"/>
      <c r="H75" s="680"/>
      <c r="I75" s="680"/>
      <c r="J75" s="680"/>
      <c r="K75" s="438"/>
      <c r="L75" s="680" t="s">
        <v>902</v>
      </c>
      <c r="M75" s="680"/>
      <c r="N75" s="680"/>
      <c r="O75" s="680"/>
      <c r="P75" s="680"/>
      <c r="Q75" s="680"/>
      <c r="R75" s="680"/>
      <c r="S75" s="680"/>
      <c r="T75" s="680"/>
      <c r="U75" s="680"/>
      <c r="V75" s="539"/>
    </row>
    <row r="76" spans="1:22" ht="12.75" x14ac:dyDescent="0.2">
      <c r="A76" s="680" t="s">
        <v>673</v>
      </c>
      <c r="B76" s="686"/>
      <c r="C76" s="686"/>
      <c r="D76" s="686"/>
      <c r="E76" s="686"/>
      <c r="F76" s="686"/>
      <c r="G76" s="686"/>
      <c r="H76" s="686"/>
      <c r="I76" s="686"/>
      <c r="J76" s="686"/>
      <c r="L76" s="680" t="s">
        <v>673</v>
      </c>
      <c r="M76" s="686"/>
      <c r="N76" s="686"/>
      <c r="O76" s="686"/>
      <c r="P76" s="686"/>
      <c r="Q76" s="686"/>
      <c r="R76" s="686"/>
      <c r="S76" s="686"/>
      <c r="T76" s="686"/>
      <c r="U76" s="686"/>
    </row>
    <row r="77" spans="1:22" ht="13.5" customHeight="1" x14ac:dyDescent="0.2"/>
    <row r="120" spans="1:12" s="242" customFormat="1" x14ac:dyDescent="0.2">
      <c r="A120" s="360"/>
      <c r="B120" s="350"/>
      <c r="C120" s="350"/>
      <c r="D120" s="350"/>
      <c r="E120" s="350"/>
      <c r="F120" s="350"/>
      <c r="G120" s="350"/>
      <c r="H120" s="350"/>
      <c r="I120" s="350"/>
      <c r="J120" s="350"/>
      <c r="K120" s="350"/>
      <c r="L120" s="350"/>
    </row>
    <row r="121" spans="1:12" s="242" customFormat="1" x14ac:dyDescent="0.2">
      <c r="A121" s="360"/>
      <c r="B121" s="350"/>
      <c r="C121" s="350"/>
      <c r="D121" s="350"/>
      <c r="E121" s="350"/>
      <c r="F121" s="350"/>
      <c r="G121" s="350"/>
      <c r="H121" s="350"/>
      <c r="I121" s="350"/>
      <c r="J121" s="350"/>
      <c r="K121" s="350"/>
      <c r="L121" s="350"/>
    </row>
    <row r="122" spans="1:12" s="242" customFormat="1" x14ac:dyDescent="0.2">
      <c r="A122" s="234"/>
    </row>
    <row r="123" spans="1:12" s="242" customFormat="1" x14ac:dyDescent="0.2">
      <c r="A123" s="234"/>
    </row>
    <row r="124" spans="1:12" s="242" customFormat="1" x14ac:dyDescent="0.2">
      <c r="A124" s="234"/>
    </row>
    <row r="125" spans="1:12" s="242" customFormat="1" x14ac:dyDescent="0.2">
      <c r="A125" s="234"/>
    </row>
    <row r="126" spans="1:12" s="242" customFormat="1" x14ac:dyDescent="0.2">
      <c r="A126" s="234"/>
    </row>
    <row r="127" spans="1:12" s="242" customFormat="1" x14ac:dyDescent="0.2">
      <c r="A127" s="234"/>
    </row>
    <row r="128" spans="1:12" s="242" customFormat="1" x14ac:dyDescent="0.2">
      <c r="A128" s="234"/>
    </row>
    <row r="129" spans="1:1" s="242" customFormat="1" x14ac:dyDescent="0.2">
      <c r="A129" s="234"/>
    </row>
    <row r="130" spans="1:1" s="242" customFormat="1" x14ac:dyDescent="0.2">
      <c r="A130" s="234"/>
    </row>
    <row r="131" spans="1:1" s="242" customFormat="1" x14ac:dyDescent="0.2">
      <c r="A131" s="234"/>
    </row>
    <row r="132" spans="1:1" s="242" customFormat="1" x14ac:dyDescent="0.2">
      <c r="A132" s="234"/>
    </row>
    <row r="133" spans="1:1" s="242" customFormat="1" x14ac:dyDescent="0.2">
      <c r="A133" s="234"/>
    </row>
    <row r="134" spans="1:1" s="242" customFormat="1" x14ac:dyDescent="0.2">
      <c r="A134" s="234"/>
    </row>
    <row r="135" spans="1:1" s="242" customFormat="1" x14ac:dyDescent="0.2">
      <c r="A135" s="234"/>
    </row>
    <row r="136" spans="1:1" s="242" customFormat="1" x14ac:dyDescent="0.2">
      <c r="A136" s="234"/>
    </row>
    <row r="137" spans="1:1" s="242" customFormat="1" x14ac:dyDescent="0.2">
      <c r="A137" s="234"/>
    </row>
    <row r="138" spans="1:1" s="242" customFormat="1" x14ac:dyDescent="0.2">
      <c r="A138" s="234"/>
    </row>
    <row r="139" spans="1:1" s="242" customFormat="1" x14ac:dyDescent="0.2">
      <c r="A139" s="234"/>
    </row>
    <row r="140" spans="1:1" s="242" customFormat="1" x14ac:dyDescent="0.2">
      <c r="A140" s="234"/>
    </row>
    <row r="141" spans="1:1" s="242" customFormat="1" x14ac:dyDescent="0.2">
      <c r="A141" s="234"/>
    </row>
    <row r="142" spans="1:1" s="242" customFormat="1" x14ac:dyDescent="0.2">
      <c r="A142" s="234"/>
    </row>
    <row r="143" spans="1:1" s="242" customFormat="1" x14ac:dyDescent="0.2">
      <c r="A143" s="234"/>
    </row>
    <row r="144" spans="1:1" s="242" customFormat="1" x14ac:dyDescent="0.2">
      <c r="A144" s="234"/>
    </row>
    <row r="145" spans="1:1" s="242" customFormat="1" x14ac:dyDescent="0.2">
      <c r="A145" s="234"/>
    </row>
    <row r="146" spans="1:1" s="242" customFormat="1" x14ac:dyDescent="0.2">
      <c r="A146" s="234"/>
    </row>
    <row r="147" spans="1:1" s="242" customFormat="1" x14ac:dyDescent="0.2">
      <c r="A147" s="234"/>
    </row>
    <row r="148" spans="1:1" s="242" customFormat="1" x14ac:dyDescent="0.2">
      <c r="A148" s="234"/>
    </row>
    <row r="149" spans="1:1" s="242" customFormat="1" x14ac:dyDescent="0.2">
      <c r="A149" s="234"/>
    </row>
    <row r="150" spans="1:1" s="242" customFormat="1" x14ac:dyDescent="0.2">
      <c r="A150" s="234"/>
    </row>
    <row r="151" spans="1:1" s="242" customFormat="1" x14ac:dyDescent="0.2">
      <c r="A151" s="234"/>
    </row>
    <row r="152" spans="1:1" s="242" customFormat="1" x14ac:dyDescent="0.2">
      <c r="A152" s="234"/>
    </row>
    <row r="153" spans="1:1" s="242" customFormat="1" x14ac:dyDescent="0.2">
      <c r="A153" s="234"/>
    </row>
    <row r="154" spans="1:1" s="242" customFormat="1" x14ac:dyDescent="0.2">
      <c r="A154" s="234"/>
    </row>
    <row r="155" spans="1:1" s="242" customFormat="1" x14ac:dyDescent="0.2">
      <c r="A155" s="234"/>
    </row>
    <row r="156" spans="1:1" s="242" customFormat="1" x14ac:dyDescent="0.2">
      <c r="A156" s="234"/>
    </row>
    <row r="157" spans="1:1" s="242" customFormat="1" x14ac:dyDescent="0.2">
      <c r="A157" s="234"/>
    </row>
    <row r="158" spans="1:1" s="242" customFormat="1" x14ac:dyDescent="0.2">
      <c r="A158" s="234"/>
    </row>
    <row r="159" spans="1:1" s="242" customFormat="1" x14ac:dyDescent="0.2">
      <c r="A159" s="234"/>
    </row>
    <row r="160" spans="1:1" s="242" customFormat="1" x14ac:dyDescent="0.2">
      <c r="A160" s="234"/>
    </row>
    <row r="161" spans="1:1" s="242" customFormat="1" x14ac:dyDescent="0.2">
      <c r="A161" s="234"/>
    </row>
    <row r="162" spans="1:1" s="242" customFormat="1" x14ac:dyDescent="0.2">
      <c r="A162" s="234"/>
    </row>
    <row r="163" spans="1:1" s="242" customFormat="1" x14ac:dyDescent="0.2">
      <c r="A163" s="234"/>
    </row>
    <row r="164" spans="1:1" s="242" customFormat="1" x14ac:dyDescent="0.2">
      <c r="A164" s="234"/>
    </row>
    <row r="165" spans="1:1" s="242" customFormat="1" x14ac:dyDescent="0.2">
      <c r="A165" s="234"/>
    </row>
    <row r="166" spans="1:1" s="242" customFormat="1" x14ac:dyDescent="0.2">
      <c r="A166" s="234"/>
    </row>
    <row r="167" spans="1:1" s="242" customFormat="1" x14ac:dyDescent="0.2">
      <c r="A167" s="234"/>
    </row>
    <row r="168" spans="1:1" s="242" customFormat="1" x14ac:dyDescent="0.2">
      <c r="A168" s="234"/>
    </row>
    <row r="169" spans="1:1" s="242" customFormat="1" x14ac:dyDescent="0.2">
      <c r="A169" s="234"/>
    </row>
    <row r="170" spans="1:1" s="242" customFormat="1" x14ac:dyDescent="0.2">
      <c r="A170" s="234"/>
    </row>
    <row r="171" spans="1:1" s="242" customFormat="1" x14ac:dyDescent="0.2">
      <c r="A171" s="234"/>
    </row>
    <row r="172" spans="1:1" s="242" customFormat="1" x14ac:dyDescent="0.2">
      <c r="A172" s="234"/>
    </row>
    <row r="173" spans="1:1" s="242" customFormat="1" x14ac:dyDescent="0.2">
      <c r="A173" s="234"/>
    </row>
    <row r="174" spans="1:1" s="242" customFormat="1" x14ac:dyDescent="0.2">
      <c r="A174" s="234"/>
    </row>
    <row r="175" spans="1:1" s="242" customFormat="1" x14ac:dyDescent="0.2">
      <c r="A175" s="234"/>
    </row>
    <row r="176" spans="1:1" s="242" customFormat="1" x14ac:dyDescent="0.2">
      <c r="A176" s="234"/>
    </row>
    <row r="177" spans="1:12" s="242" customFormat="1" x14ac:dyDescent="0.2">
      <c r="A177" s="234"/>
    </row>
    <row r="178" spans="1:12" x14ac:dyDescent="0.2">
      <c r="A178" s="234"/>
      <c r="B178" s="242"/>
      <c r="C178" s="242"/>
      <c r="D178" s="242"/>
      <c r="E178" s="242"/>
      <c r="F178" s="242"/>
      <c r="G178" s="242"/>
      <c r="H178" s="242"/>
      <c r="I178" s="242"/>
      <c r="J178" s="242"/>
      <c r="K178" s="242"/>
      <c r="L178" s="242"/>
    </row>
    <row r="179" spans="1:12" x14ac:dyDescent="0.2">
      <c r="A179" s="234"/>
      <c r="B179" s="242"/>
      <c r="C179" s="242"/>
      <c r="D179" s="242"/>
      <c r="E179" s="242"/>
      <c r="F179" s="242"/>
      <c r="G179" s="242"/>
      <c r="H179" s="242"/>
      <c r="I179" s="242"/>
      <c r="J179" s="242"/>
      <c r="K179" s="242"/>
      <c r="L179" s="242"/>
    </row>
  </sheetData>
  <mergeCells count="32">
    <mergeCell ref="R7:R8"/>
    <mergeCell ref="T5:T9"/>
    <mergeCell ref="E6:E8"/>
    <mergeCell ref="F6:F8"/>
    <mergeCell ref="G6:H6"/>
    <mergeCell ref="I6:K6"/>
    <mergeCell ref="L6:L8"/>
    <mergeCell ref="M6:M8"/>
    <mergeCell ref="N6:O6"/>
    <mergeCell ref="P6:P8"/>
    <mergeCell ref="Q6:R6"/>
    <mergeCell ref="E5:K5"/>
    <mergeCell ref="L5:O5"/>
    <mergeCell ref="P5:S5"/>
    <mergeCell ref="S6:S8"/>
    <mergeCell ref="G7:G8"/>
    <mergeCell ref="D9:K9"/>
    <mergeCell ref="L9:S9"/>
    <mergeCell ref="A75:J75"/>
    <mergeCell ref="L75:U75"/>
    <mergeCell ref="A76:J76"/>
    <mergeCell ref="L76:U76"/>
    <mergeCell ref="A5:A9"/>
    <mergeCell ref="B5:C9"/>
    <mergeCell ref="D5:D8"/>
    <mergeCell ref="H7:H8"/>
    <mergeCell ref="I7:I8"/>
    <mergeCell ref="J7:J8"/>
    <mergeCell ref="K7:K8"/>
    <mergeCell ref="N7:N8"/>
    <mergeCell ref="O7:O8"/>
    <mergeCell ref="Q7:Q8"/>
  </mergeCells>
  <hyperlinks>
    <hyperlink ref="U1" location="Inhalt!A1" display="Inhalt"/>
  </hyperlinks>
  <printOptions horizontalCentered="1"/>
  <pageMargins left="0.39370078740157483" right="0.39370078740157483" top="0.59055118110236227" bottom="0.59055118110236227" header="0.39370078740157483" footer="0.27559055118110237"/>
  <pageSetup paperSize="9" scale="66" fitToWidth="2" orientation="portrait" r:id="rId1"/>
  <headerFooter alignWithMargins="0">
    <oddFooter>&amp;L&amp;"MetaNormalLF-Roman,Standard"&amp;8Statistisches Bundesamt, Fachserie 1, Reihe 3, 2014</oddFooter>
  </headerFooter>
  <colBreaks count="1" manualBreakCount="1">
    <brk id="11" max="63"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2"/>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7" width="10.7109375" style="238" customWidth="1"/>
    <col min="8" max="8" width="11.5703125" style="238" customWidth="1"/>
    <col min="9" max="12" width="10.7109375" style="238" customWidth="1"/>
    <col min="13" max="20" width="11.7109375" style="238" customWidth="1"/>
    <col min="21" max="21" width="4" style="238" customWidth="1"/>
    <col min="22" max="16384" width="9.140625" style="238"/>
  </cols>
  <sheetData>
    <row r="1" spans="1:22" s="227" customFormat="1" ht="12" customHeight="1" x14ac:dyDescent="0.2">
      <c r="A1" s="226" t="s">
        <v>919</v>
      </c>
      <c r="C1" s="228"/>
      <c r="D1" s="228"/>
      <c r="E1" s="228"/>
      <c r="F1" s="228"/>
      <c r="G1" s="228"/>
      <c r="H1" s="228"/>
      <c r="I1" s="228"/>
      <c r="J1" s="228"/>
      <c r="L1" s="189"/>
      <c r="M1" s="226" t="s">
        <v>919</v>
      </c>
      <c r="V1" s="46" t="s">
        <v>12</v>
      </c>
    </row>
    <row r="2" spans="1:22" s="230" customFormat="1" ht="12.75" customHeight="1" x14ac:dyDescent="0.2">
      <c r="A2" s="466" t="str">
        <f>CONCATENATE("4.1 Bevölkerung in Lebensformen insgesamt im Jahr ",A3," in Deutschland nach ausgewählten Merkmalen")</f>
        <v>4.1 Bevölkerung in Lebensformen insgesamt im Jahr 2014 in Deutschland nach ausgewählten Merkmalen</v>
      </c>
      <c r="C2" s="231"/>
      <c r="D2" s="231"/>
      <c r="E2" s="231"/>
      <c r="F2" s="231"/>
      <c r="G2" s="231"/>
      <c r="H2" s="231"/>
      <c r="I2" s="231"/>
      <c r="J2" s="231"/>
      <c r="M2" s="229" t="str">
        <f>CONCATENATE("noch ",A2)</f>
        <v>noch 4.1 Bevölkerung in Lebensformen insgesamt im Jahr 2014 in Deutschland nach ausgewählten Merkmalen</v>
      </c>
    </row>
    <row r="3" spans="1:22" s="230" customFormat="1" hidden="1" x14ac:dyDescent="0.2">
      <c r="A3" s="439">
        <v>2014</v>
      </c>
      <c r="B3" s="440"/>
      <c r="C3" s="476"/>
      <c r="D3" s="476"/>
      <c r="E3" s="476"/>
      <c r="F3" s="476"/>
      <c r="G3" s="476"/>
      <c r="H3" s="476"/>
      <c r="I3" s="476"/>
      <c r="J3" s="476"/>
      <c r="M3" s="439"/>
    </row>
    <row r="4" spans="1:22" s="230" customFormat="1" ht="12.75" customHeight="1" x14ac:dyDescent="0.2">
      <c r="A4" s="234"/>
      <c r="B4" s="476"/>
      <c r="C4" s="476"/>
      <c r="D4" s="476"/>
      <c r="E4" s="476"/>
      <c r="F4" s="476"/>
      <c r="G4" s="476"/>
      <c r="H4" s="476"/>
      <c r="I4" s="476"/>
      <c r="J4" s="476"/>
      <c r="K4" s="476"/>
    </row>
    <row r="5" spans="1:22" s="230" customFormat="1" ht="15.75" customHeight="1" x14ac:dyDescent="0.2">
      <c r="A5" s="659" t="s">
        <v>756</v>
      </c>
      <c r="B5" s="673" t="s">
        <v>1104</v>
      </c>
      <c r="C5" s="773" t="s">
        <v>916</v>
      </c>
      <c r="D5" s="780" t="s">
        <v>915</v>
      </c>
      <c r="E5" s="780"/>
      <c r="F5" s="780"/>
      <c r="G5" s="780"/>
      <c r="H5" s="780"/>
      <c r="I5" s="780"/>
      <c r="J5" s="780"/>
      <c r="K5" s="780"/>
      <c r="L5" s="780"/>
      <c r="M5" s="781" t="s">
        <v>914</v>
      </c>
      <c r="N5" s="781"/>
      <c r="O5" s="781"/>
      <c r="P5" s="779"/>
      <c r="Q5" s="782" t="s">
        <v>898</v>
      </c>
      <c r="R5" s="780"/>
      <c r="S5" s="780"/>
      <c r="T5" s="783"/>
      <c r="U5" s="763" t="s">
        <v>756</v>
      </c>
    </row>
    <row r="6" spans="1:22" s="230" customFormat="1" ht="15.75" customHeight="1" x14ac:dyDescent="0.2">
      <c r="A6" s="660"/>
      <c r="B6" s="674"/>
      <c r="C6" s="774"/>
      <c r="D6" s="766" t="s">
        <v>605</v>
      </c>
      <c r="E6" s="767" t="s">
        <v>913</v>
      </c>
      <c r="F6" s="768"/>
      <c r="G6" s="768"/>
      <c r="H6" s="768"/>
      <c r="I6" s="768"/>
      <c r="J6" s="768"/>
      <c r="K6" s="769"/>
      <c r="L6" s="770" t="s">
        <v>912</v>
      </c>
      <c r="M6" s="773" t="s">
        <v>605</v>
      </c>
      <c r="N6" s="776" t="s">
        <v>908</v>
      </c>
      <c r="O6" s="770" t="s">
        <v>907</v>
      </c>
      <c r="P6" s="770"/>
      <c r="Q6" s="776" t="s">
        <v>605</v>
      </c>
      <c r="R6" s="778" t="s">
        <v>681</v>
      </c>
      <c r="S6" s="779"/>
      <c r="T6" s="773" t="s">
        <v>911</v>
      </c>
      <c r="U6" s="764"/>
    </row>
    <row r="7" spans="1:22" s="230" customFormat="1" ht="15.75" customHeight="1" x14ac:dyDescent="0.2">
      <c r="A7" s="660"/>
      <c r="B7" s="674"/>
      <c r="C7" s="774"/>
      <c r="D7" s="766"/>
      <c r="E7" s="782" t="s">
        <v>910</v>
      </c>
      <c r="F7" s="780"/>
      <c r="G7" s="780"/>
      <c r="H7" s="783"/>
      <c r="I7" s="778" t="s">
        <v>909</v>
      </c>
      <c r="J7" s="781"/>
      <c r="K7" s="779"/>
      <c r="L7" s="771"/>
      <c r="M7" s="774"/>
      <c r="N7" s="766"/>
      <c r="O7" s="776" t="s">
        <v>605</v>
      </c>
      <c r="P7" s="776" t="s">
        <v>906</v>
      </c>
      <c r="Q7" s="766"/>
      <c r="R7" s="776" t="s">
        <v>900</v>
      </c>
      <c r="S7" s="776" t="s">
        <v>901</v>
      </c>
      <c r="T7" s="774"/>
      <c r="U7" s="764"/>
    </row>
    <row r="8" spans="1:22" ht="15.75" customHeight="1" x14ac:dyDescent="0.2">
      <c r="A8" s="660"/>
      <c r="B8" s="674"/>
      <c r="C8" s="774"/>
      <c r="D8" s="766"/>
      <c r="E8" s="776" t="s">
        <v>605</v>
      </c>
      <c r="F8" s="776" t="s">
        <v>908</v>
      </c>
      <c r="G8" s="778" t="s">
        <v>907</v>
      </c>
      <c r="H8" s="779"/>
      <c r="I8" s="776" t="s">
        <v>605</v>
      </c>
      <c r="J8" s="776" t="s">
        <v>760</v>
      </c>
      <c r="K8" s="776" t="s">
        <v>139</v>
      </c>
      <c r="L8" s="771"/>
      <c r="M8" s="774"/>
      <c r="N8" s="766"/>
      <c r="O8" s="766"/>
      <c r="P8" s="766"/>
      <c r="Q8" s="766"/>
      <c r="R8" s="766"/>
      <c r="S8" s="766"/>
      <c r="T8" s="774"/>
      <c r="U8" s="764"/>
    </row>
    <row r="9" spans="1:22" ht="48" customHeight="1" x14ac:dyDescent="0.2">
      <c r="A9" s="660"/>
      <c r="B9" s="674"/>
      <c r="C9" s="774"/>
      <c r="D9" s="766"/>
      <c r="E9" s="766"/>
      <c r="F9" s="766"/>
      <c r="G9" s="554" t="s">
        <v>605</v>
      </c>
      <c r="H9" s="554" t="s">
        <v>906</v>
      </c>
      <c r="I9" s="766"/>
      <c r="J9" s="766"/>
      <c r="K9" s="766"/>
      <c r="L9" s="772"/>
      <c r="M9" s="775"/>
      <c r="N9" s="777"/>
      <c r="O9" s="777"/>
      <c r="P9" s="777"/>
      <c r="Q9" s="777"/>
      <c r="R9" s="777"/>
      <c r="S9" s="777"/>
      <c r="T9" s="775"/>
      <c r="U9" s="764"/>
    </row>
    <row r="10" spans="1:22" ht="15.75" customHeight="1" x14ac:dyDescent="0.2">
      <c r="A10" s="661"/>
      <c r="B10" s="726"/>
      <c r="C10" s="784">
        <v>1000</v>
      </c>
      <c r="D10" s="784"/>
      <c r="E10" s="784"/>
      <c r="F10" s="784"/>
      <c r="G10" s="784"/>
      <c r="H10" s="784"/>
      <c r="I10" s="784"/>
      <c r="J10" s="784"/>
      <c r="K10" s="784"/>
      <c r="L10" s="784"/>
      <c r="M10" s="784">
        <v>1000</v>
      </c>
      <c r="N10" s="784"/>
      <c r="O10" s="784"/>
      <c r="P10" s="784"/>
      <c r="Q10" s="784"/>
      <c r="R10" s="784"/>
      <c r="S10" s="784"/>
      <c r="T10" s="785"/>
      <c r="U10" s="765"/>
    </row>
    <row r="11" spans="1:22" s="255" customFormat="1" ht="18" customHeight="1" x14ac:dyDescent="0.2">
      <c r="A11" s="230">
        <v>1</v>
      </c>
      <c r="B11" s="251" t="s">
        <v>451</v>
      </c>
      <c r="C11" s="264">
        <v>80073</v>
      </c>
      <c r="D11" s="264">
        <v>38732</v>
      </c>
      <c r="E11" s="264">
        <v>17445</v>
      </c>
      <c r="F11" s="264">
        <v>15570</v>
      </c>
      <c r="G11" s="264">
        <v>1875</v>
      </c>
      <c r="H11" s="264">
        <v>1858</v>
      </c>
      <c r="I11" s="264">
        <v>2712</v>
      </c>
      <c r="J11" s="264">
        <v>404</v>
      </c>
      <c r="K11" s="264">
        <v>2307</v>
      </c>
      <c r="L11" s="264">
        <v>18576</v>
      </c>
      <c r="M11" s="264">
        <v>23369</v>
      </c>
      <c r="N11" s="264">
        <v>19405</v>
      </c>
      <c r="O11" s="264">
        <v>3965</v>
      </c>
      <c r="P11" s="264">
        <v>3809</v>
      </c>
      <c r="Q11" s="264">
        <v>17971</v>
      </c>
      <c r="R11" s="264">
        <v>8443</v>
      </c>
      <c r="S11" s="264">
        <v>9528</v>
      </c>
      <c r="T11" s="264">
        <v>15997</v>
      </c>
      <c r="U11" s="483">
        <v>1</v>
      </c>
    </row>
    <row r="12" spans="1:22" ht="37.5" customHeight="1" x14ac:dyDescent="0.2">
      <c r="A12" s="230">
        <v>2</v>
      </c>
      <c r="B12" s="251" t="s">
        <v>458</v>
      </c>
      <c r="C12" s="264">
        <v>11815</v>
      </c>
      <c r="D12" s="264">
        <v>6340</v>
      </c>
      <c r="E12" s="264">
        <v>2977</v>
      </c>
      <c r="F12" s="264">
        <v>2681</v>
      </c>
      <c r="G12" s="264">
        <v>296</v>
      </c>
      <c r="H12" s="264">
        <v>294</v>
      </c>
      <c r="I12" s="264">
        <v>359</v>
      </c>
      <c r="J12" s="264">
        <v>69</v>
      </c>
      <c r="K12" s="264">
        <v>290</v>
      </c>
      <c r="L12" s="264">
        <v>3004</v>
      </c>
      <c r="M12" s="264">
        <v>3515</v>
      </c>
      <c r="N12" s="264">
        <v>3048</v>
      </c>
      <c r="O12" s="264">
        <v>467</v>
      </c>
      <c r="P12" s="264">
        <v>454</v>
      </c>
      <c r="Q12" s="264">
        <v>1960</v>
      </c>
      <c r="R12" s="264">
        <v>938</v>
      </c>
      <c r="S12" s="264">
        <v>1022</v>
      </c>
      <c r="T12" s="264">
        <v>1680</v>
      </c>
      <c r="U12" s="483">
        <v>2</v>
      </c>
    </row>
    <row r="13" spans="1:22" x14ac:dyDescent="0.2">
      <c r="A13" s="230">
        <v>3</v>
      </c>
      <c r="B13" s="256" t="s">
        <v>459</v>
      </c>
      <c r="C13" s="264">
        <v>9234</v>
      </c>
      <c r="D13" s="264">
        <v>4827</v>
      </c>
      <c r="E13" s="264">
        <v>2235</v>
      </c>
      <c r="F13" s="264">
        <v>2016</v>
      </c>
      <c r="G13" s="264">
        <v>219</v>
      </c>
      <c r="H13" s="264">
        <v>219</v>
      </c>
      <c r="I13" s="264">
        <v>291</v>
      </c>
      <c r="J13" s="264">
        <v>48</v>
      </c>
      <c r="K13" s="264">
        <v>243</v>
      </c>
      <c r="L13" s="264">
        <v>2300</v>
      </c>
      <c r="M13" s="264">
        <v>2778</v>
      </c>
      <c r="N13" s="264">
        <v>2381</v>
      </c>
      <c r="O13" s="264">
        <v>396</v>
      </c>
      <c r="P13" s="264">
        <v>388</v>
      </c>
      <c r="Q13" s="264">
        <v>1630</v>
      </c>
      <c r="R13" s="264">
        <v>753</v>
      </c>
      <c r="S13" s="264">
        <v>876</v>
      </c>
      <c r="T13" s="264">
        <v>1440</v>
      </c>
      <c r="U13" s="483">
        <v>3</v>
      </c>
    </row>
    <row r="14" spans="1:22" x14ac:dyDescent="0.2">
      <c r="A14" s="230">
        <v>4</v>
      </c>
      <c r="B14" s="256" t="s">
        <v>460</v>
      </c>
      <c r="C14" s="264">
        <v>11844</v>
      </c>
      <c r="D14" s="264">
        <v>6002</v>
      </c>
      <c r="E14" s="264">
        <v>2750</v>
      </c>
      <c r="F14" s="264">
        <v>2477</v>
      </c>
      <c r="G14" s="264">
        <v>273</v>
      </c>
      <c r="H14" s="264">
        <v>271</v>
      </c>
      <c r="I14" s="264">
        <v>388</v>
      </c>
      <c r="J14" s="264">
        <v>58</v>
      </c>
      <c r="K14" s="264">
        <v>330</v>
      </c>
      <c r="L14" s="264">
        <v>2864</v>
      </c>
      <c r="M14" s="264">
        <v>3624</v>
      </c>
      <c r="N14" s="264">
        <v>3103</v>
      </c>
      <c r="O14" s="264">
        <v>521</v>
      </c>
      <c r="P14" s="264">
        <v>504</v>
      </c>
      <c r="Q14" s="264">
        <v>2218</v>
      </c>
      <c r="R14" s="264">
        <v>1016</v>
      </c>
      <c r="S14" s="264">
        <v>1202</v>
      </c>
      <c r="T14" s="264">
        <v>1962</v>
      </c>
      <c r="U14" s="483">
        <v>4</v>
      </c>
    </row>
    <row r="15" spans="1:22" x14ac:dyDescent="0.2">
      <c r="A15" s="230">
        <v>5</v>
      </c>
      <c r="B15" s="256" t="s">
        <v>461</v>
      </c>
      <c r="C15" s="264">
        <v>14783</v>
      </c>
      <c r="D15" s="264">
        <v>7359</v>
      </c>
      <c r="E15" s="264">
        <v>3318</v>
      </c>
      <c r="F15" s="264">
        <v>2986</v>
      </c>
      <c r="G15" s="264">
        <v>333</v>
      </c>
      <c r="H15" s="264">
        <v>330</v>
      </c>
      <c r="I15" s="264">
        <v>506</v>
      </c>
      <c r="J15" s="264">
        <v>76</v>
      </c>
      <c r="K15" s="264">
        <v>430</v>
      </c>
      <c r="L15" s="264">
        <v>3534</v>
      </c>
      <c r="M15" s="264">
        <v>4442</v>
      </c>
      <c r="N15" s="264">
        <v>3749</v>
      </c>
      <c r="O15" s="264">
        <v>692</v>
      </c>
      <c r="P15" s="264">
        <v>669</v>
      </c>
      <c r="Q15" s="264">
        <v>2983</v>
      </c>
      <c r="R15" s="264">
        <v>1350</v>
      </c>
      <c r="S15" s="264">
        <v>1632</v>
      </c>
      <c r="T15" s="264">
        <v>2660</v>
      </c>
      <c r="U15" s="483">
        <v>5</v>
      </c>
    </row>
    <row r="16" spans="1:22" x14ac:dyDescent="0.2">
      <c r="A16" s="230">
        <v>6</v>
      </c>
      <c r="B16" s="256" t="s">
        <v>462</v>
      </c>
      <c r="C16" s="264">
        <v>7290</v>
      </c>
      <c r="D16" s="264">
        <v>3439</v>
      </c>
      <c r="E16" s="264">
        <v>1532</v>
      </c>
      <c r="F16" s="264">
        <v>1376</v>
      </c>
      <c r="G16" s="264">
        <v>156</v>
      </c>
      <c r="H16" s="264">
        <v>155</v>
      </c>
      <c r="I16" s="264">
        <v>247</v>
      </c>
      <c r="J16" s="264">
        <v>34</v>
      </c>
      <c r="K16" s="264">
        <v>213</v>
      </c>
      <c r="L16" s="264">
        <v>1660</v>
      </c>
      <c r="M16" s="264">
        <v>2174</v>
      </c>
      <c r="N16" s="264">
        <v>1799</v>
      </c>
      <c r="O16" s="264">
        <v>376</v>
      </c>
      <c r="P16" s="264">
        <v>366</v>
      </c>
      <c r="Q16" s="264">
        <v>1677</v>
      </c>
      <c r="R16" s="264">
        <v>777</v>
      </c>
      <c r="S16" s="264">
        <v>899</v>
      </c>
      <c r="T16" s="264">
        <v>1504</v>
      </c>
      <c r="U16" s="483">
        <v>6</v>
      </c>
    </row>
    <row r="17" spans="1:21" x14ac:dyDescent="0.2">
      <c r="A17" s="230">
        <v>7</v>
      </c>
      <c r="B17" s="256" t="s">
        <v>463</v>
      </c>
      <c r="C17" s="264">
        <v>5145</v>
      </c>
      <c r="D17" s="264">
        <v>2323</v>
      </c>
      <c r="E17" s="264">
        <v>1023</v>
      </c>
      <c r="F17" s="264">
        <v>916</v>
      </c>
      <c r="G17" s="264">
        <v>107</v>
      </c>
      <c r="H17" s="264">
        <v>106</v>
      </c>
      <c r="I17" s="264">
        <v>177</v>
      </c>
      <c r="J17" s="264">
        <v>27</v>
      </c>
      <c r="K17" s="264">
        <v>149</v>
      </c>
      <c r="L17" s="264">
        <v>1124</v>
      </c>
      <c r="M17" s="264">
        <v>1436</v>
      </c>
      <c r="N17" s="264">
        <v>1171</v>
      </c>
      <c r="O17" s="264">
        <v>265</v>
      </c>
      <c r="P17" s="264">
        <v>253</v>
      </c>
      <c r="Q17" s="264">
        <v>1386</v>
      </c>
      <c r="R17" s="264">
        <v>649</v>
      </c>
      <c r="S17" s="264">
        <v>736</v>
      </c>
      <c r="T17" s="264">
        <v>1245</v>
      </c>
      <c r="U17" s="483">
        <v>7</v>
      </c>
    </row>
    <row r="18" spans="1:21" x14ac:dyDescent="0.2">
      <c r="A18" s="230">
        <v>8</v>
      </c>
      <c r="B18" s="256" t="s">
        <v>464</v>
      </c>
      <c r="C18" s="264">
        <v>7196</v>
      </c>
      <c r="D18" s="264">
        <v>3091</v>
      </c>
      <c r="E18" s="264">
        <v>1334</v>
      </c>
      <c r="F18" s="264">
        <v>1170</v>
      </c>
      <c r="G18" s="264">
        <v>164</v>
      </c>
      <c r="H18" s="264">
        <v>161</v>
      </c>
      <c r="I18" s="264">
        <v>257</v>
      </c>
      <c r="J18" s="264">
        <v>32</v>
      </c>
      <c r="K18" s="264">
        <v>225</v>
      </c>
      <c r="L18" s="264">
        <v>1499</v>
      </c>
      <c r="M18" s="264">
        <v>2023</v>
      </c>
      <c r="N18" s="264">
        <v>1598</v>
      </c>
      <c r="O18" s="264">
        <v>425</v>
      </c>
      <c r="P18" s="264">
        <v>408</v>
      </c>
      <c r="Q18" s="264">
        <v>2082</v>
      </c>
      <c r="R18" s="264">
        <v>998</v>
      </c>
      <c r="S18" s="264">
        <v>1084</v>
      </c>
      <c r="T18" s="264">
        <v>1876</v>
      </c>
      <c r="U18" s="483">
        <v>8</v>
      </c>
    </row>
    <row r="19" spans="1:21" x14ac:dyDescent="0.2">
      <c r="A19" s="230">
        <v>9</v>
      </c>
      <c r="B19" s="256" t="s">
        <v>465</v>
      </c>
      <c r="C19" s="264">
        <v>12767</v>
      </c>
      <c r="D19" s="264">
        <v>5352</v>
      </c>
      <c r="E19" s="264">
        <v>2274</v>
      </c>
      <c r="F19" s="264">
        <v>1947</v>
      </c>
      <c r="G19" s="264">
        <v>327</v>
      </c>
      <c r="H19" s="264">
        <v>322</v>
      </c>
      <c r="I19" s="264">
        <v>487</v>
      </c>
      <c r="J19" s="264">
        <v>61</v>
      </c>
      <c r="K19" s="264">
        <v>426</v>
      </c>
      <c r="L19" s="264">
        <v>2591</v>
      </c>
      <c r="M19" s="264">
        <v>3379</v>
      </c>
      <c r="N19" s="264">
        <v>2557</v>
      </c>
      <c r="O19" s="264">
        <v>822</v>
      </c>
      <c r="P19" s="264">
        <v>767</v>
      </c>
      <c r="Q19" s="264">
        <v>4036</v>
      </c>
      <c r="R19" s="264">
        <v>1960</v>
      </c>
      <c r="S19" s="264">
        <v>2076</v>
      </c>
      <c r="T19" s="264">
        <v>3631</v>
      </c>
      <c r="U19" s="483">
        <v>9</v>
      </c>
    </row>
    <row r="20" spans="1:21" ht="37.5" customHeight="1" x14ac:dyDescent="0.2">
      <c r="A20" s="230">
        <v>10</v>
      </c>
      <c r="B20" s="251" t="s">
        <v>722</v>
      </c>
      <c r="C20" s="264">
        <v>19072</v>
      </c>
      <c r="D20" s="264">
        <v>16967</v>
      </c>
      <c r="E20" s="264">
        <v>194</v>
      </c>
      <c r="F20" s="264">
        <v>103</v>
      </c>
      <c r="G20" s="264">
        <v>91</v>
      </c>
      <c r="H20" s="264">
        <v>89</v>
      </c>
      <c r="I20" s="264">
        <v>76</v>
      </c>
      <c r="J20" s="264" t="s">
        <v>165</v>
      </c>
      <c r="K20" s="264">
        <v>75</v>
      </c>
      <c r="L20" s="264">
        <v>16698</v>
      </c>
      <c r="M20" s="264">
        <v>589</v>
      </c>
      <c r="N20" s="264">
        <v>104</v>
      </c>
      <c r="O20" s="264">
        <v>485</v>
      </c>
      <c r="P20" s="264">
        <v>478</v>
      </c>
      <c r="Q20" s="264">
        <v>1516</v>
      </c>
      <c r="R20" s="264">
        <v>773</v>
      </c>
      <c r="S20" s="264">
        <v>743</v>
      </c>
      <c r="T20" s="264">
        <v>1187</v>
      </c>
      <c r="U20" s="483">
        <v>10</v>
      </c>
    </row>
    <row r="21" spans="1:21" x14ac:dyDescent="0.2">
      <c r="A21" s="230">
        <v>11</v>
      </c>
      <c r="B21" s="256" t="s">
        <v>467</v>
      </c>
      <c r="C21" s="264">
        <v>10036</v>
      </c>
      <c r="D21" s="264">
        <v>4555</v>
      </c>
      <c r="E21" s="264">
        <v>2884</v>
      </c>
      <c r="F21" s="264">
        <v>2259</v>
      </c>
      <c r="G21" s="264">
        <v>625</v>
      </c>
      <c r="H21" s="264">
        <v>620</v>
      </c>
      <c r="I21" s="264">
        <v>407</v>
      </c>
      <c r="J21" s="264">
        <v>18</v>
      </c>
      <c r="K21" s="264">
        <v>390</v>
      </c>
      <c r="L21" s="264">
        <v>1264</v>
      </c>
      <c r="M21" s="264">
        <v>2307</v>
      </c>
      <c r="N21" s="264">
        <v>868</v>
      </c>
      <c r="O21" s="264">
        <v>1440</v>
      </c>
      <c r="P21" s="264">
        <v>1406</v>
      </c>
      <c r="Q21" s="264">
        <v>3173</v>
      </c>
      <c r="R21" s="264">
        <v>1922</v>
      </c>
      <c r="S21" s="264">
        <v>1251</v>
      </c>
      <c r="T21" s="264">
        <v>2663</v>
      </c>
      <c r="U21" s="483">
        <v>11</v>
      </c>
    </row>
    <row r="22" spans="1:21" x14ac:dyDescent="0.2">
      <c r="A22" s="230">
        <v>12</v>
      </c>
      <c r="B22" s="256" t="s">
        <v>468</v>
      </c>
      <c r="C22" s="264">
        <v>10245</v>
      </c>
      <c r="D22" s="264">
        <v>6752</v>
      </c>
      <c r="E22" s="264">
        <v>5738</v>
      </c>
      <c r="F22" s="264">
        <v>5072</v>
      </c>
      <c r="G22" s="264">
        <v>666</v>
      </c>
      <c r="H22" s="264">
        <v>659</v>
      </c>
      <c r="I22" s="264">
        <v>701</v>
      </c>
      <c r="J22" s="264">
        <v>74</v>
      </c>
      <c r="K22" s="264">
        <v>627</v>
      </c>
      <c r="L22" s="264">
        <v>313</v>
      </c>
      <c r="M22" s="264">
        <v>1392</v>
      </c>
      <c r="N22" s="264">
        <v>816</v>
      </c>
      <c r="O22" s="264">
        <v>575</v>
      </c>
      <c r="P22" s="264">
        <v>536</v>
      </c>
      <c r="Q22" s="264">
        <v>2101</v>
      </c>
      <c r="R22" s="264">
        <v>1418</v>
      </c>
      <c r="S22" s="264">
        <v>683</v>
      </c>
      <c r="T22" s="264">
        <v>1855</v>
      </c>
      <c r="U22" s="483">
        <v>12</v>
      </c>
    </row>
    <row r="23" spans="1:21" x14ac:dyDescent="0.2">
      <c r="A23" s="230">
        <v>13</v>
      </c>
      <c r="B23" s="256" t="s">
        <v>469</v>
      </c>
      <c r="C23" s="264">
        <v>13179</v>
      </c>
      <c r="D23" s="264">
        <v>7093</v>
      </c>
      <c r="E23" s="264">
        <v>5980</v>
      </c>
      <c r="F23" s="264">
        <v>5572</v>
      </c>
      <c r="G23" s="264">
        <v>409</v>
      </c>
      <c r="H23" s="264">
        <v>404</v>
      </c>
      <c r="I23" s="264">
        <v>887</v>
      </c>
      <c r="J23" s="264">
        <v>163</v>
      </c>
      <c r="K23" s="264">
        <v>724</v>
      </c>
      <c r="L23" s="264">
        <v>225</v>
      </c>
      <c r="M23" s="264">
        <v>3387</v>
      </c>
      <c r="N23" s="264">
        <v>2731</v>
      </c>
      <c r="O23" s="264">
        <v>656</v>
      </c>
      <c r="P23" s="264">
        <v>610</v>
      </c>
      <c r="Q23" s="264">
        <v>2700</v>
      </c>
      <c r="R23" s="264">
        <v>1639</v>
      </c>
      <c r="S23" s="264">
        <v>1061</v>
      </c>
      <c r="T23" s="264">
        <v>2430</v>
      </c>
      <c r="U23" s="483">
        <v>13</v>
      </c>
    </row>
    <row r="24" spans="1:21" x14ac:dyDescent="0.2">
      <c r="A24" s="230">
        <v>14</v>
      </c>
      <c r="B24" s="256" t="s">
        <v>470</v>
      </c>
      <c r="C24" s="264">
        <v>10809</v>
      </c>
      <c r="D24" s="264">
        <v>2411</v>
      </c>
      <c r="E24" s="264">
        <v>2021</v>
      </c>
      <c r="F24" s="264">
        <v>1948</v>
      </c>
      <c r="G24" s="264">
        <v>73</v>
      </c>
      <c r="H24" s="264">
        <v>73</v>
      </c>
      <c r="I24" s="264">
        <v>323</v>
      </c>
      <c r="J24" s="264">
        <v>85</v>
      </c>
      <c r="K24" s="264">
        <v>237</v>
      </c>
      <c r="L24" s="264">
        <v>68</v>
      </c>
      <c r="M24" s="264">
        <v>5942</v>
      </c>
      <c r="N24" s="264">
        <v>5527</v>
      </c>
      <c r="O24" s="264">
        <v>415</v>
      </c>
      <c r="P24" s="264">
        <v>395</v>
      </c>
      <c r="Q24" s="264">
        <v>2455</v>
      </c>
      <c r="R24" s="264">
        <v>1143</v>
      </c>
      <c r="S24" s="264">
        <v>1313</v>
      </c>
      <c r="T24" s="264">
        <v>2262</v>
      </c>
      <c r="U24" s="483">
        <v>14</v>
      </c>
    </row>
    <row r="25" spans="1:21" x14ac:dyDescent="0.2">
      <c r="A25" s="230">
        <v>15</v>
      </c>
      <c r="B25" s="256" t="s">
        <v>471</v>
      </c>
      <c r="C25" s="264">
        <v>8634</v>
      </c>
      <c r="D25" s="264">
        <v>600</v>
      </c>
      <c r="E25" s="264">
        <v>462</v>
      </c>
      <c r="F25" s="264">
        <v>451</v>
      </c>
      <c r="G25" s="264">
        <v>10</v>
      </c>
      <c r="H25" s="264">
        <v>10</v>
      </c>
      <c r="I25" s="264">
        <v>132</v>
      </c>
      <c r="J25" s="264">
        <v>32</v>
      </c>
      <c r="K25" s="264">
        <v>100</v>
      </c>
      <c r="L25" s="264">
        <v>6</v>
      </c>
      <c r="M25" s="264">
        <v>5762</v>
      </c>
      <c r="N25" s="264">
        <v>5510</v>
      </c>
      <c r="O25" s="264">
        <v>252</v>
      </c>
      <c r="P25" s="264">
        <v>245</v>
      </c>
      <c r="Q25" s="264">
        <v>2271</v>
      </c>
      <c r="R25" s="264">
        <v>745</v>
      </c>
      <c r="S25" s="264">
        <v>1526</v>
      </c>
      <c r="T25" s="264">
        <v>2130</v>
      </c>
      <c r="U25" s="483">
        <v>15</v>
      </c>
    </row>
    <row r="26" spans="1:21" x14ac:dyDescent="0.2">
      <c r="A26" s="230">
        <v>16</v>
      </c>
      <c r="B26" s="256" t="s">
        <v>472</v>
      </c>
      <c r="C26" s="264">
        <v>6341</v>
      </c>
      <c r="D26" s="264">
        <v>283</v>
      </c>
      <c r="E26" s="264">
        <v>149</v>
      </c>
      <c r="F26" s="264">
        <v>147</v>
      </c>
      <c r="G26" s="264" t="s">
        <v>165</v>
      </c>
      <c r="H26" s="264" t="s">
        <v>165</v>
      </c>
      <c r="I26" s="264">
        <v>133</v>
      </c>
      <c r="J26" s="264">
        <v>22</v>
      </c>
      <c r="K26" s="264">
        <v>112</v>
      </c>
      <c r="L26" s="264" t="s">
        <v>165</v>
      </c>
      <c r="M26" s="264">
        <v>3493</v>
      </c>
      <c r="N26" s="264">
        <v>3367</v>
      </c>
      <c r="O26" s="264">
        <v>126</v>
      </c>
      <c r="P26" s="264">
        <v>124</v>
      </c>
      <c r="Q26" s="264">
        <v>2565</v>
      </c>
      <c r="R26" s="264">
        <v>589</v>
      </c>
      <c r="S26" s="264">
        <v>1976</v>
      </c>
      <c r="T26" s="264">
        <v>2399</v>
      </c>
      <c r="U26" s="483">
        <v>16</v>
      </c>
    </row>
    <row r="27" spans="1:21" x14ac:dyDescent="0.2">
      <c r="A27" s="230">
        <v>17</v>
      </c>
      <c r="B27" s="256" t="s">
        <v>473</v>
      </c>
      <c r="C27" s="264">
        <v>1757</v>
      </c>
      <c r="D27" s="264">
        <v>70</v>
      </c>
      <c r="E27" s="264">
        <v>18</v>
      </c>
      <c r="F27" s="264">
        <v>17</v>
      </c>
      <c r="G27" s="264" t="s">
        <v>165</v>
      </c>
      <c r="H27" s="264" t="s">
        <v>165</v>
      </c>
      <c r="I27" s="264">
        <v>53</v>
      </c>
      <c r="J27" s="264">
        <v>9</v>
      </c>
      <c r="K27" s="264">
        <v>43</v>
      </c>
      <c r="L27" s="264" t="s">
        <v>162</v>
      </c>
      <c r="M27" s="264">
        <v>497</v>
      </c>
      <c r="N27" s="264">
        <v>481</v>
      </c>
      <c r="O27" s="264">
        <v>16</v>
      </c>
      <c r="P27" s="264">
        <v>16</v>
      </c>
      <c r="Q27" s="264">
        <v>1190</v>
      </c>
      <c r="R27" s="264">
        <v>214</v>
      </c>
      <c r="S27" s="264">
        <v>976</v>
      </c>
      <c r="T27" s="264">
        <v>1070</v>
      </c>
      <c r="U27" s="483">
        <v>17</v>
      </c>
    </row>
    <row r="28" spans="1:21" x14ac:dyDescent="0.2">
      <c r="A28" s="230">
        <v>18</v>
      </c>
      <c r="B28" s="257" t="s">
        <v>474</v>
      </c>
      <c r="C28" s="264">
        <v>52778</v>
      </c>
      <c r="D28" s="264">
        <v>27216</v>
      </c>
      <c r="E28" s="264">
        <v>16816</v>
      </c>
      <c r="F28" s="264">
        <v>14954</v>
      </c>
      <c r="G28" s="264">
        <v>1863</v>
      </c>
      <c r="H28" s="264">
        <v>1845</v>
      </c>
      <c r="I28" s="264">
        <v>2393</v>
      </c>
      <c r="J28" s="264">
        <v>341</v>
      </c>
      <c r="K28" s="264">
        <v>2052</v>
      </c>
      <c r="L28" s="264">
        <v>8006</v>
      </c>
      <c r="M28" s="264">
        <v>13617</v>
      </c>
      <c r="N28" s="264">
        <v>10047</v>
      </c>
      <c r="O28" s="264">
        <v>3571</v>
      </c>
      <c r="P28" s="264">
        <v>3424</v>
      </c>
      <c r="Q28" s="264">
        <v>11945</v>
      </c>
      <c r="R28" s="264">
        <v>6895</v>
      </c>
      <c r="S28" s="264">
        <v>5050</v>
      </c>
      <c r="T28" s="264">
        <v>10398</v>
      </c>
      <c r="U28" s="483">
        <v>18</v>
      </c>
    </row>
    <row r="29" spans="1:21" ht="27" customHeight="1" x14ac:dyDescent="0.2">
      <c r="A29" s="230">
        <v>19</v>
      </c>
      <c r="B29" s="251" t="s">
        <v>582</v>
      </c>
      <c r="C29" s="264">
        <v>72908</v>
      </c>
      <c r="D29" s="264">
        <v>34645</v>
      </c>
      <c r="E29" s="264">
        <v>15016</v>
      </c>
      <c r="F29" s="264">
        <v>13303</v>
      </c>
      <c r="G29" s="264">
        <v>1712</v>
      </c>
      <c r="H29" s="264">
        <v>1696</v>
      </c>
      <c r="I29" s="264">
        <v>2397</v>
      </c>
      <c r="J29" s="264">
        <v>366</v>
      </c>
      <c r="K29" s="264">
        <v>2031</v>
      </c>
      <c r="L29" s="264">
        <v>17232</v>
      </c>
      <c r="M29" s="264">
        <v>21828</v>
      </c>
      <c r="N29" s="264">
        <v>18124</v>
      </c>
      <c r="O29" s="264">
        <v>3704</v>
      </c>
      <c r="P29" s="264">
        <v>3562</v>
      </c>
      <c r="Q29" s="264">
        <v>16436</v>
      </c>
      <c r="R29" s="264">
        <v>7502</v>
      </c>
      <c r="S29" s="264">
        <v>8934</v>
      </c>
      <c r="T29" s="264">
        <v>14745</v>
      </c>
      <c r="U29" s="483">
        <v>19</v>
      </c>
    </row>
    <row r="30" spans="1:21" x14ac:dyDescent="0.2">
      <c r="A30" s="230">
        <v>20</v>
      </c>
      <c r="B30" s="256" t="s">
        <v>476</v>
      </c>
      <c r="C30" s="264">
        <v>7165</v>
      </c>
      <c r="D30" s="264">
        <v>4088</v>
      </c>
      <c r="E30" s="264">
        <v>2430</v>
      </c>
      <c r="F30" s="264">
        <v>2266</v>
      </c>
      <c r="G30" s="264">
        <v>163</v>
      </c>
      <c r="H30" s="264">
        <v>162</v>
      </c>
      <c r="I30" s="264">
        <v>315</v>
      </c>
      <c r="J30" s="264">
        <v>38</v>
      </c>
      <c r="K30" s="264">
        <v>277</v>
      </c>
      <c r="L30" s="264">
        <v>1344</v>
      </c>
      <c r="M30" s="264">
        <v>1542</v>
      </c>
      <c r="N30" s="264">
        <v>1281</v>
      </c>
      <c r="O30" s="264">
        <v>261</v>
      </c>
      <c r="P30" s="264">
        <v>247</v>
      </c>
      <c r="Q30" s="264">
        <v>1536</v>
      </c>
      <c r="R30" s="264">
        <v>941</v>
      </c>
      <c r="S30" s="264">
        <v>594</v>
      </c>
      <c r="T30" s="264">
        <v>1251</v>
      </c>
      <c r="U30" s="483">
        <v>20</v>
      </c>
    </row>
    <row r="31" spans="1:21" ht="27" customHeight="1" x14ac:dyDescent="0.2">
      <c r="A31" s="230">
        <v>21</v>
      </c>
      <c r="B31" s="251" t="s">
        <v>723</v>
      </c>
      <c r="C31" s="264">
        <v>32544</v>
      </c>
      <c r="D31" s="264">
        <v>20708</v>
      </c>
      <c r="E31" s="264">
        <v>1353</v>
      </c>
      <c r="F31" s="264" t="s">
        <v>394</v>
      </c>
      <c r="G31" s="264">
        <v>1353</v>
      </c>
      <c r="H31" s="264">
        <v>1349</v>
      </c>
      <c r="I31" s="264">
        <v>779</v>
      </c>
      <c r="J31" s="264">
        <v>63</v>
      </c>
      <c r="K31" s="264">
        <v>716</v>
      </c>
      <c r="L31" s="264">
        <v>18576</v>
      </c>
      <c r="M31" s="264">
        <v>2809</v>
      </c>
      <c r="N31" s="264" t="s">
        <v>394</v>
      </c>
      <c r="O31" s="264">
        <v>2809</v>
      </c>
      <c r="P31" s="264">
        <v>2738</v>
      </c>
      <c r="Q31" s="264">
        <v>9027</v>
      </c>
      <c r="R31" s="264">
        <v>5403</v>
      </c>
      <c r="S31" s="264">
        <v>3624</v>
      </c>
      <c r="T31" s="264">
        <v>7823</v>
      </c>
      <c r="U31" s="483">
        <v>21</v>
      </c>
    </row>
    <row r="32" spans="1:21" x14ac:dyDescent="0.2">
      <c r="A32" s="230">
        <v>22</v>
      </c>
      <c r="B32" s="256" t="s">
        <v>478</v>
      </c>
      <c r="C32" s="264">
        <v>35058</v>
      </c>
      <c r="D32" s="264">
        <v>15580</v>
      </c>
      <c r="E32" s="264">
        <v>15580</v>
      </c>
      <c r="F32" s="264">
        <v>15570</v>
      </c>
      <c r="G32" s="264">
        <v>10</v>
      </c>
      <c r="H32" s="264" t="s">
        <v>394</v>
      </c>
      <c r="I32" s="264" t="s">
        <v>394</v>
      </c>
      <c r="J32" s="264" t="s">
        <v>394</v>
      </c>
      <c r="K32" s="264" t="s">
        <v>394</v>
      </c>
      <c r="L32" s="264" t="s">
        <v>394</v>
      </c>
      <c r="M32" s="264">
        <v>19478</v>
      </c>
      <c r="N32" s="264">
        <v>19405</v>
      </c>
      <c r="O32" s="264">
        <v>73</v>
      </c>
      <c r="P32" s="264" t="s">
        <v>394</v>
      </c>
      <c r="Q32" s="264" t="s">
        <v>394</v>
      </c>
      <c r="R32" s="264" t="s">
        <v>394</v>
      </c>
      <c r="S32" s="264" t="s">
        <v>394</v>
      </c>
      <c r="T32" s="264" t="s">
        <v>394</v>
      </c>
      <c r="U32" s="483">
        <v>22</v>
      </c>
    </row>
    <row r="33" spans="1:21" x14ac:dyDescent="0.2">
      <c r="A33" s="230">
        <v>23</v>
      </c>
      <c r="B33" s="256" t="s">
        <v>573</v>
      </c>
      <c r="C33" s="264">
        <v>1461</v>
      </c>
      <c r="D33" s="264">
        <v>405</v>
      </c>
      <c r="E33" s="264">
        <v>48</v>
      </c>
      <c r="F33" s="264" t="s">
        <v>394</v>
      </c>
      <c r="G33" s="264">
        <v>48</v>
      </c>
      <c r="H33" s="264">
        <v>47</v>
      </c>
      <c r="I33" s="264">
        <v>357</v>
      </c>
      <c r="J33" s="264">
        <v>72</v>
      </c>
      <c r="K33" s="264">
        <v>285</v>
      </c>
      <c r="L33" s="264" t="s">
        <v>394</v>
      </c>
      <c r="M33" s="264">
        <v>78</v>
      </c>
      <c r="N33" s="264" t="s">
        <v>394</v>
      </c>
      <c r="O33" s="264">
        <v>78</v>
      </c>
      <c r="P33" s="264">
        <v>76</v>
      </c>
      <c r="Q33" s="264">
        <v>978</v>
      </c>
      <c r="R33" s="264">
        <v>597</v>
      </c>
      <c r="S33" s="264">
        <v>381</v>
      </c>
      <c r="T33" s="264">
        <v>834</v>
      </c>
      <c r="U33" s="483">
        <v>23</v>
      </c>
    </row>
    <row r="34" spans="1:21" x14ac:dyDescent="0.2">
      <c r="A34" s="230">
        <v>24</v>
      </c>
      <c r="B34" s="258" t="s">
        <v>480</v>
      </c>
      <c r="C34" s="264">
        <v>5518</v>
      </c>
      <c r="D34" s="264">
        <v>1511</v>
      </c>
      <c r="E34" s="264">
        <v>424</v>
      </c>
      <c r="F34" s="264" t="s">
        <v>394</v>
      </c>
      <c r="G34" s="264">
        <v>424</v>
      </c>
      <c r="H34" s="264">
        <v>421</v>
      </c>
      <c r="I34" s="264">
        <v>1087</v>
      </c>
      <c r="J34" s="264">
        <v>178</v>
      </c>
      <c r="K34" s="264">
        <v>909</v>
      </c>
      <c r="L34" s="264" t="s">
        <v>394</v>
      </c>
      <c r="M34" s="264">
        <v>726</v>
      </c>
      <c r="N34" s="264" t="s">
        <v>394</v>
      </c>
      <c r="O34" s="264">
        <v>726</v>
      </c>
      <c r="P34" s="264">
        <v>718</v>
      </c>
      <c r="Q34" s="264">
        <v>3281</v>
      </c>
      <c r="R34" s="264">
        <v>1559</v>
      </c>
      <c r="S34" s="264">
        <v>1721</v>
      </c>
      <c r="T34" s="264">
        <v>2992</v>
      </c>
      <c r="U34" s="483">
        <v>24</v>
      </c>
    </row>
    <row r="35" spans="1:21" x14ac:dyDescent="0.2">
      <c r="A35" s="230">
        <v>25</v>
      </c>
      <c r="B35" s="256" t="s">
        <v>481</v>
      </c>
      <c r="C35" s="264">
        <v>5493</v>
      </c>
      <c r="D35" s="264">
        <v>529</v>
      </c>
      <c r="E35" s="264">
        <v>41</v>
      </c>
      <c r="F35" s="264" t="s">
        <v>394</v>
      </c>
      <c r="G35" s="264">
        <v>41</v>
      </c>
      <c r="H35" s="264">
        <v>41</v>
      </c>
      <c r="I35" s="264">
        <v>488</v>
      </c>
      <c r="J35" s="264">
        <v>91</v>
      </c>
      <c r="K35" s="264">
        <v>397</v>
      </c>
      <c r="L35" s="264" t="s">
        <v>394</v>
      </c>
      <c r="M35" s="264">
        <v>279</v>
      </c>
      <c r="N35" s="264" t="s">
        <v>394</v>
      </c>
      <c r="O35" s="264">
        <v>279</v>
      </c>
      <c r="P35" s="264">
        <v>277</v>
      </c>
      <c r="Q35" s="264">
        <v>4685</v>
      </c>
      <c r="R35" s="264">
        <v>883</v>
      </c>
      <c r="S35" s="264">
        <v>3802</v>
      </c>
      <c r="T35" s="264">
        <v>4347</v>
      </c>
      <c r="U35" s="483">
        <v>25</v>
      </c>
    </row>
    <row r="36" spans="1:21" ht="49.5" customHeight="1" x14ac:dyDescent="0.2">
      <c r="A36" s="230">
        <v>26</v>
      </c>
      <c r="B36" s="251" t="s">
        <v>725</v>
      </c>
      <c r="C36" s="264">
        <v>63483</v>
      </c>
      <c r="D36" s="264">
        <v>24286</v>
      </c>
      <c r="E36" s="264">
        <v>15783</v>
      </c>
      <c r="F36" s="264">
        <v>13972</v>
      </c>
      <c r="G36" s="264">
        <v>1811</v>
      </c>
      <c r="H36" s="264">
        <v>1795</v>
      </c>
      <c r="I36" s="264">
        <v>2645</v>
      </c>
      <c r="J36" s="264">
        <v>391</v>
      </c>
      <c r="K36" s="264">
        <v>2254</v>
      </c>
      <c r="L36" s="264">
        <v>5858</v>
      </c>
      <c r="M36" s="264">
        <v>21663</v>
      </c>
      <c r="N36" s="264">
        <v>17839</v>
      </c>
      <c r="O36" s="264">
        <v>3824</v>
      </c>
      <c r="P36" s="264">
        <v>3674</v>
      </c>
      <c r="Q36" s="264">
        <v>17534</v>
      </c>
      <c r="R36" s="264">
        <v>8243</v>
      </c>
      <c r="S36" s="264">
        <v>9291</v>
      </c>
      <c r="T36" s="264">
        <v>15685</v>
      </c>
      <c r="U36" s="483">
        <v>26</v>
      </c>
    </row>
    <row r="37" spans="1:21" ht="12" customHeight="1" x14ac:dyDescent="0.2">
      <c r="A37" s="230">
        <v>27</v>
      </c>
      <c r="B37" s="259" t="s">
        <v>483</v>
      </c>
      <c r="C37" s="264">
        <v>8167</v>
      </c>
      <c r="D37" s="264">
        <v>4760</v>
      </c>
      <c r="E37" s="264">
        <v>1861</v>
      </c>
      <c r="F37" s="264">
        <v>1719</v>
      </c>
      <c r="G37" s="264">
        <v>142</v>
      </c>
      <c r="H37" s="264">
        <v>140</v>
      </c>
      <c r="I37" s="264">
        <v>103</v>
      </c>
      <c r="J37" s="264">
        <v>8</v>
      </c>
      <c r="K37" s="264">
        <v>95</v>
      </c>
      <c r="L37" s="264">
        <v>2796</v>
      </c>
      <c r="M37" s="264">
        <v>2628</v>
      </c>
      <c r="N37" s="264">
        <v>2435</v>
      </c>
      <c r="O37" s="264">
        <v>194</v>
      </c>
      <c r="P37" s="264">
        <v>187</v>
      </c>
      <c r="Q37" s="264">
        <v>778</v>
      </c>
      <c r="R37" s="264">
        <v>420</v>
      </c>
      <c r="S37" s="264">
        <v>359</v>
      </c>
      <c r="T37" s="264">
        <v>560</v>
      </c>
      <c r="U37" s="483">
        <v>27</v>
      </c>
    </row>
    <row r="38" spans="1:21" ht="12" customHeight="1" x14ac:dyDescent="0.2">
      <c r="A38" s="230">
        <v>28</v>
      </c>
      <c r="B38" s="257" t="s">
        <v>484</v>
      </c>
      <c r="C38" s="264">
        <v>11291</v>
      </c>
      <c r="D38" s="264">
        <v>3821</v>
      </c>
      <c r="E38" s="264">
        <v>2225</v>
      </c>
      <c r="F38" s="264">
        <v>1956</v>
      </c>
      <c r="G38" s="264">
        <v>269</v>
      </c>
      <c r="H38" s="264">
        <v>267</v>
      </c>
      <c r="I38" s="264">
        <v>454</v>
      </c>
      <c r="J38" s="264">
        <v>35</v>
      </c>
      <c r="K38" s="264">
        <v>419</v>
      </c>
      <c r="L38" s="264">
        <v>1142</v>
      </c>
      <c r="M38" s="264">
        <v>3779</v>
      </c>
      <c r="N38" s="264">
        <v>3264</v>
      </c>
      <c r="O38" s="264">
        <v>515</v>
      </c>
      <c r="P38" s="264">
        <v>500</v>
      </c>
      <c r="Q38" s="264">
        <v>3690</v>
      </c>
      <c r="R38" s="264">
        <v>1679</v>
      </c>
      <c r="S38" s="264">
        <v>2011</v>
      </c>
      <c r="T38" s="264">
        <v>3293</v>
      </c>
      <c r="U38" s="483">
        <v>28</v>
      </c>
    </row>
    <row r="39" spans="1:21" ht="12" customHeight="1" x14ac:dyDescent="0.2">
      <c r="A39" s="230">
        <v>29</v>
      </c>
      <c r="B39" s="257" t="s">
        <v>485</v>
      </c>
      <c r="C39" s="264">
        <v>12433</v>
      </c>
      <c r="D39" s="264">
        <v>3826</v>
      </c>
      <c r="E39" s="264">
        <v>2401</v>
      </c>
      <c r="F39" s="264">
        <v>1997</v>
      </c>
      <c r="G39" s="264">
        <v>404</v>
      </c>
      <c r="H39" s="264">
        <v>401</v>
      </c>
      <c r="I39" s="264">
        <v>705</v>
      </c>
      <c r="J39" s="264">
        <v>64</v>
      </c>
      <c r="K39" s="264">
        <v>641</v>
      </c>
      <c r="L39" s="264">
        <v>721</v>
      </c>
      <c r="M39" s="264">
        <v>4283</v>
      </c>
      <c r="N39" s="264">
        <v>3518</v>
      </c>
      <c r="O39" s="264">
        <v>765</v>
      </c>
      <c r="P39" s="264">
        <v>740</v>
      </c>
      <c r="Q39" s="264">
        <v>4324</v>
      </c>
      <c r="R39" s="264">
        <v>1608</v>
      </c>
      <c r="S39" s="264">
        <v>2716</v>
      </c>
      <c r="T39" s="264">
        <v>3903</v>
      </c>
      <c r="U39" s="483">
        <v>29</v>
      </c>
    </row>
    <row r="40" spans="1:21" ht="12" customHeight="1" x14ac:dyDescent="0.2">
      <c r="A40" s="230">
        <v>30</v>
      </c>
      <c r="B40" s="257" t="s">
        <v>486</v>
      </c>
      <c r="C40" s="264">
        <v>5714</v>
      </c>
      <c r="D40" s="264">
        <v>1760</v>
      </c>
      <c r="E40" s="264">
        <v>1091</v>
      </c>
      <c r="F40" s="264">
        <v>889</v>
      </c>
      <c r="G40" s="264">
        <v>202</v>
      </c>
      <c r="H40" s="264">
        <v>200</v>
      </c>
      <c r="I40" s="264">
        <v>306</v>
      </c>
      <c r="J40" s="264">
        <v>37</v>
      </c>
      <c r="K40" s="264">
        <v>270</v>
      </c>
      <c r="L40" s="264">
        <v>363</v>
      </c>
      <c r="M40" s="264">
        <v>1987</v>
      </c>
      <c r="N40" s="264">
        <v>1560</v>
      </c>
      <c r="O40" s="264">
        <v>427</v>
      </c>
      <c r="P40" s="264">
        <v>415</v>
      </c>
      <c r="Q40" s="264">
        <v>1967</v>
      </c>
      <c r="R40" s="264">
        <v>839</v>
      </c>
      <c r="S40" s="264">
        <v>1128</v>
      </c>
      <c r="T40" s="264">
        <v>1785</v>
      </c>
      <c r="U40" s="483">
        <v>30</v>
      </c>
    </row>
    <row r="41" spans="1:21" ht="12" customHeight="1" x14ac:dyDescent="0.2">
      <c r="A41" s="230">
        <v>31</v>
      </c>
      <c r="B41" s="257" t="s">
        <v>487</v>
      </c>
      <c r="C41" s="264">
        <v>4983</v>
      </c>
      <c r="D41" s="264">
        <v>1595</v>
      </c>
      <c r="E41" s="264">
        <v>1052</v>
      </c>
      <c r="F41" s="264">
        <v>883</v>
      </c>
      <c r="G41" s="264">
        <v>169</v>
      </c>
      <c r="H41" s="264">
        <v>167</v>
      </c>
      <c r="I41" s="264">
        <v>247</v>
      </c>
      <c r="J41" s="264">
        <v>38</v>
      </c>
      <c r="K41" s="264">
        <v>210</v>
      </c>
      <c r="L41" s="264">
        <v>296</v>
      </c>
      <c r="M41" s="264">
        <v>1755</v>
      </c>
      <c r="N41" s="264">
        <v>1338</v>
      </c>
      <c r="O41" s="264">
        <v>418</v>
      </c>
      <c r="P41" s="264">
        <v>406</v>
      </c>
      <c r="Q41" s="264">
        <v>1633</v>
      </c>
      <c r="R41" s="264">
        <v>767</v>
      </c>
      <c r="S41" s="264">
        <v>866</v>
      </c>
      <c r="T41" s="264">
        <v>1482</v>
      </c>
      <c r="U41" s="483">
        <v>31</v>
      </c>
    </row>
    <row r="42" spans="1:21" ht="12" customHeight="1" x14ac:dyDescent="0.2">
      <c r="A42" s="230">
        <v>32</v>
      </c>
      <c r="B42" s="257" t="s">
        <v>488</v>
      </c>
      <c r="C42" s="264">
        <v>5745</v>
      </c>
      <c r="D42" s="264">
        <v>1977</v>
      </c>
      <c r="E42" s="264">
        <v>1445</v>
      </c>
      <c r="F42" s="264">
        <v>1250</v>
      </c>
      <c r="G42" s="264">
        <v>195</v>
      </c>
      <c r="H42" s="264">
        <v>195</v>
      </c>
      <c r="I42" s="264">
        <v>289</v>
      </c>
      <c r="J42" s="264">
        <v>53</v>
      </c>
      <c r="K42" s="264">
        <v>236</v>
      </c>
      <c r="L42" s="264">
        <v>243</v>
      </c>
      <c r="M42" s="264">
        <v>2049</v>
      </c>
      <c r="N42" s="264">
        <v>1553</v>
      </c>
      <c r="O42" s="264">
        <v>496</v>
      </c>
      <c r="P42" s="264">
        <v>475</v>
      </c>
      <c r="Q42" s="264">
        <v>1719</v>
      </c>
      <c r="R42" s="264">
        <v>887</v>
      </c>
      <c r="S42" s="264">
        <v>832</v>
      </c>
      <c r="T42" s="264">
        <v>1557</v>
      </c>
      <c r="U42" s="483">
        <v>32</v>
      </c>
    </row>
    <row r="43" spans="1:21" ht="12" customHeight="1" x14ac:dyDescent="0.2">
      <c r="A43" s="230">
        <v>33</v>
      </c>
      <c r="B43" s="257" t="s">
        <v>489</v>
      </c>
      <c r="C43" s="264">
        <v>7275</v>
      </c>
      <c r="D43" s="264">
        <v>2843</v>
      </c>
      <c r="E43" s="264">
        <v>2348</v>
      </c>
      <c r="F43" s="264">
        <v>2114</v>
      </c>
      <c r="G43" s="264">
        <v>233</v>
      </c>
      <c r="H43" s="264">
        <v>231</v>
      </c>
      <c r="I43" s="264">
        <v>299</v>
      </c>
      <c r="J43" s="264">
        <v>70</v>
      </c>
      <c r="K43" s="264">
        <v>228</v>
      </c>
      <c r="L43" s="264">
        <v>196</v>
      </c>
      <c r="M43" s="264">
        <v>2528</v>
      </c>
      <c r="N43" s="264">
        <v>1945</v>
      </c>
      <c r="O43" s="264">
        <v>583</v>
      </c>
      <c r="P43" s="264">
        <v>556</v>
      </c>
      <c r="Q43" s="264">
        <v>1905</v>
      </c>
      <c r="R43" s="264">
        <v>1070</v>
      </c>
      <c r="S43" s="264">
        <v>834</v>
      </c>
      <c r="T43" s="264">
        <v>1725</v>
      </c>
      <c r="U43" s="483">
        <v>33</v>
      </c>
    </row>
    <row r="44" spans="1:21" ht="12" customHeight="1" x14ac:dyDescent="0.2">
      <c r="A44" s="230">
        <v>34</v>
      </c>
      <c r="B44" s="257" t="s">
        <v>490</v>
      </c>
      <c r="C44" s="264">
        <v>3402</v>
      </c>
      <c r="D44" s="264">
        <v>1456</v>
      </c>
      <c r="E44" s="264">
        <v>1278</v>
      </c>
      <c r="F44" s="264">
        <v>1183</v>
      </c>
      <c r="G44" s="264">
        <v>95</v>
      </c>
      <c r="H44" s="264">
        <v>93</v>
      </c>
      <c r="I44" s="264">
        <v>123</v>
      </c>
      <c r="J44" s="264">
        <v>38</v>
      </c>
      <c r="K44" s="264">
        <v>86</v>
      </c>
      <c r="L44" s="264">
        <v>55</v>
      </c>
      <c r="M44" s="264">
        <v>1165</v>
      </c>
      <c r="N44" s="264">
        <v>949</v>
      </c>
      <c r="O44" s="264">
        <v>216</v>
      </c>
      <c r="P44" s="264">
        <v>201</v>
      </c>
      <c r="Q44" s="264">
        <v>781</v>
      </c>
      <c r="R44" s="264">
        <v>470</v>
      </c>
      <c r="S44" s="264">
        <v>311</v>
      </c>
      <c r="T44" s="264">
        <v>710</v>
      </c>
      <c r="U44" s="483">
        <v>34</v>
      </c>
    </row>
    <row r="45" spans="1:21" ht="12" customHeight="1" x14ac:dyDescent="0.2">
      <c r="A45" s="230">
        <v>35</v>
      </c>
      <c r="B45" s="257" t="s">
        <v>491</v>
      </c>
      <c r="C45" s="264">
        <v>2833</v>
      </c>
      <c r="D45" s="264">
        <v>1388</v>
      </c>
      <c r="E45" s="264">
        <v>1272</v>
      </c>
      <c r="F45" s="264">
        <v>1205</v>
      </c>
      <c r="G45" s="264">
        <v>66</v>
      </c>
      <c r="H45" s="264">
        <v>66</v>
      </c>
      <c r="I45" s="264">
        <v>83</v>
      </c>
      <c r="J45" s="264">
        <v>31</v>
      </c>
      <c r="K45" s="264">
        <v>52</v>
      </c>
      <c r="L45" s="264">
        <v>33</v>
      </c>
      <c r="M45" s="264">
        <v>948</v>
      </c>
      <c r="N45" s="264">
        <v>803</v>
      </c>
      <c r="O45" s="264">
        <v>145</v>
      </c>
      <c r="P45" s="264">
        <v>134</v>
      </c>
      <c r="Q45" s="264">
        <v>498</v>
      </c>
      <c r="R45" s="264">
        <v>323</v>
      </c>
      <c r="S45" s="264">
        <v>174</v>
      </c>
      <c r="T45" s="264">
        <v>453</v>
      </c>
      <c r="U45" s="483">
        <v>35</v>
      </c>
    </row>
    <row r="46" spans="1:21" ht="12" customHeight="1" x14ac:dyDescent="0.2">
      <c r="A46" s="230">
        <v>36</v>
      </c>
      <c r="B46" s="257" t="s">
        <v>492</v>
      </c>
      <c r="C46" s="264">
        <v>1640</v>
      </c>
      <c r="D46" s="264">
        <v>860</v>
      </c>
      <c r="E46" s="264">
        <v>810</v>
      </c>
      <c r="F46" s="264">
        <v>775</v>
      </c>
      <c r="G46" s="264">
        <v>36</v>
      </c>
      <c r="H46" s="264">
        <v>35</v>
      </c>
      <c r="I46" s="264">
        <v>36</v>
      </c>
      <c r="J46" s="264">
        <v>18</v>
      </c>
      <c r="K46" s="264">
        <v>18</v>
      </c>
      <c r="L46" s="264">
        <v>13</v>
      </c>
      <c r="M46" s="264">
        <v>540</v>
      </c>
      <c r="N46" s="264">
        <v>473</v>
      </c>
      <c r="O46" s="264">
        <v>67</v>
      </c>
      <c r="P46" s="264">
        <v>60</v>
      </c>
      <c r="Q46" s="264">
        <v>240</v>
      </c>
      <c r="R46" s="264">
        <v>179</v>
      </c>
      <c r="S46" s="264">
        <v>61</v>
      </c>
      <c r="T46" s="264">
        <v>217</v>
      </c>
      <c r="U46" s="483">
        <v>36</v>
      </c>
    </row>
    <row r="47" spans="1:21" ht="12" customHeight="1" x14ac:dyDescent="0.2">
      <c r="A47" s="230">
        <v>37</v>
      </c>
      <c r="B47" s="260" t="s">
        <v>493</v>
      </c>
      <c r="C47" s="265">
        <v>16591</v>
      </c>
      <c r="D47" s="265">
        <v>14446</v>
      </c>
      <c r="E47" s="265">
        <v>1662</v>
      </c>
      <c r="F47" s="265">
        <v>1598</v>
      </c>
      <c r="G47" s="265">
        <v>64</v>
      </c>
      <c r="H47" s="265">
        <v>63</v>
      </c>
      <c r="I47" s="265">
        <v>67</v>
      </c>
      <c r="J47" s="265">
        <v>13</v>
      </c>
      <c r="K47" s="265">
        <v>53</v>
      </c>
      <c r="L47" s="265">
        <v>12717</v>
      </c>
      <c r="M47" s="265">
        <v>1707</v>
      </c>
      <c r="N47" s="265">
        <v>1566</v>
      </c>
      <c r="O47" s="265">
        <v>141</v>
      </c>
      <c r="P47" s="265">
        <v>135</v>
      </c>
      <c r="Q47" s="265">
        <v>437</v>
      </c>
      <c r="R47" s="265">
        <v>200</v>
      </c>
      <c r="S47" s="265">
        <v>238</v>
      </c>
      <c r="T47" s="265">
        <v>312</v>
      </c>
      <c r="U47" s="483">
        <v>37</v>
      </c>
    </row>
    <row r="48" spans="1:21" ht="37.5" customHeight="1" x14ac:dyDescent="0.2">
      <c r="A48" s="230">
        <v>38</v>
      </c>
      <c r="B48" s="261" t="s">
        <v>726</v>
      </c>
      <c r="C48" s="264">
        <v>41974</v>
      </c>
      <c r="D48" s="264">
        <v>20457</v>
      </c>
      <c r="E48" s="264">
        <v>14380</v>
      </c>
      <c r="F48" s="264">
        <v>12749</v>
      </c>
      <c r="G48" s="264">
        <v>1631</v>
      </c>
      <c r="H48" s="264">
        <v>1617</v>
      </c>
      <c r="I48" s="264">
        <v>1946</v>
      </c>
      <c r="J48" s="264">
        <v>305</v>
      </c>
      <c r="K48" s="264">
        <v>1641</v>
      </c>
      <c r="L48" s="264">
        <v>4131</v>
      </c>
      <c r="M48" s="264">
        <v>11584</v>
      </c>
      <c r="N48" s="264">
        <v>8319</v>
      </c>
      <c r="O48" s="264">
        <v>3265</v>
      </c>
      <c r="P48" s="264">
        <v>3134</v>
      </c>
      <c r="Q48" s="264">
        <v>9933</v>
      </c>
      <c r="R48" s="264">
        <v>5775</v>
      </c>
      <c r="S48" s="264">
        <v>4158</v>
      </c>
      <c r="T48" s="264">
        <v>8673</v>
      </c>
      <c r="U48" s="483">
        <v>38</v>
      </c>
    </row>
    <row r="49" spans="1:21" ht="12" customHeight="1" x14ac:dyDescent="0.2">
      <c r="A49" s="230">
        <v>39</v>
      </c>
      <c r="B49" s="257" t="s">
        <v>495</v>
      </c>
      <c r="C49" s="264">
        <v>39885</v>
      </c>
      <c r="D49" s="264">
        <v>19488</v>
      </c>
      <c r="E49" s="264">
        <v>13913</v>
      </c>
      <c r="F49" s="264">
        <v>12377</v>
      </c>
      <c r="G49" s="264">
        <v>1536</v>
      </c>
      <c r="H49" s="264">
        <v>1523</v>
      </c>
      <c r="I49" s="264">
        <v>1770</v>
      </c>
      <c r="J49" s="264">
        <v>284</v>
      </c>
      <c r="K49" s="264">
        <v>1486</v>
      </c>
      <c r="L49" s="264">
        <v>3805</v>
      </c>
      <c r="M49" s="264">
        <v>11187</v>
      </c>
      <c r="N49" s="264">
        <v>8040</v>
      </c>
      <c r="O49" s="264">
        <v>3146</v>
      </c>
      <c r="P49" s="264">
        <v>3019</v>
      </c>
      <c r="Q49" s="264">
        <v>9210</v>
      </c>
      <c r="R49" s="264">
        <v>5283</v>
      </c>
      <c r="S49" s="264">
        <v>3928</v>
      </c>
      <c r="T49" s="264">
        <v>8021</v>
      </c>
      <c r="U49" s="483">
        <v>39</v>
      </c>
    </row>
    <row r="50" spans="1:21" ht="12" customHeight="1" x14ac:dyDescent="0.2">
      <c r="A50" s="230">
        <v>40</v>
      </c>
      <c r="B50" s="262" t="s">
        <v>496</v>
      </c>
      <c r="C50" s="264">
        <v>4191</v>
      </c>
      <c r="D50" s="264">
        <v>1905</v>
      </c>
      <c r="E50" s="264">
        <v>1608</v>
      </c>
      <c r="F50" s="264">
        <v>1418</v>
      </c>
      <c r="G50" s="264">
        <v>190</v>
      </c>
      <c r="H50" s="264">
        <v>189</v>
      </c>
      <c r="I50" s="264">
        <v>173</v>
      </c>
      <c r="J50" s="264">
        <v>54</v>
      </c>
      <c r="K50" s="264">
        <v>119</v>
      </c>
      <c r="L50" s="264">
        <v>124</v>
      </c>
      <c r="M50" s="264">
        <v>1316</v>
      </c>
      <c r="N50" s="264">
        <v>1043</v>
      </c>
      <c r="O50" s="264">
        <v>274</v>
      </c>
      <c r="P50" s="264">
        <v>257</v>
      </c>
      <c r="Q50" s="264">
        <v>970</v>
      </c>
      <c r="R50" s="264">
        <v>666</v>
      </c>
      <c r="S50" s="264">
        <v>304</v>
      </c>
      <c r="T50" s="264">
        <v>843</v>
      </c>
      <c r="U50" s="483">
        <v>40</v>
      </c>
    </row>
    <row r="51" spans="1:21" s="255" customFormat="1" ht="12" customHeight="1" x14ac:dyDescent="0.2">
      <c r="A51" s="230">
        <v>41</v>
      </c>
      <c r="B51" s="263" t="s">
        <v>497</v>
      </c>
      <c r="C51" s="264">
        <v>176</v>
      </c>
      <c r="D51" s="264">
        <v>92</v>
      </c>
      <c r="E51" s="264">
        <v>79</v>
      </c>
      <c r="F51" s="264">
        <v>77</v>
      </c>
      <c r="G51" s="264" t="s">
        <v>165</v>
      </c>
      <c r="H51" s="264" t="s">
        <v>165</v>
      </c>
      <c r="I51" s="264" t="s">
        <v>165</v>
      </c>
      <c r="J51" s="264" t="s">
        <v>165</v>
      </c>
      <c r="K51" s="264" t="s">
        <v>165</v>
      </c>
      <c r="L51" s="264">
        <v>11</v>
      </c>
      <c r="M51" s="264">
        <v>74</v>
      </c>
      <c r="N51" s="264">
        <v>72</v>
      </c>
      <c r="O51" s="264" t="s">
        <v>165</v>
      </c>
      <c r="P51" s="264" t="s">
        <v>165</v>
      </c>
      <c r="Q51" s="264">
        <v>11</v>
      </c>
      <c r="R51" s="264" t="s">
        <v>165</v>
      </c>
      <c r="S51" s="264">
        <v>7</v>
      </c>
      <c r="T51" s="264">
        <v>9</v>
      </c>
      <c r="U51" s="483">
        <v>41</v>
      </c>
    </row>
    <row r="52" spans="1:21" ht="12" customHeight="1" x14ac:dyDescent="0.2">
      <c r="A52" s="230">
        <v>42</v>
      </c>
      <c r="B52" s="262" t="s">
        <v>498</v>
      </c>
      <c r="C52" s="264">
        <v>1988</v>
      </c>
      <c r="D52" s="264">
        <v>959</v>
      </c>
      <c r="E52" s="264">
        <v>790</v>
      </c>
      <c r="F52" s="264">
        <v>722</v>
      </c>
      <c r="G52" s="264">
        <v>68</v>
      </c>
      <c r="H52" s="264">
        <v>67</v>
      </c>
      <c r="I52" s="264">
        <v>75</v>
      </c>
      <c r="J52" s="264">
        <v>16</v>
      </c>
      <c r="K52" s="264">
        <v>59</v>
      </c>
      <c r="L52" s="264">
        <v>94</v>
      </c>
      <c r="M52" s="264">
        <v>607</v>
      </c>
      <c r="N52" s="264">
        <v>447</v>
      </c>
      <c r="O52" s="264">
        <v>160</v>
      </c>
      <c r="P52" s="264">
        <v>153</v>
      </c>
      <c r="Q52" s="264">
        <v>422</v>
      </c>
      <c r="R52" s="264">
        <v>228</v>
      </c>
      <c r="S52" s="264">
        <v>194</v>
      </c>
      <c r="T52" s="264">
        <v>377</v>
      </c>
      <c r="U52" s="483">
        <v>42</v>
      </c>
    </row>
    <row r="53" spans="1:21" ht="12" customHeight="1" x14ac:dyDescent="0.2">
      <c r="A53" s="230">
        <v>43</v>
      </c>
      <c r="B53" s="262" t="s">
        <v>586</v>
      </c>
      <c r="C53" s="264">
        <v>24091</v>
      </c>
      <c r="D53" s="264">
        <v>11363</v>
      </c>
      <c r="E53" s="264">
        <v>8465</v>
      </c>
      <c r="F53" s="264">
        <v>7500</v>
      </c>
      <c r="G53" s="264">
        <v>964</v>
      </c>
      <c r="H53" s="264">
        <v>954</v>
      </c>
      <c r="I53" s="264">
        <v>1208</v>
      </c>
      <c r="J53" s="264">
        <v>130</v>
      </c>
      <c r="K53" s="264">
        <v>1078</v>
      </c>
      <c r="L53" s="264">
        <v>1690</v>
      </c>
      <c r="M53" s="264">
        <v>6930</v>
      </c>
      <c r="N53" s="264">
        <v>4774</v>
      </c>
      <c r="O53" s="264">
        <v>2157</v>
      </c>
      <c r="P53" s="264">
        <v>2063</v>
      </c>
      <c r="Q53" s="264">
        <v>5799</v>
      </c>
      <c r="R53" s="264">
        <v>2880</v>
      </c>
      <c r="S53" s="264">
        <v>2919</v>
      </c>
      <c r="T53" s="264">
        <v>5050</v>
      </c>
      <c r="U53" s="483">
        <v>43</v>
      </c>
    </row>
    <row r="54" spans="1:21" ht="12" customHeight="1" x14ac:dyDescent="0.2">
      <c r="A54" s="230">
        <v>44</v>
      </c>
      <c r="B54" s="262" t="s">
        <v>500</v>
      </c>
      <c r="C54" s="264">
        <v>7928</v>
      </c>
      <c r="D54" s="264">
        <v>4032</v>
      </c>
      <c r="E54" s="264">
        <v>2924</v>
      </c>
      <c r="F54" s="264">
        <v>2628</v>
      </c>
      <c r="G54" s="264">
        <v>296</v>
      </c>
      <c r="H54" s="264">
        <v>295</v>
      </c>
      <c r="I54" s="264">
        <v>289</v>
      </c>
      <c r="J54" s="264">
        <v>83</v>
      </c>
      <c r="K54" s="264">
        <v>207</v>
      </c>
      <c r="L54" s="264">
        <v>819</v>
      </c>
      <c r="M54" s="264">
        <v>2151</v>
      </c>
      <c r="N54" s="264">
        <v>1686</v>
      </c>
      <c r="O54" s="264">
        <v>465</v>
      </c>
      <c r="P54" s="264">
        <v>458</v>
      </c>
      <c r="Q54" s="264">
        <v>1746</v>
      </c>
      <c r="R54" s="264">
        <v>1367</v>
      </c>
      <c r="S54" s="264">
        <v>379</v>
      </c>
      <c r="T54" s="264">
        <v>1537</v>
      </c>
      <c r="U54" s="483">
        <v>44</v>
      </c>
    </row>
    <row r="55" spans="1:21" ht="24" x14ac:dyDescent="0.2">
      <c r="A55" s="230">
        <v>45</v>
      </c>
      <c r="B55" s="262" t="s">
        <v>501</v>
      </c>
      <c r="C55" s="264">
        <v>1510</v>
      </c>
      <c r="D55" s="264">
        <v>1137</v>
      </c>
      <c r="E55" s="264">
        <v>47</v>
      </c>
      <c r="F55" s="264">
        <v>31</v>
      </c>
      <c r="G55" s="264">
        <v>16</v>
      </c>
      <c r="H55" s="264">
        <v>16</v>
      </c>
      <c r="I55" s="264">
        <v>23</v>
      </c>
      <c r="J55" s="264" t="s">
        <v>165</v>
      </c>
      <c r="K55" s="264">
        <v>22</v>
      </c>
      <c r="L55" s="264">
        <v>1067</v>
      </c>
      <c r="M55" s="264">
        <v>109</v>
      </c>
      <c r="N55" s="264">
        <v>19</v>
      </c>
      <c r="O55" s="264">
        <v>89</v>
      </c>
      <c r="P55" s="264">
        <v>87</v>
      </c>
      <c r="Q55" s="264">
        <v>264</v>
      </c>
      <c r="R55" s="264">
        <v>138</v>
      </c>
      <c r="S55" s="264">
        <v>126</v>
      </c>
      <c r="T55" s="264">
        <v>205</v>
      </c>
      <c r="U55" s="483">
        <v>45</v>
      </c>
    </row>
    <row r="56" spans="1:21" ht="12" customHeight="1" x14ac:dyDescent="0.2">
      <c r="A56" s="230">
        <v>46</v>
      </c>
      <c r="B56" s="257" t="s">
        <v>502</v>
      </c>
      <c r="C56" s="264">
        <v>2089</v>
      </c>
      <c r="D56" s="264">
        <v>969</v>
      </c>
      <c r="E56" s="264">
        <v>467</v>
      </c>
      <c r="F56" s="264">
        <v>372</v>
      </c>
      <c r="G56" s="264">
        <v>95</v>
      </c>
      <c r="H56" s="264">
        <v>94</v>
      </c>
      <c r="I56" s="264">
        <v>176</v>
      </c>
      <c r="J56" s="264">
        <v>20</v>
      </c>
      <c r="K56" s="264">
        <v>155</v>
      </c>
      <c r="L56" s="264">
        <v>326</v>
      </c>
      <c r="M56" s="264">
        <v>398</v>
      </c>
      <c r="N56" s="264">
        <v>279</v>
      </c>
      <c r="O56" s="264">
        <v>119</v>
      </c>
      <c r="P56" s="264">
        <v>115</v>
      </c>
      <c r="Q56" s="264">
        <v>723</v>
      </c>
      <c r="R56" s="264">
        <v>492</v>
      </c>
      <c r="S56" s="264">
        <v>230</v>
      </c>
      <c r="T56" s="264">
        <v>652</v>
      </c>
      <c r="U56" s="483">
        <v>46</v>
      </c>
    </row>
    <row r="57" spans="1:21" ht="12" customHeight="1" x14ac:dyDescent="0.2">
      <c r="A57" s="230">
        <v>47</v>
      </c>
      <c r="B57" s="256" t="s">
        <v>503</v>
      </c>
      <c r="C57" s="264">
        <v>38099</v>
      </c>
      <c r="D57" s="264">
        <v>18276</v>
      </c>
      <c r="E57" s="264">
        <v>3065</v>
      </c>
      <c r="F57" s="264">
        <v>2820</v>
      </c>
      <c r="G57" s="264">
        <v>244</v>
      </c>
      <c r="H57" s="264">
        <v>241</v>
      </c>
      <c r="I57" s="264">
        <v>766</v>
      </c>
      <c r="J57" s="264">
        <v>100</v>
      </c>
      <c r="K57" s="264">
        <v>666</v>
      </c>
      <c r="L57" s="264">
        <v>14445</v>
      </c>
      <c r="M57" s="264">
        <v>11785</v>
      </c>
      <c r="N57" s="264">
        <v>11085</v>
      </c>
      <c r="O57" s="264">
        <v>700</v>
      </c>
      <c r="P57" s="264">
        <v>675</v>
      </c>
      <c r="Q57" s="264">
        <v>8038</v>
      </c>
      <c r="R57" s="264">
        <v>2668</v>
      </c>
      <c r="S57" s="264">
        <v>5370</v>
      </c>
      <c r="T57" s="264">
        <v>7324</v>
      </c>
      <c r="U57" s="483">
        <v>47</v>
      </c>
    </row>
    <row r="58" spans="1:21" ht="27" customHeight="1" x14ac:dyDescent="0.2">
      <c r="A58" s="230">
        <v>48</v>
      </c>
      <c r="B58" s="251" t="s">
        <v>728</v>
      </c>
      <c r="C58" s="266">
        <v>35794</v>
      </c>
      <c r="D58" s="266">
        <v>17263</v>
      </c>
      <c r="E58" s="266">
        <v>12561</v>
      </c>
      <c r="F58" s="266">
        <v>11140</v>
      </c>
      <c r="G58" s="266">
        <v>1422</v>
      </c>
      <c r="H58" s="266">
        <v>1409</v>
      </c>
      <c r="I58" s="266">
        <v>1586</v>
      </c>
      <c r="J58" s="266">
        <v>269</v>
      </c>
      <c r="K58" s="266">
        <v>1316</v>
      </c>
      <c r="L58" s="266">
        <v>3116</v>
      </c>
      <c r="M58" s="266">
        <v>10116</v>
      </c>
      <c r="N58" s="266">
        <v>7100</v>
      </c>
      <c r="O58" s="266">
        <v>3016</v>
      </c>
      <c r="P58" s="266">
        <v>2893</v>
      </c>
      <c r="Q58" s="266">
        <v>8415</v>
      </c>
      <c r="R58" s="266">
        <v>4908</v>
      </c>
      <c r="S58" s="266">
        <v>3506</v>
      </c>
      <c r="T58" s="266">
        <v>7307</v>
      </c>
      <c r="U58" s="483">
        <v>48</v>
      </c>
    </row>
    <row r="59" spans="1:21" ht="12" customHeight="1" x14ac:dyDescent="0.2">
      <c r="A59" s="230">
        <v>49</v>
      </c>
      <c r="B59" s="256" t="s">
        <v>505</v>
      </c>
      <c r="C59" s="266">
        <v>3802</v>
      </c>
      <c r="D59" s="266">
        <v>1974</v>
      </c>
      <c r="E59" s="266">
        <v>748</v>
      </c>
      <c r="F59" s="266">
        <v>573</v>
      </c>
      <c r="G59" s="266">
        <v>175</v>
      </c>
      <c r="H59" s="266">
        <v>174</v>
      </c>
      <c r="I59" s="266">
        <v>481</v>
      </c>
      <c r="J59" s="266">
        <v>40</v>
      </c>
      <c r="K59" s="266">
        <v>441</v>
      </c>
      <c r="L59" s="266">
        <v>745</v>
      </c>
      <c r="M59" s="266">
        <v>524</v>
      </c>
      <c r="N59" s="266">
        <v>387</v>
      </c>
      <c r="O59" s="266">
        <v>136</v>
      </c>
      <c r="P59" s="266">
        <v>132</v>
      </c>
      <c r="Q59" s="266">
        <v>1305</v>
      </c>
      <c r="R59" s="266">
        <v>866</v>
      </c>
      <c r="S59" s="266">
        <v>439</v>
      </c>
      <c r="T59" s="266">
        <v>1200</v>
      </c>
      <c r="U59" s="483">
        <v>49</v>
      </c>
    </row>
    <row r="60" spans="1:21" ht="12" customHeight="1" x14ac:dyDescent="0.2">
      <c r="A60" s="230">
        <v>50</v>
      </c>
      <c r="B60" s="256" t="s">
        <v>506</v>
      </c>
      <c r="C60" s="266">
        <v>17584</v>
      </c>
      <c r="D60" s="266">
        <v>1394</v>
      </c>
      <c r="E60" s="266">
        <v>858</v>
      </c>
      <c r="F60" s="266">
        <v>818</v>
      </c>
      <c r="G60" s="266">
        <v>40</v>
      </c>
      <c r="H60" s="266">
        <v>39</v>
      </c>
      <c r="I60" s="266">
        <v>432</v>
      </c>
      <c r="J60" s="266">
        <v>83</v>
      </c>
      <c r="K60" s="266">
        <v>349</v>
      </c>
      <c r="L60" s="266">
        <v>104</v>
      </c>
      <c r="M60" s="266">
        <v>9580</v>
      </c>
      <c r="N60" s="266">
        <v>9074</v>
      </c>
      <c r="O60" s="266">
        <v>505</v>
      </c>
      <c r="P60" s="266">
        <v>489</v>
      </c>
      <c r="Q60" s="266">
        <v>6610</v>
      </c>
      <c r="R60" s="266">
        <v>1844</v>
      </c>
      <c r="S60" s="266">
        <v>4765</v>
      </c>
      <c r="T60" s="266">
        <v>6151</v>
      </c>
      <c r="U60" s="483">
        <v>50</v>
      </c>
    </row>
    <row r="61" spans="1:21" ht="12" customHeight="1" x14ac:dyDescent="0.2">
      <c r="A61" s="230">
        <v>51</v>
      </c>
      <c r="B61" s="256" t="s">
        <v>507</v>
      </c>
      <c r="C61" s="266">
        <v>20452</v>
      </c>
      <c r="D61" s="266">
        <v>17072</v>
      </c>
      <c r="E61" s="266">
        <v>2695</v>
      </c>
      <c r="F61" s="266">
        <v>2580</v>
      </c>
      <c r="G61" s="266">
        <v>114</v>
      </c>
      <c r="H61" s="266">
        <v>113</v>
      </c>
      <c r="I61" s="266">
        <v>70</v>
      </c>
      <c r="J61" s="266" t="s">
        <v>165</v>
      </c>
      <c r="K61" s="266">
        <v>67</v>
      </c>
      <c r="L61" s="266">
        <v>14308</v>
      </c>
      <c r="M61" s="266">
        <v>2640</v>
      </c>
      <c r="N61" s="266">
        <v>2444</v>
      </c>
      <c r="O61" s="266">
        <v>197</v>
      </c>
      <c r="P61" s="266">
        <v>189</v>
      </c>
      <c r="Q61" s="266">
        <v>739</v>
      </c>
      <c r="R61" s="266">
        <v>362</v>
      </c>
      <c r="S61" s="266">
        <v>377</v>
      </c>
      <c r="T61" s="266">
        <v>557</v>
      </c>
      <c r="U61" s="483">
        <v>51</v>
      </c>
    </row>
    <row r="62" spans="1:21" ht="12" customHeight="1" x14ac:dyDescent="0.2">
      <c r="A62" s="230">
        <v>52</v>
      </c>
      <c r="B62" s="256" t="s">
        <v>999</v>
      </c>
      <c r="C62" s="266">
        <v>597</v>
      </c>
      <c r="D62" s="266">
        <v>110</v>
      </c>
      <c r="E62" s="266">
        <v>72</v>
      </c>
      <c r="F62" s="266">
        <v>67</v>
      </c>
      <c r="G62" s="266" t="s">
        <v>165</v>
      </c>
      <c r="H62" s="266" t="s">
        <v>165</v>
      </c>
      <c r="I62" s="266">
        <v>19</v>
      </c>
      <c r="J62" s="266" t="s">
        <v>165</v>
      </c>
      <c r="K62" s="266">
        <v>15</v>
      </c>
      <c r="L62" s="266">
        <v>19</v>
      </c>
      <c r="M62" s="266">
        <v>253</v>
      </c>
      <c r="N62" s="266">
        <v>229</v>
      </c>
      <c r="O62" s="266">
        <v>24</v>
      </c>
      <c r="P62" s="266">
        <v>22</v>
      </c>
      <c r="Q62" s="266">
        <v>234</v>
      </c>
      <c r="R62" s="266">
        <v>113</v>
      </c>
      <c r="S62" s="266">
        <v>120</v>
      </c>
      <c r="T62" s="266">
        <v>212</v>
      </c>
      <c r="U62" s="483">
        <v>52</v>
      </c>
    </row>
    <row r="63" spans="1:21" ht="12" customHeight="1" x14ac:dyDescent="0.2">
      <c r="A63" s="230">
        <v>53</v>
      </c>
      <c r="B63" s="256" t="s">
        <v>509</v>
      </c>
      <c r="C63" s="266">
        <v>617</v>
      </c>
      <c r="D63" s="266">
        <v>207</v>
      </c>
      <c r="E63" s="266">
        <v>63</v>
      </c>
      <c r="F63" s="266">
        <v>53</v>
      </c>
      <c r="G63" s="266">
        <v>10</v>
      </c>
      <c r="H63" s="266">
        <v>10</v>
      </c>
      <c r="I63" s="266">
        <v>52</v>
      </c>
      <c r="J63" s="266" t="s">
        <v>165</v>
      </c>
      <c r="K63" s="266">
        <v>50</v>
      </c>
      <c r="L63" s="266">
        <v>91</v>
      </c>
      <c r="M63" s="266">
        <v>103</v>
      </c>
      <c r="N63" s="266">
        <v>90</v>
      </c>
      <c r="O63" s="266">
        <v>13</v>
      </c>
      <c r="P63" s="266">
        <v>12</v>
      </c>
      <c r="Q63" s="266">
        <v>307</v>
      </c>
      <c r="R63" s="266">
        <v>149</v>
      </c>
      <c r="S63" s="266">
        <v>157</v>
      </c>
      <c r="T63" s="266">
        <v>268</v>
      </c>
      <c r="U63" s="483">
        <v>53</v>
      </c>
    </row>
    <row r="64" spans="1:21" ht="12" customHeight="1" x14ac:dyDescent="0.2">
      <c r="A64" s="230">
        <v>54</v>
      </c>
      <c r="B64" s="256" t="s">
        <v>510</v>
      </c>
      <c r="C64" s="266">
        <v>330</v>
      </c>
      <c r="D64" s="266">
        <v>328</v>
      </c>
      <c r="E64" s="266">
        <v>298</v>
      </c>
      <c r="F64" s="266">
        <v>216</v>
      </c>
      <c r="G64" s="266">
        <v>82</v>
      </c>
      <c r="H64" s="266">
        <v>81</v>
      </c>
      <c r="I64" s="266">
        <v>30</v>
      </c>
      <c r="J64" s="266" t="s">
        <v>165</v>
      </c>
      <c r="K64" s="266">
        <v>29</v>
      </c>
      <c r="L64" s="266" t="s">
        <v>165</v>
      </c>
      <c r="M64" s="266" t="s">
        <v>165</v>
      </c>
      <c r="N64" s="266" t="s">
        <v>165</v>
      </c>
      <c r="O64" s="266" t="s">
        <v>165</v>
      </c>
      <c r="P64" s="266" t="s">
        <v>165</v>
      </c>
      <c r="Q64" s="266" t="s">
        <v>165</v>
      </c>
      <c r="R64" s="266" t="s">
        <v>165</v>
      </c>
      <c r="S64" s="266" t="s">
        <v>165</v>
      </c>
      <c r="T64" s="266" t="s">
        <v>165</v>
      </c>
      <c r="U64" s="483">
        <v>54</v>
      </c>
    </row>
    <row r="65" spans="1:21" ht="12" customHeight="1" x14ac:dyDescent="0.2">
      <c r="A65" s="230">
        <v>55</v>
      </c>
      <c r="B65" s="256" t="s">
        <v>729</v>
      </c>
      <c r="C65" s="266">
        <v>898</v>
      </c>
      <c r="D65" s="266">
        <v>385</v>
      </c>
      <c r="E65" s="266">
        <v>150</v>
      </c>
      <c r="F65" s="266">
        <v>123</v>
      </c>
      <c r="G65" s="266">
        <v>27</v>
      </c>
      <c r="H65" s="266">
        <v>27</v>
      </c>
      <c r="I65" s="266">
        <v>44</v>
      </c>
      <c r="J65" s="266" t="s">
        <v>165</v>
      </c>
      <c r="K65" s="266">
        <v>40</v>
      </c>
      <c r="L65" s="266">
        <v>191</v>
      </c>
      <c r="M65" s="266">
        <v>152</v>
      </c>
      <c r="N65" s="266">
        <v>79</v>
      </c>
      <c r="O65" s="266">
        <v>73</v>
      </c>
      <c r="P65" s="266">
        <v>71</v>
      </c>
      <c r="Q65" s="266">
        <v>361</v>
      </c>
      <c r="R65" s="266">
        <v>199</v>
      </c>
      <c r="S65" s="266">
        <v>162</v>
      </c>
      <c r="T65" s="266">
        <v>300</v>
      </c>
      <c r="U65" s="483">
        <v>55</v>
      </c>
    </row>
    <row r="66" spans="1:21" ht="39.75" customHeight="1" x14ac:dyDescent="0.2">
      <c r="A66" s="230">
        <v>56</v>
      </c>
      <c r="B66" s="251" t="s">
        <v>730</v>
      </c>
      <c r="C66" s="266">
        <v>64486</v>
      </c>
      <c r="D66" s="266">
        <v>24555</v>
      </c>
      <c r="E66" s="266">
        <v>16681</v>
      </c>
      <c r="F66" s="266">
        <v>14860</v>
      </c>
      <c r="G66" s="266">
        <v>1821</v>
      </c>
      <c r="H66" s="266">
        <v>1803</v>
      </c>
      <c r="I66" s="266">
        <v>2550</v>
      </c>
      <c r="J66" s="266">
        <v>387</v>
      </c>
      <c r="K66" s="266">
        <v>2163</v>
      </c>
      <c r="L66" s="266">
        <v>5324</v>
      </c>
      <c r="M66" s="266">
        <v>22751</v>
      </c>
      <c r="N66" s="266">
        <v>18848</v>
      </c>
      <c r="O66" s="266">
        <v>3903</v>
      </c>
      <c r="P66" s="266">
        <v>3748</v>
      </c>
      <c r="Q66" s="266">
        <v>17180</v>
      </c>
      <c r="R66" s="266">
        <v>8055</v>
      </c>
      <c r="S66" s="266">
        <v>9125</v>
      </c>
      <c r="T66" s="266">
        <v>15366</v>
      </c>
      <c r="U66" s="483">
        <v>56</v>
      </c>
    </row>
    <row r="67" spans="1:21" ht="12" customHeight="1" x14ac:dyDescent="0.2">
      <c r="A67" s="230">
        <v>57</v>
      </c>
      <c r="B67" s="257" t="s">
        <v>1105</v>
      </c>
      <c r="C67" s="266">
        <v>24383</v>
      </c>
      <c r="D67" s="266">
        <v>7092</v>
      </c>
      <c r="E67" s="266">
        <v>4943</v>
      </c>
      <c r="F67" s="266">
        <v>4483</v>
      </c>
      <c r="G67" s="266">
        <v>460</v>
      </c>
      <c r="H67" s="266">
        <v>457</v>
      </c>
      <c r="I67" s="266">
        <v>916</v>
      </c>
      <c r="J67" s="266">
        <v>167</v>
      </c>
      <c r="K67" s="266">
        <v>750</v>
      </c>
      <c r="L67" s="266">
        <v>1233</v>
      </c>
      <c r="M67" s="266">
        <v>10237</v>
      </c>
      <c r="N67" s="266">
        <v>9265</v>
      </c>
      <c r="O67" s="266">
        <v>973</v>
      </c>
      <c r="P67" s="266">
        <v>942</v>
      </c>
      <c r="Q67" s="266">
        <v>7054</v>
      </c>
      <c r="R67" s="266">
        <v>2910</v>
      </c>
      <c r="S67" s="266">
        <v>4144</v>
      </c>
      <c r="T67" s="266">
        <v>6392</v>
      </c>
      <c r="U67" s="483">
        <v>57</v>
      </c>
    </row>
    <row r="68" spans="1:21" ht="12" customHeight="1" x14ac:dyDescent="0.2">
      <c r="A68" s="230">
        <v>58</v>
      </c>
      <c r="B68" s="257" t="s">
        <v>514</v>
      </c>
      <c r="C68" s="266">
        <v>19697</v>
      </c>
      <c r="D68" s="266">
        <v>8833</v>
      </c>
      <c r="E68" s="266">
        <v>5892</v>
      </c>
      <c r="F68" s="266">
        <v>5138</v>
      </c>
      <c r="G68" s="266">
        <v>755</v>
      </c>
      <c r="H68" s="266">
        <v>750</v>
      </c>
      <c r="I68" s="266">
        <v>968</v>
      </c>
      <c r="J68" s="266">
        <v>113</v>
      </c>
      <c r="K68" s="266">
        <v>855</v>
      </c>
      <c r="L68" s="266">
        <v>1973</v>
      </c>
      <c r="M68" s="266">
        <v>6397</v>
      </c>
      <c r="N68" s="266">
        <v>5136</v>
      </c>
      <c r="O68" s="266">
        <v>1261</v>
      </c>
      <c r="P68" s="266">
        <v>1216</v>
      </c>
      <c r="Q68" s="266">
        <v>4468</v>
      </c>
      <c r="R68" s="266">
        <v>2156</v>
      </c>
      <c r="S68" s="266">
        <v>2312</v>
      </c>
      <c r="T68" s="266">
        <v>4009</v>
      </c>
      <c r="U68" s="483">
        <v>58</v>
      </c>
    </row>
    <row r="69" spans="1:21" ht="12" customHeight="1" x14ac:dyDescent="0.2">
      <c r="A69" s="230">
        <v>59</v>
      </c>
      <c r="B69" s="257" t="s">
        <v>515</v>
      </c>
      <c r="C69" s="266">
        <v>20269</v>
      </c>
      <c r="D69" s="266">
        <v>8571</v>
      </c>
      <c r="E69" s="266">
        <v>5804</v>
      </c>
      <c r="F69" s="266">
        <v>5204</v>
      </c>
      <c r="G69" s="266">
        <v>600</v>
      </c>
      <c r="H69" s="266">
        <v>591</v>
      </c>
      <c r="I69" s="266">
        <v>659</v>
      </c>
      <c r="J69" s="266">
        <v>106</v>
      </c>
      <c r="K69" s="266">
        <v>554</v>
      </c>
      <c r="L69" s="266">
        <v>2108</v>
      </c>
      <c r="M69" s="266">
        <v>6074</v>
      </c>
      <c r="N69" s="266">
        <v>4411</v>
      </c>
      <c r="O69" s="266">
        <v>1663</v>
      </c>
      <c r="P69" s="266">
        <v>1585</v>
      </c>
      <c r="Q69" s="266">
        <v>5624</v>
      </c>
      <c r="R69" s="266">
        <v>2971</v>
      </c>
      <c r="S69" s="266">
        <v>2653</v>
      </c>
      <c r="T69" s="266">
        <v>4937</v>
      </c>
      <c r="U69" s="483">
        <v>59</v>
      </c>
    </row>
    <row r="70" spans="1:21" ht="24" x14ac:dyDescent="0.2">
      <c r="A70" s="230">
        <v>60</v>
      </c>
      <c r="B70" s="257" t="s">
        <v>516</v>
      </c>
      <c r="C70" s="266">
        <v>137</v>
      </c>
      <c r="D70" s="266">
        <v>58</v>
      </c>
      <c r="E70" s="266">
        <v>41</v>
      </c>
      <c r="F70" s="266">
        <v>36</v>
      </c>
      <c r="G70" s="266">
        <v>6</v>
      </c>
      <c r="H70" s="266">
        <v>6</v>
      </c>
      <c r="I70" s="266">
        <v>7</v>
      </c>
      <c r="J70" s="266" t="s">
        <v>165</v>
      </c>
      <c r="K70" s="266">
        <v>5</v>
      </c>
      <c r="L70" s="266">
        <v>10</v>
      </c>
      <c r="M70" s="266">
        <v>44</v>
      </c>
      <c r="N70" s="266">
        <v>37</v>
      </c>
      <c r="O70" s="266">
        <v>6</v>
      </c>
      <c r="P70" s="266">
        <v>6</v>
      </c>
      <c r="Q70" s="266">
        <v>35</v>
      </c>
      <c r="R70" s="266">
        <v>18</v>
      </c>
      <c r="S70" s="266">
        <v>17</v>
      </c>
      <c r="T70" s="266">
        <v>27</v>
      </c>
      <c r="U70" s="483">
        <v>60</v>
      </c>
    </row>
    <row r="71" spans="1:21" ht="12" customHeight="1" x14ac:dyDescent="0.2">
      <c r="A71" s="230">
        <v>61</v>
      </c>
      <c r="B71" s="256" t="s">
        <v>517</v>
      </c>
      <c r="C71" s="266">
        <v>15485</v>
      </c>
      <c r="D71" s="266">
        <v>14138</v>
      </c>
      <c r="E71" s="266">
        <v>738</v>
      </c>
      <c r="F71" s="266">
        <v>685</v>
      </c>
      <c r="G71" s="266">
        <v>52</v>
      </c>
      <c r="H71" s="266">
        <v>52</v>
      </c>
      <c r="I71" s="266">
        <v>157</v>
      </c>
      <c r="J71" s="266">
        <v>17</v>
      </c>
      <c r="K71" s="266">
        <v>140</v>
      </c>
      <c r="L71" s="266">
        <v>13244</v>
      </c>
      <c r="M71" s="266">
        <v>594</v>
      </c>
      <c r="N71" s="266">
        <v>537</v>
      </c>
      <c r="O71" s="266">
        <v>58</v>
      </c>
      <c r="P71" s="266">
        <v>57</v>
      </c>
      <c r="Q71" s="266">
        <v>753</v>
      </c>
      <c r="R71" s="266">
        <v>369</v>
      </c>
      <c r="S71" s="266">
        <v>384</v>
      </c>
      <c r="T71" s="266">
        <v>605</v>
      </c>
      <c r="U71" s="483">
        <v>61</v>
      </c>
    </row>
    <row r="72" spans="1:21" ht="24" customHeight="1" x14ac:dyDescent="0.2">
      <c r="A72" s="230">
        <v>62</v>
      </c>
      <c r="B72" s="256" t="s">
        <v>518</v>
      </c>
      <c r="C72" s="266">
        <v>102</v>
      </c>
      <c r="D72" s="266">
        <v>40</v>
      </c>
      <c r="E72" s="266">
        <v>27</v>
      </c>
      <c r="F72" s="266">
        <v>24</v>
      </c>
      <c r="G72" s="266" t="s">
        <v>165</v>
      </c>
      <c r="H72" s="266" t="s">
        <v>165</v>
      </c>
      <c r="I72" s="266" t="s">
        <v>165</v>
      </c>
      <c r="J72" s="266" t="s">
        <v>165</v>
      </c>
      <c r="K72" s="266" t="s">
        <v>165</v>
      </c>
      <c r="L72" s="266">
        <v>8</v>
      </c>
      <c r="M72" s="266">
        <v>24</v>
      </c>
      <c r="N72" s="266">
        <v>20</v>
      </c>
      <c r="O72" s="266" t="s">
        <v>165</v>
      </c>
      <c r="P72" s="266" t="s">
        <v>165</v>
      </c>
      <c r="Q72" s="266">
        <v>38</v>
      </c>
      <c r="R72" s="266">
        <v>19</v>
      </c>
      <c r="S72" s="266">
        <v>19</v>
      </c>
      <c r="T72" s="266">
        <v>25</v>
      </c>
      <c r="U72" s="483">
        <v>62</v>
      </c>
    </row>
    <row r="73" spans="1:21" s="255" customFormat="1" ht="43.5" customHeight="1" x14ac:dyDescent="0.2">
      <c r="A73" s="230">
        <v>63</v>
      </c>
      <c r="B73" s="251" t="s">
        <v>1055</v>
      </c>
      <c r="C73" s="266">
        <v>51479</v>
      </c>
      <c r="D73" s="266">
        <v>18941</v>
      </c>
      <c r="E73" s="266">
        <v>14594</v>
      </c>
      <c r="F73" s="266">
        <v>13012</v>
      </c>
      <c r="G73" s="266">
        <v>1582</v>
      </c>
      <c r="H73" s="266">
        <v>1566</v>
      </c>
      <c r="I73" s="266">
        <v>2007</v>
      </c>
      <c r="J73" s="266">
        <v>344</v>
      </c>
      <c r="K73" s="266">
        <v>1663</v>
      </c>
      <c r="L73" s="266">
        <v>2341</v>
      </c>
      <c r="M73" s="266">
        <v>19538</v>
      </c>
      <c r="N73" s="266">
        <v>16180</v>
      </c>
      <c r="O73" s="266">
        <v>3357</v>
      </c>
      <c r="P73" s="266">
        <v>3222</v>
      </c>
      <c r="Q73" s="266">
        <v>13000</v>
      </c>
      <c r="R73" s="266">
        <v>6580</v>
      </c>
      <c r="S73" s="266">
        <v>6420</v>
      </c>
      <c r="T73" s="266">
        <v>11739</v>
      </c>
      <c r="U73" s="483">
        <v>63</v>
      </c>
    </row>
    <row r="74" spans="1:21" ht="12" customHeight="1" x14ac:dyDescent="0.2">
      <c r="A74" s="230">
        <v>64</v>
      </c>
      <c r="B74" s="257" t="s">
        <v>592</v>
      </c>
      <c r="C74" s="266">
        <v>34486</v>
      </c>
      <c r="D74" s="266">
        <v>12473</v>
      </c>
      <c r="E74" s="266">
        <v>9265</v>
      </c>
      <c r="F74" s="266">
        <v>8200</v>
      </c>
      <c r="G74" s="266">
        <v>1066</v>
      </c>
      <c r="H74" s="266">
        <v>1058</v>
      </c>
      <c r="I74" s="266">
        <v>1411</v>
      </c>
      <c r="J74" s="266">
        <v>232</v>
      </c>
      <c r="K74" s="266">
        <v>1178</v>
      </c>
      <c r="L74" s="266">
        <v>1797</v>
      </c>
      <c r="M74" s="266">
        <v>13243</v>
      </c>
      <c r="N74" s="266">
        <v>11096</v>
      </c>
      <c r="O74" s="266">
        <v>2147</v>
      </c>
      <c r="P74" s="266">
        <v>2074</v>
      </c>
      <c r="Q74" s="266">
        <v>8769</v>
      </c>
      <c r="R74" s="266">
        <v>4389</v>
      </c>
      <c r="S74" s="266">
        <v>4380</v>
      </c>
      <c r="T74" s="266">
        <v>7951</v>
      </c>
      <c r="U74" s="483">
        <v>64</v>
      </c>
    </row>
    <row r="75" spans="1:21" ht="12" customHeight="1" x14ac:dyDescent="0.2">
      <c r="A75" s="230">
        <v>65</v>
      </c>
      <c r="B75" s="257" t="s">
        <v>578</v>
      </c>
      <c r="C75" s="266">
        <v>6173</v>
      </c>
      <c r="D75" s="266">
        <v>2326</v>
      </c>
      <c r="E75" s="266">
        <v>1864</v>
      </c>
      <c r="F75" s="266">
        <v>1667</v>
      </c>
      <c r="G75" s="266">
        <v>197</v>
      </c>
      <c r="H75" s="266">
        <v>196</v>
      </c>
      <c r="I75" s="266">
        <v>264</v>
      </c>
      <c r="J75" s="266">
        <v>45</v>
      </c>
      <c r="K75" s="266">
        <v>219</v>
      </c>
      <c r="L75" s="266">
        <v>198</v>
      </c>
      <c r="M75" s="266">
        <v>2421</v>
      </c>
      <c r="N75" s="266">
        <v>2050</v>
      </c>
      <c r="O75" s="266">
        <v>370</v>
      </c>
      <c r="P75" s="266">
        <v>354</v>
      </c>
      <c r="Q75" s="266">
        <v>1426</v>
      </c>
      <c r="R75" s="266">
        <v>693</v>
      </c>
      <c r="S75" s="266">
        <v>733</v>
      </c>
      <c r="T75" s="266">
        <v>1279</v>
      </c>
      <c r="U75" s="483">
        <v>65</v>
      </c>
    </row>
    <row r="76" spans="1:21" ht="12" customHeight="1" x14ac:dyDescent="0.2">
      <c r="A76" s="230">
        <v>66</v>
      </c>
      <c r="B76" s="257" t="s">
        <v>522</v>
      </c>
      <c r="C76" s="266">
        <v>3769</v>
      </c>
      <c r="D76" s="266">
        <v>1464</v>
      </c>
      <c r="E76" s="266">
        <v>1225</v>
      </c>
      <c r="F76" s="266">
        <v>1109</v>
      </c>
      <c r="G76" s="266">
        <v>116</v>
      </c>
      <c r="H76" s="266">
        <v>115</v>
      </c>
      <c r="I76" s="266">
        <v>105</v>
      </c>
      <c r="J76" s="266">
        <v>27</v>
      </c>
      <c r="K76" s="266">
        <v>79</v>
      </c>
      <c r="L76" s="266">
        <v>133</v>
      </c>
      <c r="M76" s="266">
        <v>1400</v>
      </c>
      <c r="N76" s="266">
        <v>1100</v>
      </c>
      <c r="O76" s="266">
        <v>300</v>
      </c>
      <c r="P76" s="266">
        <v>286</v>
      </c>
      <c r="Q76" s="266">
        <v>905</v>
      </c>
      <c r="R76" s="266">
        <v>529</v>
      </c>
      <c r="S76" s="266">
        <v>376</v>
      </c>
      <c r="T76" s="266">
        <v>808</v>
      </c>
      <c r="U76" s="483">
        <v>66</v>
      </c>
    </row>
    <row r="77" spans="1:21" ht="12" customHeight="1" x14ac:dyDescent="0.2">
      <c r="A77" s="230">
        <v>67</v>
      </c>
      <c r="B77" s="257" t="s">
        <v>523</v>
      </c>
      <c r="C77" s="266">
        <v>6901</v>
      </c>
      <c r="D77" s="266">
        <v>2612</v>
      </c>
      <c r="E77" s="266">
        <v>2190</v>
      </c>
      <c r="F77" s="266">
        <v>1993</v>
      </c>
      <c r="G77" s="266">
        <v>197</v>
      </c>
      <c r="H77" s="266">
        <v>192</v>
      </c>
      <c r="I77" s="266">
        <v>220</v>
      </c>
      <c r="J77" s="266">
        <v>39</v>
      </c>
      <c r="K77" s="266">
        <v>181</v>
      </c>
      <c r="L77" s="266">
        <v>202</v>
      </c>
      <c r="M77" s="266">
        <v>2432</v>
      </c>
      <c r="N77" s="266">
        <v>1899</v>
      </c>
      <c r="O77" s="266">
        <v>533</v>
      </c>
      <c r="P77" s="266">
        <v>501</v>
      </c>
      <c r="Q77" s="266">
        <v>1857</v>
      </c>
      <c r="R77" s="266">
        <v>945</v>
      </c>
      <c r="S77" s="266">
        <v>912</v>
      </c>
      <c r="T77" s="266">
        <v>1668</v>
      </c>
      <c r="U77" s="483">
        <v>67</v>
      </c>
    </row>
    <row r="78" spans="1:21" ht="24" x14ac:dyDescent="0.2">
      <c r="A78" s="230">
        <v>68</v>
      </c>
      <c r="B78" s="257" t="s">
        <v>524</v>
      </c>
      <c r="C78" s="266">
        <v>150</v>
      </c>
      <c r="D78" s="266">
        <v>66</v>
      </c>
      <c r="E78" s="266">
        <v>49</v>
      </c>
      <c r="F78" s="266">
        <v>43</v>
      </c>
      <c r="G78" s="266">
        <v>6</v>
      </c>
      <c r="H78" s="266">
        <v>6</v>
      </c>
      <c r="I78" s="266">
        <v>7</v>
      </c>
      <c r="J78" s="266" t="s">
        <v>165</v>
      </c>
      <c r="K78" s="266">
        <v>6</v>
      </c>
      <c r="L78" s="266">
        <v>11</v>
      </c>
      <c r="M78" s="266">
        <v>42</v>
      </c>
      <c r="N78" s="266">
        <v>35</v>
      </c>
      <c r="O78" s="266">
        <v>7</v>
      </c>
      <c r="P78" s="266">
        <v>7</v>
      </c>
      <c r="Q78" s="266">
        <v>42</v>
      </c>
      <c r="R78" s="266">
        <v>23</v>
      </c>
      <c r="S78" s="266">
        <v>19</v>
      </c>
      <c r="T78" s="266">
        <v>33</v>
      </c>
      <c r="U78" s="483">
        <v>68</v>
      </c>
    </row>
    <row r="79" spans="1:21" ht="12" customHeight="1" x14ac:dyDescent="0.2">
      <c r="A79" s="230">
        <v>69</v>
      </c>
      <c r="B79" s="256" t="s">
        <v>1100</v>
      </c>
      <c r="C79" s="266">
        <v>28413</v>
      </c>
      <c r="D79" s="266">
        <v>19722</v>
      </c>
      <c r="E79" s="266">
        <v>2807</v>
      </c>
      <c r="F79" s="266">
        <v>2518</v>
      </c>
      <c r="G79" s="266">
        <v>288</v>
      </c>
      <c r="H79" s="266">
        <v>286</v>
      </c>
      <c r="I79" s="266">
        <v>697</v>
      </c>
      <c r="J79" s="266">
        <v>60</v>
      </c>
      <c r="K79" s="266">
        <v>637</v>
      </c>
      <c r="L79" s="266">
        <v>16218</v>
      </c>
      <c r="M79" s="266">
        <v>3779</v>
      </c>
      <c r="N79" s="266">
        <v>3178</v>
      </c>
      <c r="O79" s="266">
        <v>600</v>
      </c>
      <c r="P79" s="266">
        <v>580</v>
      </c>
      <c r="Q79" s="266">
        <v>4913</v>
      </c>
      <c r="R79" s="266">
        <v>1839</v>
      </c>
      <c r="S79" s="266">
        <v>3074</v>
      </c>
      <c r="T79" s="266">
        <v>4217</v>
      </c>
      <c r="U79" s="483">
        <v>69</v>
      </c>
    </row>
    <row r="80" spans="1:21" ht="24" customHeight="1" x14ac:dyDescent="0.2">
      <c r="A80" s="230">
        <v>70</v>
      </c>
      <c r="B80" s="256" t="s">
        <v>526</v>
      </c>
      <c r="C80" s="266">
        <v>181</v>
      </c>
      <c r="D80" s="266">
        <v>69</v>
      </c>
      <c r="E80" s="266">
        <v>45</v>
      </c>
      <c r="F80" s="266">
        <v>39</v>
      </c>
      <c r="G80" s="266">
        <v>5</v>
      </c>
      <c r="H80" s="266">
        <v>5</v>
      </c>
      <c r="I80" s="266">
        <v>8</v>
      </c>
      <c r="J80" s="266" t="s">
        <v>165</v>
      </c>
      <c r="K80" s="266">
        <v>7</v>
      </c>
      <c r="L80" s="266">
        <v>17</v>
      </c>
      <c r="M80" s="266">
        <v>53</v>
      </c>
      <c r="N80" s="266">
        <v>46</v>
      </c>
      <c r="O80" s="266">
        <v>7</v>
      </c>
      <c r="P80" s="266">
        <v>6</v>
      </c>
      <c r="Q80" s="266">
        <v>59</v>
      </c>
      <c r="R80" s="266">
        <v>25</v>
      </c>
      <c r="S80" s="266">
        <v>34</v>
      </c>
      <c r="T80" s="266">
        <v>41</v>
      </c>
      <c r="U80" s="483">
        <v>70</v>
      </c>
    </row>
    <row r="81" spans="1:21" ht="37.5" customHeight="1" x14ac:dyDescent="0.2">
      <c r="A81" s="230">
        <v>71</v>
      </c>
      <c r="B81" s="251" t="s">
        <v>1106</v>
      </c>
      <c r="C81" s="266">
        <v>41341</v>
      </c>
      <c r="D81" s="266" t="s">
        <v>394</v>
      </c>
      <c r="E81" s="266" t="s">
        <v>394</v>
      </c>
      <c r="F81" s="266" t="s">
        <v>394</v>
      </c>
      <c r="G81" s="266" t="s">
        <v>394</v>
      </c>
      <c r="H81" s="266" t="s">
        <v>394</v>
      </c>
      <c r="I81" s="266" t="s">
        <v>394</v>
      </c>
      <c r="J81" s="266" t="s">
        <v>394</v>
      </c>
      <c r="K81" s="266" t="s">
        <v>394</v>
      </c>
      <c r="L81" s="266" t="s">
        <v>394</v>
      </c>
      <c r="M81" s="266">
        <v>23369</v>
      </c>
      <c r="N81" s="266">
        <v>19405</v>
      </c>
      <c r="O81" s="266">
        <v>3965</v>
      </c>
      <c r="P81" s="266">
        <v>3809</v>
      </c>
      <c r="Q81" s="266">
        <v>17971</v>
      </c>
      <c r="R81" s="266">
        <v>8443</v>
      </c>
      <c r="S81" s="266">
        <v>9528</v>
      </c>
      <c r="T81" s="266">
        <v>15997</v>
      </c>
      <c r="U81" s="483">
        <v>71</v>
      </c>
    </row>
    <row r="82" spans="1:21" ht="12" customHeight="1" x14ac:dyDescent="0.2">
      <c r="A82" s="230">
        <v>72</v>
      </c>
      <c r="B82" s="256" t="s">
        <v>528</v>
      </c>
      <c r="C82" s="266">
        <v>38732</v>
      </c>
      <c r="D82" s="266">
        <v>38732</v>
      </c>
      <c r="E82" s="266">
        <v>17445</v>
      </c>
      <c r="F82" s="266">
        <v>15570</v>
      </c>
      <c r="G82" s="266">
        <v>1875</v>
      </c>
      <c r="H82" s="266">
        <v>1858</v>
      </c>
      <c r="I82" s="266">
        <v>2712</v>
      </c>
      <c r="J82" s="266">
        <v>404</v>
      </c>
      <c r="K82" s="266">
        <v>2307</v>
      </c>
      <c r="L82" s="266">
        <v>18576</v>
      </c>
      <c r="M82" s="266" t="s">
        <v>394</v>
      </c>
      <c r="N82" s="266" t="s">
        <v>394</v>
      </c>
      <c r="O82" s="266" t="s">
        <v>394</v>
      </c>
      <c r="P82" s="266" t="s">
        <v>394</v>
      </c>
      <c r="Q82" s="266" t="s">
        <v>394</v>
      </c>
      <c r="R82" s="266" t="s">
        <v>394</v>
      </c>
      <c r="S82" s="266" t="s">
        <v>394</v>
      </c>
      <c r="T82" s="266" t="s">
        <v>394</v>
      </c>
      <c r="U82" s="483">
        <v>72</v>
      </c>
    </row>
    <row r="83" spans="1:21" ht="12" customHeight="1" x14ac:dyDescent="0.2">
      <c r="A83" s="230">
        <v>73</v>
      </c>
      <c r="B83" s="257" t="s">
        <v>930</v>
      </c>
      <c r="C83" s="266">
        <v>28804</v>
      </c>
      <c r="D83" s="266">
        <v>28804</v>
      </c>
      <c r="E83" s="266">
        <v>12844</v>
      </c>
      <c r="F83" s="266">
        <v>11178</v>
      </c>
      <c r="G83" s="266">
        <v>1666</v>
      </c>
      <c r="H83" s="266">
        <v>1650</v>
      </c>
      <c r="I83" s="266">
        <v>1639</v>
      </c>
      <c r="J83" s="266">
        <v>180</v>
      </c>
      <c r="K83" s="266">
        <v>1459</v>
      </c>
      <c r="L83" s="266">
        <v>14322</v>
      </c>
      <c r="M83" s="266" t="s">
        <v>394</v>
      </c>
      <c r="N83" s="266" t="s">
        <v>394</v>
      </c>
      <c r="O83" s="266" t="s">
        <v>394</v>
      </c>
      <c r="P83" s="266" t="s">
        <v>394</v>
      </c>
      <c r="Q83" s="266" t="s">
        <v>394</v>
      </c>
      <c r="R83" s="266" t="s">
        <v>394</v>
      </c>
      <c r="S83" s="266" t="s">
        <v>394</v>
      </c>
      <c r="T83" s="266" t="s">
        <v>394</v>
      </c>
      <c r="U83" s="483">
        <v>73</v>
      </c>
    </row>
    <row r="84" spans="1:21" s="255" customFormat="1" ht="27" customHeight="1" x14ac:dyDescent="0.2">
      <c r="A84" s="230">
        <v>74</v>
      </c>
      <c r="B84" s="251" t="s">
        <v>929</v>
      </c>
      <c r="C84" s="266">
        <v>21535</v>
      </c>
      <c r="D84" s="266">
        <v>2813</v>
      </c>
      <c r="E84" s="266">
        <v>686</v>
      </c>
      <c r="F84" s="266">
        <v>565</v>
      </c>
      <c r="G84" s="266">
        <v>121</v>
      </c>
      <c r="H84" s="266">
        <v>120</v>
      </c>
      <c r="I84" s="266">
        <v>605</v>
      </c>
      <c r="J84" s="266">
        <v>58</v>
      </c>
      <c r="K84" s="266">
        <v>547</v>
      </c>
      <c r="L84" s="266">
        <v>1522</v>
      </c>
      <c r="M84" s="266">
        <v>9960</v>
      </c>
      <c r="N84" s="266">
        <v>9457</v>
      </c>
      <c r="O84" s="266">
        <v>503</v>
      </c>
      <c r="P84" s="266">
        <v>489</v>
      </c>
      <c r="Q84" s="266">
        <v>8761</v>
      </c>
      <c r="R84" s="266">
        <v>3161</v>
      </c>
      <c r="S84" s="266">
        <v>5600</v>
      </c>
      <c r="T84" s="266">
        <v>7976</v>
      </c>
      <c r="U84" s="483">
        <v>74</v>
      </c>
    </row>
    <row r="85" spans="1:21" s="255" customFormat="1" ht="11.25" customHeight="1" x14ac:dyDescent="0.2">
      <c r="A85" s="230">
        <v>75</v>
      </c>
      <c r="B85" s="258" t="s">
        <v>542</v>
      </c>
      <c r="C85" s="266">
        <v>58539</v>
      </c>
      <c r="D85" s="266">
        <v>35919</v>
      </c>
      <c r="E85" s="266">
        <v>16759</v>
      </c>
      <c r="F85" s="266">
        <v>15005</v>
      </c>
      <c r="G85" s="266">
        <v>1754</v>
      </c>
      <c r="H85" s="266">
        <v>1738</v>
      </c>
      <c r="I85" s="266">
        <v>2107</v>
      </c>
      <c r="J85" s="266">
        <v>346</v>
      </c>
      <c r="K85" s="266">
        <v>1761</v>
      </c>
      <c r="L85" s="266">
        <v>17054</v>
      </c>
      <c r="M85" s="266">
        <v>13409</v>
      </c>
      <c r="N85" s="266">
        <v>9948</v>
      </c>
      <c r="O85" s="266">
        <v>3462</v>
      </c>
      <c r="P85" s="266">
        <v>3319</v>
      </c>
      <c r="Q85" s="266">
        <v>9210</v>
      </c>
      <c r="R85" s="266">
        <v>5283</v>
      </c>
      <c r="S85" s="266">
        <v>3928</v>
      </c>
      <c r="T85" s="266">
        <v>8021</v>
      </c>
      <c r="U85" s="483">
        <v>75</v>
      </c>
    </row>
    <row r="86" spans="1:21" s="255" customFormat="1" ht="11.25" customHeight="1" x14ac:dyDescent="0.2">
      <c r="A86" s="230">
        <v>76</v>
      </c>
      <c r="B86" s="259" t="s">
        <v>543</v>
      </c>
      <c r="C86" s="266">
        <v>24730</v>
      </c>
      <c r="D86" s="266">
        <v>11075</v>
      </c>
      <c r="E86" s="266">
        <v>3958</v>
      </c>
      <c r="F86" s="266">
        <v>3577</v>
      </c>
      <c r="G86" s="266">
        <v>381</v>
      </c>
      <c r="H86" s="266">
        <v>377</v>
      </c>
      <c r="I86" s="266">
        <v>1563</v>
      </c>
      <c r="J86" s="266">
        <v>229</v>
      </c>
      <c r="K86" s="266">
        <v>1334</v>
      </c>
      <c r="L86" s="266">
        <v>5553</v>
      </c>
      <c r="M86" s="266">
        <v>4444</v>
      </c>
      <c r="N86" s="266">
        <v>3814</v>
      </c>
      <c r="O86" s="266">
        <v>630</v>
      </c>
      <c r="P86" s="266">
        <v>601</v>
      </c>
      <c r="Q86" s="266">
        <v>9210</v>
      </c>
      <c r="R86" s="266">
        <v>5283</v>
      </c>
      <c r="S86" s="266">
        <v>3928</v>
      </c>
      <c r="T86" s="266">
        <v>8021</v>
      </c>
      <c r="U86" s="483">
        <v>76</v>
      </c>
    </row>
    <row r="87" spans="1:21" s="255" customFormat="1" ht="11.25" customHeight="1" x14ac:dyDescent="0.2">
      <c r="A87" s="230">
        <v>77</v>
      </c>
      <c r="B87" s="259" t="s">
        <v>544</v>
      </c>
      <c r="C87" s="266">
        <v>27426</v>
      </c>
      <c r="D87" s="266">
        <v>18461</v>
      </c>
      <c r="E87" s="266">
        <v>9551</v>
      </c>
      <c r="F87" s="266">
        <v>8351</v>
      </c>
      <c r="G87" s="266">
        <v>1200</v>
      </c>
      <c r="H87" s="266">
        <v>1190</v>
      </c>
      <c r="I87" s="266">
        <v>473</v>
      </c>
      <c r="J87" s="266">
        <v>102</v>
      </c>
      <c r="K87" s="266">
        <v>371</v>
      </c>
      <c r="L87" s="266">
        <v>8436</v>
      </c>
      <c r="M87" s="266">
        <v>8965</v>
      </c>
      <c r="N87" s="266">
        <v>6133</v>
      </c>
      <c r="O87" s="266">
        <v>2831</v>
      </c>
      <c r="P87" s="266">
        <v>2719</v>
      </c>
      <c r="Q87" s="266" t="s">
        <v>394</v>
      </c>
      <c r="R87" s="266" t="s">
        <v>394</v>
      </c>
      <c r="S87" s="266" t="s">
        <v>394</v>
      </c>
      <c r="T87" s="266" t="s">
        <v>394</v>
      </c>
      <c r="U87" s="483">
        <v>77</v>
      </c>
    </row>
    <row r="88" spans="1:21" s="255" customFormat="1" ht="11.25" customHeight="1" x14ac:dyDescent="0.2">
      <c r="A88" s="230">
        <v>78</v>
      </c>
      <c r="B88" s="259" t="s">
        <v>545</v>
      </c>
      <c r="C88" s="266">
        <v>6383</v>
      </c>
      <c r="D88" s="266">
        <v>6383</v>
      </c>
      <c r="E88" s="266">
        <v>3249</v>
      </c>
      <c r="F88" s="266">
        <v>3077</v>
      </c>
      <c r="G88" s="266">
        <v>173</v>
      </c>
      <c r="H88" s="266">
        <v>172</v>
      </c>
      <c r="I88" s="266">
        <v>70</v>
      </c>
      <c r="J88" s="266">
        <v>15</v>
      </c>
      <c r="K88" s="266">
        <v>55</v>
      </c>
      <c r="L88" s="266">
        <v>3064</v>
      </c>
      <c r="M88" s="266" t="s">
        <v>394</v>
      </c>
      <c r="N88" s="266" t="s">
        <v>394</v>
      </c>
      <c r="O88" s="266" t="s">
        <v>394</v>
      </c>
      <c r="P88" s="266" t="s">
        <v>394</v>
      </c>
      <c r="Q88" s="266" t="s">
        <v>394</v>
      </c>
      <c r="R88" s="266" t="s">
        <v>394</v>
      </c>
      <c r="S88" s="266" t="s">
        <v>394</v>
      </c>
      <c r="T88" s="266" t="s">
        <v>394</v>
      </c>
      <c r="U88" s="483">
        <v>78</v>
      </c>
    </row>
    <row r="89" spans="1:21" s="255" customFormat="1" ht="24" x14ac:dyDescent="0.2">
      <c r="A89" s="230">
        <v>79</v>
      </c>
      <c r="B89" s="268" t="s">
        <v>928</v>
      </c>
      <c r="C89" s="266">
        <v>22050</v>
      </c>
      <c r="D89" s="266">
        <v>3874</v>
      </c>
      <c r="E89" s="266">
        <v>1852</v>
      </c>
      <c r="F89" s="266">
        <v>1746</v>
      </c>
      <c r="G89" s="266">
        <v>106</v>
      </c>
      <c r="H89" s="266">
        <v>106</v>
      </c>
      <c r="I89" s="266">
        <v>386</v>
      </c>
      <c r="J89" s="266">
        <v>92</v>
      </c>
      <c r="K89" s="266">
        <v>295</v>
      </c>
      <c r="L89" s="266">
        <v>1636</v>
      </c>
      <c r="M89" s="266">
        <v>8965</v>
      </c>
      <c r="N89" s="266">
        <v>6133</v>
      </c>
      <c r="O89" s="266">
        <v>2831</v>
      </c>
      <c r="P89" s="266">
        <v>2719</v>
      </c>
      <c r="Q89" s="266">
        <v>9210</v>
      </c>
      <c r="R89" s="266">
        <v>5283</v>
      </c>
      <c r="S89" s="266">
        <v>3928</v>
      </c>
      <c r="T89" s="266">
        <v>8021</v>
      </c>
      <c r="U89" s="483">
        <v>79</v>
      </c>
    </row>
    <row r="90" spans="1:21" s="255" customFormat="1" ht="27" customHeight="1" x14ac:dyDescent="0.2">
      <c r="A90" s="230">
        <v>80</v>
      </c>
      <c r="B90" s="251" t="s">
        <v>927</v>
      </c>
      <c r="C90" s="266">
        <v>75638</v>
      </c>
      <c r="D90" s="266">
        <v>35741</v>
      </c>
      <c r="E90" s="266">
        <v>16237</v>
      </c>
      <c r="F90" s="266">
        <v>14551</v>
      </c>
      <c r="G90" s="266">
        <v>1687</v>
      </c>
      <c r="H90" s="266">
        <v>1671</v>
      </c>
      <c r="I90" s="266">
        <v>2438</v>
      </c>
      <c r="J90" s="266">
        <v>364</v>
      </c>
      <c r="K90" s="266">
        <v>2074</v>
      </c>
      <c r="L90" s="266">
        <v>17066</v>
      </c>
      <c r="M90" s="266">
        <v>22649</v>
      </c>
      <c r="N90" s="266">
        <v>18896</v>
      </c>
      <c r="O90" s="266">
        <v>3752</v>
      </c>
      <c r="P90" s="266">
        <v>3603</v>
      </c>
      <c r="Q90" s="266">
        <v>17249</v>
      </c>
      <c r="R90" s="266">
        <v>7951</v>
      </c>
      <c r="S90" s="266">
        <v>9298</v>
      </c>
      <c r="T90" s="266">
        <v>15344</v>
      </c>
      <c r="U90" s="483">
        <v>80</v>
      </c>
    </row>
    <row r="91" spans="1:21" s="255" customFormat="1" ht="11.25" customHeight="1" x14ac:dyDescent="0.2">
      <c r="A91" s="230">
        <v>81</v>
      </c>
      <c r="B91" s="258" t="s">
        <v>548</v>
      </c>
      <c r="C91" s="266">
        <v>4435</v>
      </c>
      <c r="D91" s="266">
        <v>2991</v>
      </c>
      <c r="E91" s="266">
        <v>1208</v>
      </c>
      <c r="F91" s="266">
        <v>1019</v>
      </c>
      <c r="G91" s="266">
        <v>189</v>
      </c>
      <c r="H91" s="266">
        <v>187</v>
      </c>
      <c r="I91" s="266">
        <v>274</v>
      </c>
      <c r="J91" s="266">
        <v>41</v>
      </c>
      <c r="K91" s="266">
        <v>233</v>
      </c>
      <c r="L91" s="266">
        <v>1510</v>
      </c>
      <c r="M91" s="266">
        <v>721</v>
      </c>
      <c r="N91" s="266">
        <v>509</v>
      </c>
      <c r="O91" s="266">
        <v>212</v>
      </c>
      <c r="P91" s="266">
        <v>206</v>
      </c>
      <c r="Q91" s="266">
        <v>723</v>
      </c>
      <c r="R91" s="266">
        <v>492</v>
      </c>
      <c r="S91" s="266">
        <v>230</v>
      </c>
      <c r="T91" s="266">
        <v>652</v>
      </c>
      <c r="U91" s="483">
        <v>81</v>
      </c>
    </row>
    <row r="92" spans="1:21" s="255" customFormat="1" ht="11.25" customHeight="1" x14ac:dyDescent="0.2">
      <c r="A92" s="230">
        <v>82</v>
      </c>
      <c r="B92" s="259" t="s">
        <v>549</v>
      </c>
      <c r="C92" s="266">
        <v>4049</v>
      </c>
      <c r="D92" s="266">
        <v>2679</v>
      </c>
      <c r="E92" s="266">
        <v>1078</v>
      </c>
      <c r="F92" s="266">
        <v>914</v>
      </c>
      <c r="G92" s="266">
        <v>164</v>
      </c>
      <c r="H92" s="266">
        <v>163</v>
      </c>
      <c r="I92" s="266">
        <v>256</v>
      </c>
      <c r="J92" s="266">
        <v>38</v>
      </c>
      <c r="K92" s="266">
        <v>218</v>
      </c>
      <c r="L92" s="266">
        <v>1346</v>
      </c>
      <c r="M92" s="266">
        <v>647</v>
      </c>
      <c r="N92" s="266">
        <v>459</v>
      </c>
      <c r="O92" s="266">
        <v>188</v>
      </c>
      <c r="P92" s="266">
        <v>182</v>
      </c>
      <c r="Q92" s="266">
        <v>723</v>
      </c>
      <c r="R92" s="266">
        <v>492</v>
      </c>
      <c r="S92" s="266">
        <v>230</v>
      </c>
      <c r="T92" s="266">
        <v>652</v>
      </c>
      <c r="U92" s="483">
        <v>82</v>
      </c>
    </row>
    <row r="93" spans="1:21" s="255" customFormat="1" ht="11.25" customHeight="1" x14ac:dyDescent="0.2">
      <c r="A93" s="230">
        <v>83</v>
      </c>
      <c r="B93" s="259" t="s">
        <v>550</v>
      </c>
      <c r="C93" s="266">
        <v>354</v>
      </c>
      <c r="D93" s="266">
        <v>280</v>
      </c>
      <c r="E93" s="266">
        <v>119</v>
      </c>
      <c r="F93" s="266">
        <v>95</v>
      </c>
      <c r="G93" s="266">
        <v>24</v>
      </c>
      <c r="H93" s="266">
        <v>23</v>
      </c>
      <c r="I93" s="266">
        <v>16</v>
      </c>
      <c r="J93" s="266" t="s">
        <v>165</v>
      </c>
      <c r="K93" s="266">
        <v>14</v>
      </c>
      <c r="L93" s="266">
        <v>145</v>
      </c>
      <c r="M93" s="266">
        <v>74</v>
      </c>
      <c r="N93" s="266">
        <v>49</v>
      </c>
      <c r="O93" s="266">
        <v>25</v>
      </c>
      <c r="P93" s="266">
        <v>23</v>
      </c>
      <c r="Q93" s="266" t="s">
        <v>394</v>
      </c>
      <c r="R93" s="266" t="s">
        <v>394</v>
      </c>
      <c r="S93" s="266" t="s">
        <v>394</v>
      </c>
      <c r="T93" s="266" t="s">
        <v>394</v>
      </c>
      <c r="U93" s="483">
        <v>83</v>
      </c>
    </row>
    <row r="94" spans="1:21" s="255" customFormat="1" x14ac:dyDescent="0.2">
      <c r="A94" s="230">
        <v>84</v>
      </c>
      <c r="B94" s="259" t="s">
        <v>551</v>
      </c>
      <c r="C94" s="266">
        <v>32</v>
      </c>
      <c r="D94" s="266">
        <v>32</v>
      </c>
      <c r="E94" s="266">
        <v>11</v>
      </c>
      <c r="F94" s="266">
        <v>10</v>
      </c>
      <c r="G94" s="266" t="s">
        <v>165</v>
      </c>
      <c r="H94" s="266" t="s">
        <v>165</v>
      </c>
      <c r="I94" s="266" t="s">
        <v>165</v>
      </c>
      <c r="J94" s="266" t="s">
        <v>165</v>
      </c>
      <c r="K94" s="266" t="s">
        <v>165</v>
      </c>
      <c r="L94" s="266">
        <v>20</v>
      </c>
      <c r="M94" s="266" t="s">
        <v>394</v>
      </c>
      <c r="N94" s="266" t="s">
        <v>394</v>
      </c>
      <c r="O94" s="266" t="s">
        <v>394</v>
      </c>
      <c r="P94" s="266" t="s">
        <v>394</v>
      </c>
      <c r="Q94" s="266" t="s">
        <v>394</v>
      </c>
      <c r="R94" s="266" t="s">
        <v>394</v>
      </c>
      <c r="S94" s="266" t="s">
        <v>394</v>
      </c>
      <c r="T94" s="266" t="s">
        <v>394</v>
      </c>
      <c r="U94" s="483">
        <v>84</v>
      </c>
    </row>
    <row r="95" spans="1:21" s="255" customFormat="1" ht="24" customHeight="1" x14ac:dyDescent="0.2">
      <c r="A95" s="230">
        <v>85</v>
      </c>
      <c r="B95" s="268" t="s">
        <v>1107</v>
      </c>
      <c r="C95" s="266">
        <v>819</v>
      </c>
      <c r="D95" s="266">
        <v>22</v>
      </c>
      <c r="E95" s="266" t="s">
        <v>165</v>
      </c>
      <c r="F95" s="266" t="s">
        <v>165</v>
      </c>
      <c r="G95" s="266" t="s">
        <v>165</v>
      </c>
      <c r="H95" s="266" t="s">
        <v>165</v>
      </c>
      <c r="I95" s="266">
        <v>9</v>
      </c>
      <c r="J95" s="266" t="s">
        <v>165</v>
      </c>
      <c r="K95" s="266">
        <v>7</v>
      </c>
      <c r="L95" s="266">
        <v>11</v>
      </c>
      <c r="M95" s="266">
        <v>74</v>
      </c>
      <c r="N95" s="266">
        <v>49</v>
      </c>
      <c r="O95" s="266">
        <v>25</v>
      </c>
      <c r="P95" s="266">
        <v>23</v>
      </c>
      <c r="Q95" s="266">
        <v>723</v>
      </c>
      <c r="R95" s="266">
        <v>492</v>
      </c>
      <c r="S95" s="266">
        <v>230</v>
      </c>
      <c r="T95" s="266">
        <v>652</v>
      </c>
      <c r="U95" s="483">
        <v>85</v>
      </c>
    </row>
    <row r="96" spans="1:21" s="255" customFormat="1" ht="37.5" customHeight="1" x14ac:dyDescent="0.2">
      <c r="A96" s="230">
        <v>86</v>
      </c>
      <c r="B96" s="251" t="s">
        <v>925</v>
      </c>
      <c r="C96" s="266">
        <v>60989</v>
      </c>
      <c r="D96" s="266">
        <v>36715</v>
      </c>
      <c r="E96" s="266">
        <v>16598</v>
      </c>
      <c r="F96" s="266">
        <v>14743</v>
      </c>
      <c r="G96" s="266">
        <v>1855</v>
      </c>
      <c r="H96" s="266">
        <v>1838</v>
      </c>
      <c r="I96" s="266">
        <v>2393</v>
      </c>
      <c r="J96" s="266">
        <v>341</v>
      </c>
      <c r="K96" s="266">
        <v>2052</v>
      </c>
      <c r="L96" s="266">
        <v>17724</v>
      </c>
      <c r="M96" s="266">
        <v>12329</v>
      </c>
      <c r="N96" s="266">
        <v>8849</v>
      </c>
      <c r="O96" s="266">
        <v>3480</v>
      </c>
      <c r="P96" s="266">
        <v>3338</v>
      </c>
      <c r="Q96" s="266">
        <v>11945</v>
      </c>
      <c r="R96" s="266">
        <v>6895</v>
      </c>
      <c r="S96" s="266">
        <v>5050</v>
      </c>
      <c r="T96" s="266">
        <v>10398</v>
      </c>
      <c r="U96" s="483">
        <v>86</v>
      </c>
    </row>
    <row r="97" spans="1:21" s="255" customFormat="1" x14ac:dyDescent="0.2">
      <c r="A97" s="230">
        <v>87</v>
      </c>
      <c r="B97" s="258" t="s">
        <v>924</v>
      </c>
      <c r="C97" s="266">
        <v>19084</v>
      </c>
      <c r="D97" s="266">
        <v>2018</v>
      </c>
      <c r="E97" s="266">
        <v>847</v>
      </c>
      <c r="F97" s="266">
        <v>827</v>
      </c>
      <c r="G97" s="266">
        <v>20</v>
      </c>
      <c r="H97" s="266">
        <v>20</v>
      </c>
      <c r="I97" s="266">
        <v>319</v>
      </c>
      <c r="J97" s="266">
        <v>64</v>
      </c>
      <c r="K97" s="266">
        <v>255</v>
      </c>
      <c r="L97" s="266">
        <v>852</v>
      </c>
      <c r="M97" s="266">
        <v>11040</v>
      </c>
      <c r="N97" s="266">
        <v>10556</v>
      </c>
      <c r="O97" s="266">
        <v>484</v>
      </c>
      <c r="P97" s="266">
        <v>470</v>
      </c>
      <c r="Q97" s="266">
        <v>6026</v>
      </c>
      <c r="R97" s="266">
        <v>1548</v>
      </c>
      <c r="S97" s="266">
        <v>4478</v>
      </c>
      <c r="T97" s="266">
        <v>5598</v>
      </c>
      <c r="U97" s="483">
        <v>87</v>
      </c>
    </row>
    <row r="98" spans="1:21" x14ac:dyDescent="0.2">
      <c r="A98" s="230">
        <v>88</v>
      </c>
      <c r="B98" s="259" t="s">
        <v>555</v>
      </c>
      <c r="C98" s="266">
        <v>9971</v>
      </c>
      <c r="D98" s="266">
        <v>1370</v>
      </c>
      <c r="E98" s="266">
        <v>437</v>
      </c>
      <c r="F98" s="266">
        <v>422</v>
      </c>
      <c r="G98" s="266">
        <v>15</v>
      </c>
      <c r="H98" s="266">
        <v>15</v>
      </c>
      <c r="I98" s="266">
        <v>312</v>
      </c>
      <c r="J98" s="266">
        <v>63</v>
      </c>
      <c r="K98" s="266">
        <v>249</v>
      </c>
      <c r="L98" s="266">
        <v>620</v>
      </c>
      <c r="M98" s="266">
        <v>2576</v>
      </c>
      <c r="N98" s="266">
        <v>2395</v>
      </c>
      <c r="O98" s="266">
        <v>181</v>
      </c>
      <c r="P98" s="266">
        <v>172</v>
      </c>
      <c r="Q98" s="266">
        <v>6026</v>
      </c>
      <c r="R98" s="266">
        <v>1548</v>
      </c>
      <c r="S98" s="266">
        <v>4478</v>
      </c>
      <c r="T98" s="266">
        <v>5598</v>
      </c>
      <c r="U98" s="483">
        <v>88</v>
      </c>
    </row>
    <row r="99" spans="1:21" ht="24" x14ac:dyDescent="0.2">
      <c r="A99" s="230">
        <v>89</v>
      </c>
      <c r="B99" s="259" t="s">
        <v>923</v>
      </c>
      <c r="C99" s="266">
        <v>9113</v>
      </c>
      <c r="D99" s="266">
        <v>648</v>
      </c>
      <c r="E99" s="266">
        <v>410</v>
      </c>
      <c r="F99" s="266">
        <v>405</v>
      </c>
      <c r="G99" s="266">
        <v>5</v>
      </c>
      <c r="H99" s="266">
        <v>5</v>
      </c>
      <c r="I99" s="266">
        <v>7</v>
      </c>
      <c r="J99" s="266" t="s">
        <v>165</v>
      </c>
      <c r="K99" s="266">
        <v>6</v>
      </c>
      <c r="L99" s="266">
        <v>232</v>
      </c>
      <c r="M99" s="266">
        <v>8464</v>
      </c>
      <c r="N99" s="266">
        <v>8161</v>
      </c>
      <c r="O99" s="266">
        <v>303</v>
      </c>
      <c r="P99" s="266">
        <v>298</v>
      </c>
      <c r="Q99" s="266" t="s">
        <v>394</v>
      </c>
      <c r="R99" s="266" t="s">
        <v>394</v>
      </c>
      <c r="S99" s="266" t="s">
        <v>394</v>
      </c>
      <c r="T99" s="266" t="s">
        <v>394</v>
      </c>
      <c r="U99" s="483">
        <v>89</v>
      </c>
    </row>
    <row r="100" spans="1:21" ht="24" x14ac:dyDescent="0.2">
      <c r="A100" s="230">
        <v>90</v>
      </c>
      <c r="B100" s="268" t="s">
        <v>557</v>
      </c>
      <c r="C100" s="266">
        <v>14503</v>
      </c>
      <c r="D100" s="266">
        <v>13</v>
      </c>
      <c r="E100" s="266" t="s">
        <v>165</v>
      </c>
      <c r="F100" s="266" t="s">
        <v>165</v>
      </c>
      <c r="G100" s="266" t="s">
        <v>162</v>
      </c>
      <c r="H100" s="266" t="s">
        <v>162</v>
      </c>
      <c r="I100" s="266">
        <v>6</v>
      </c>
      <c r="J100" s="266" t="s">
        <v>165</v>
      </c>
      <c r="K100" s="266">
        <v>6</v>
      </c>
      <c r="L100" s="266">
        <v>6</v>
      </c>
      <c r="M100" s="266">
        <v>8464</v>
      </c>
      <c r="N100" s="266">
        <v>8161</v>
      </c>
      <c r="O100" s="266">
        <v>303</v>
      </c>
      <c r="P100" s="266">
        <v>298</v>
      </c>
      <c r="Q100" s="266">
        <v>6026</v>
      </c>
      <c r="R100" s="266">
        <v>1548</v>
      </c>
      <c r="S100" s="266">
        <v>4478</v>
      </c>
      <c r="T100" s="266">
        <v>5598</v>
      </c>
      <c r="U100" s="483">
        <v>90</v>
      </c>
    </row>
    <row r="101" spans="1:21" ht="12" customHeight="1" x14ac:dyDescent="0.2">
      <c r="A101" s="270"/>
      <c r="B101" s="271"/>
      <c r="C101" s="233"/>
      <c r="D101" s="233"/>
      <c r="E101" s="233"/>
      <c r="F101" s="233"/>
      <c r="G101" s="233"/>
      <c r="H101" s="233"/>
      <c r="I101" s="233"/>
      <c r="J101" s="233"/>
      <c r="K101" s="477"/>
      <c r="L101" s="477"/>
      <c r="M101" s="270"/>
      <c r="N101" s="271"/>
      <c r="O101" s="233"/>
      <c r="P101" s="233"/>
      <c r="Q101" s="233"/>
      <c r="R101" s="233"/>
      <c r="S101" s="233"/>
      <c r="T101" s="233"/>
      <c r="U101" s="233"/>
    </row>
    <row r="102" spans="1:21" ht="12" customHeight="1" x14ac:dyDescent="0.2">
      <c r="A102" s="477" t="s">
        <v>872</v>
      </c>
      <c r="B102" s="477"/>
      <c r="C102" s="233"/>
      <c r="D102" s="233"/>
      <c r="E102" s="233"/>
      <c r="F102" s="233"/>
      <c r="G102" s="233"/>
      <c r="H102" s="233"/>
      <c r="I102" s="233"/>
      <c r="J102" s="233"/>
      <c r="K102" s="477"/>
      <c r="L102" s="477"/>
      <c r="M102" s="477" t="s">
        <v>872</v>
      </c>
      <c r="N102" s="477"/>
      <c r="O102" s="233"/>
      <c r="P102" s="233"/>
      <c r="Q102" s="233"/>
      <c r="R102" s="233"/>
      <c r="S102" s="233"/>
      <c r="T102" s="233"/>
      <c r="U102" s="233"/>
    </row>
    <row r="103" spans="1:21" x14ac:dyDescent="0.2">
      <c r="A103" s="477" t="s">
        <v>1108</v>
      </c>
      <c r="B103" s="477"/>
      <c r="C103" s="477"/>
      <c r="D103" s="477"/>
      <c r="E103" s="477"/>
      <c r="F103" s="477"/>
      <c r="G103" s="477"/>
      <c r="H103" s="477"/>
      <c r="I103" s="477"/>
      <c r="J103" s="477"/>
      <c r="K103" s="477"/>
      <c r="L103" s="477"/>
      <c r="M103" s="477" t="s">
        <v>1108</v>
      </c>
      <c r="N103" s="477"/>
      <c r="O103" s="477"/>
      <c r="P103" s="477"/>
      <c r="Q103" s="477"/>
      <c r="R103" s="477"/>
      <c r="S103" s="477"/>
      <c r="T103" s="477"/>
      <c r="U103" s="477"/>
    </row>
    <row r="104" spans="1:21" x14ac:dyDescent="0.2">
      <c r="A104" s="477" t="s">
        <v>976</v>
      </c>
      <c r="B104" s="477"/>
      <c r="C104" s="477"/>
      <c r="D104" s="477"/>
      <c r="E104" s="477"/>
      <c r="F104" s="477"/>
      <c r="G104" s="477"/>
      <c r="H104" s="477"/>
      <c r="I104" s="477"/>
      <c r="J104" s="477"/>
      <c r="K104" s="477"/>
      <c r="L104" s="477"/>
      <c r="M104" s="477" t="s">
        <v>976</v>
      </c>
      <c r="N104" s="477"/>
      <c r="O104" s="477"/>
      <c r="P104" s="477"/>
      <c r="Q104" s="477"/>
      <c r="R104" s="477"/>
      <c r="S104" s="477"/>
      <c r="T104" s="477"/>
      <c r="U104" s="477"/>
    </row>
    <row r="105" spans="1:21" x14ac:dyDescent="0.2">
      <c r="A105" s="477" t="s">
        <v>561</v>
      </c>
      <c r="B105" s="477"/>
      <c r="C105" s="477"/>
      <c r="D105" s="477"/>
      <c r="E105" s="477"/>
      <c r="F105" s="477"/>
      <c r="G105" s="477"/>
      <c r="H105" s="477"/>
      <c r="I105" s="477"/>
      <c r="J105" s="477"/>
      <c r="K105" s="477"/>
      <c r="L105" s="477"/>
      <c r="M105" s="477" t="s">
        <v>561</v>
      </c>
      <c r="N105" s="477"/>
      <c r="O105" s="477"/>
      <c r="P105" s="477"/>
      <c r="Q105" s="477"/>
      <c r="R105" s="477"/>
      <c r="S105" s="477"/>
      <c r="T105" s="477"/>
      <c r="U105" s="477"/>
    </row>
    <row r="106" spans="1:21" x14ac:dyDescent="0.2">
      <c r="A106" s="477" t="s">
        <v>562</v>
      </c>
      <c r="B106" s="477"/>
      <c r="C106" s="477"/>
      <c r="D106" s="477"/>
      <c r="E106" s="477"/>
      <c r="F106" s="477"/>
      <c r="G106" s="477"/>
      <c r="H106" s="477"/>
      <c r="I106" s="477"/>
      <c r="J106" s="477"/>
      <c r="K106" s="477"/>
      <c r="L106" s="477"/>
      <c r="M106" s="477" t="s">
        <v>562</v>
      </c>
      <c r="N106" s="477"/>
      <c r="O106" s="477"/>
      <c r="P106" s="477"/>
      <c r="Q106" s="477"/>
      <c r="R106" s="477"/>
      <c r="S106" s="477"/>
      <c r="T106" s="477"/>
      <c r="U106" s="477"/>
    </row>
    <row r="107" spans="1:21" ht="12" customHeight="1" x14ac:dyDescent="0.2">
      <c r="A107" s="663" t="s">
        <v>563</v>
      </c>
      <c r="B107" s="663"/>
      <c r="C107" s="663"/>
      <c r="D107" s="663"/>
      <c r="E107" s="663"/>
      <c r="F107" s="663"/>
      <c r="G107" s="663"/>
      <c r="H107" s="663"/>
      <c r="I107" s="477"/>
      <c r="J107" s="477"/>
      <c r="K107" s="477"/>
      <c r="L107" s="477"/>
      <c r="M107" s="663" t="s">
        <v>563</v>
      </c>
      <c r="N107" s="663"/>
      <c r="O107" s="663"/>
      <c r="P107" s="663"/>
      <c r="Q107" s="663"/>
      <c r="R107" s="663"/>
      <c r="S107" s="663"/>
      <c r="T107" s="663"/>
      <c r="U107" s="477"/>
    </row>
    <row r="108" spans="1:21" x14ac:dyDescent="0.2">
      <c r="A108" s="477" t="s">
        <v>564</v>
      </c>
      <c r="B108" s="477"/>
      <c r="C108" s="477"/>
      <c r="D108" s="477"/>
      <c r="E108" s="477"/>
      <c r="F108" s="477"/>
      <c r="G108" s="477"/>
      <c r="H108" s="477"/>
      <c r="I108" s="477"/>
      <c r="J108" s="477"/>
      <c r="K108" s="477"/>
      <c r="L108" s="477"/>
      <c r="M108" s="477" t="s">
        <v>564</v>
      </c>
      <c r="N108" s="477"/>
      <c r="O108" s="477"/>
      <c r="P108" s="477"/>
      <c r="Q108" s="477"/>
      <c r="R108" s="477"/>
      <c r="S108" s="477"/>
      <c r="T108" s="477"/>
      <c r="U108" s="477"/>
    </row>
    <row r="109" spans="1:21" x14ac:dyDescent="0.2">
      <c r="A109" s="477" t="s">
        <v>565</v>
      </c>
      <c r="B109" s="477"/>
      <c r="C109" s="477"/>
      <c r="D109" s="477"/>
      <c r="E109" s="477"/>
      <c r="F109" s="477"/>
      <c r="G109" s="477"/>
      <c r="H109" s="477"/>
      <c r="I109" s="477"/>
      <c r="J109" s="477"/>
      <c r="K109" s="477"/>
      <c r="L109" s="477"/>
      <c r="M109" s="477" t="s">
        <v>1109</v>
      </c>
      <c r="N109" s="477"/>
      <c r="O109" s="477"/>
      <c r="P109" s="477"/>
      <c r="Q109" s="477"/>
      <c r="R109" s="477"/>
      <c r="S109" s="477"/>
      <c r="T109" s="477"/>
      <c r="U109" s="477"/>
    </row>
    <row r="110" spans="1:21" x14ac:dyDescent="0.2">
      <c r="A110" s="477" t="s">
        <v>566</v>
      </c>
      <c r="B110" s="477"/>
      <c r="C110" s="477"/>
      <c r="D110" s="477"/>
      <c r="E110" s="477"/>
      <c r="F110" s="477"/>
      <c r="G110" s="477"/>
      <c r="H110" s="477"/>
      <c r="I110" s="477"/>
      <c r="J110" s="477"/>
      <c r="K110" s="477"/>
      <c r="L110" s="477"/>
      <c r="M110" s="477" t="s">
        <v>1110</v>
      </c>
      <c r="N110" s="477"/>
      <c r="O110" s="477"/>
      <c r="P110" s="477"/>
      <c r="Q110" s="477"/>
      <c r="R110" s="477"/>
      <c r="S110" s="477"/>
      <c r="T110" s="477"/>
      <c r="U110" s="477"/>
    </row>
    <row r="111" spans="1:21" x14ac:dyDescent="0.2">
      <c r="A111" s="477" t="s">
        <v>1074</v>
      </c>
      <c r="B111" s="286"/>
      <c r="C111" s="477"/>
      <c r="D111" s="477"/>
      <c r="E111" s="477"/>
      <c r="F111" s="477"/>
      <c r="G111" s="477"/>
      <c r="H111" s="477"/>
      <c r="I111" s="477"/>
      <c r="J111" s="477"/>
      <c r="K111" s="477"/>
      <c r="L111" s="477"/>
      <c r="M111" s="477" t="s">
        <v>1074</v>
      </c>
      <c r="N111" s="286"/>
      <c r="O111" s="477"/>
      <c r="P111" s="477"/>
      <c r="Q111" s="477"/>
      <c r="R111" s="477"/>
      <c r="S111" s="477"/>
      <c r="T111" s="477"/>
      <c r="U111" s="477"/>
    </row>
    <row r="112" spans="1:21" x14ac:dyDescent="0.2">
      <c r="A112" s="477" t="s">
        <v>740</v>
      </c>
      <c r="B112" s="286"/>
      <c r="C112" s="255"/>
      <c r="D112" s="255"/>
      <c r="E112" s="255"/>
      <c r="F112" s="255"/>
      <c r="G112" s="255"/>
      <c r="H112" s="255"/>
      <c r="I112" s="255"/>
      <c r="J112" s="255"/>
      <c r="K112" s="255"/>
      <c r="M112" s="477" t="s">
        <v>740</v>
      </c>
      <c r="N112" s="286"/>
    </row>
    <row r="113" spans="1:14" x14ac:dyDescent="0.2">
      <c r="A113" s="477"/>
      <c r="B113" s="477"/>
      <c r="C113" s="255"/>
      <c r="D113" s="255"/>
      <c r="E113" s="255"/>
      <c r="F113" s="255"/>
      <c r="G113" s="255"/>
      <c r="H113" s="255"/>
      <c r="I113" s="255"/>
      <c r="J113" s="255"/>
      <c r="K113" s="255"/>
      <c r="M113" s="477"/>
      <c r="N113" s="477"/>
    </row>
    <row r="114" spans="1:14" x14ac:dyDescent="0.2">
      <c r="A114" s="477"/>
      <c r="B114" s="477"/>
      <c r="C114" s="255"/>
      <c r="D114" s="255"/>
      <c r="E114" s="255"/>
      <c r="F114" s="255"/>
      <c r="G114" s="255"/>
      <c r="H114" s="255"/>
      <c r="I114" s="255"/>
      <c r="J114" s="255"/>
      <c r="K114" s="255"/>
      <c r="M114" s="477"/>
      <c r="N114" s="477"/>
    </row>
    <row r="115" spans="1:14" x14ac:dyDescent="0.2">
      <c r="A115" s="477"/>
      <c r="B115" s="477"/>
      <c r="C115" s="255"/>
      <c r="D115" s="255"/>
      <c r="E115" s="255"/>
      <c r="F115" s="255"/>
      <c r="G115" s="255"/>
      <c r="H115" s="255"/>
      <c r="I115" s="255"/>
      <c r="J115" s="255"/>
      <c r="K115" s="255"/>
      <c r="M115" s="477"/>
      <c r="N115" s="477"/>
    </row>
    <row r="116" spans="1:14" x14ac:dyDescent="0.2">
      <c r="A116" s="477"/>
      <c r="B116" s="477"/>
      <c r="C116" s="255"/>
      <c r="D116" s="255"/>
      <c r="E116" s="255"/>
      <c r="F116" s="255"/>
      <c r="G116" s="255"/>
      <c r="H116" s="255"/>
      <c r="I116" s="255"/>
      <c r="J116" s="255"/>
      <c r="K116" s="255"/>
      <c r="M116" s="477"/>
      <c r="N116" s="477"/>
    </row>
    <row r="117" spans="1:14" x14ac:dyDescent="0.2">
      <c r="A117" s="477"/>
      <c r="B117" s="477"/>
      <c r="C117" s="255"/>
      <c r="D117" s="255"/>
      <c r="E117" s="255"/>
      <c r="F117" s="255"/>
      <c r="G117" s="255"/>
      <c r="H117" s="255"/>
      <c r="I117" s="255"/>
      <c r="J117" s="255"/>
      <c r="K117" s="255"/>
      <c r="M117" s="477"/>
      <c r="N117" s="477"/>
    </row>
    <row r="118" spans="1:14" x14ac:dyDescent="0.2">
      <c r="A118" s="477"/>
      <c r="B118" s="477"/>
      <c r="C118" s="255"/>
      <c r="D118" s="255"/>
      <c r="E118" s="255"/>
      <c r="F118" s="255"/>
      <c r="G118" s="255"/>
      <c r="H118" s="255"/>
      <c r="I118" s="255"/>
      <c r="J118" s="255"/>
      <c r="K118" s="255"/>
      <c r="M118" s="477"/>
      <c r="N118" s="477"/>
    </row>
    <row r="119" spans="1:14" x14ac:dyDescent="0.2">
      <c r="A119" s="477"/>
      <c r="B119" s="477"/>
      <c r="C119" s="255"/>
      <c r="D119" s="255"/>
      <c r="E119" s="255"/>
      <c r="F119" s="255"/>
      <c r="G119" s="255"/>
      <c r="H119" s="255"/>
      <c r="I119" s="255"/>
      <c r="J119" s="255"/>
      <c r="K119" s="255"/>
      <c r="M119" s="477"/>
      <c r="N119" s="477"/>
    </row>
    <row r="120" spans="1:14" x14ac:dyDescent="0.2">
      <c r="A120" s="477"/>
      <c r="B120" s="477"/>
      <c r="C120" s="255"/>
      <c r="D120" s="255"/>
      <c r="E120" s="255"/>
      <c r="F120" s="255"/>
      <c r="G120" s="255"/>
      <c r="H120" s="255"/>
      <c r="I120" s="255"/>
      <c r="J120" s="255"/>
      <c r="K120" s="255"/>
      <c r="M120" s="477"/>
      <c r="N120" s="477"/>
    </row>
    <row r="121" spans="1:14" x14ac:dyDescent="0.2">
      <c r="A121" s="477"/>
      <c r="B121" s="477"/>
      <c r="C121" s="255"/>
      <c r="D121" s="255"/>
      <c r="E121" s="255"/>
      <c r="F121" s="255"/>
      <c r="G121" s="255"/>
      <c r="H121" s="255"/>
      <c r="I121" s="255"/>
      <c r="J121" s="255"/>
      <c r="K121" s="255"/>
      <c r="M121" s="477"/>
      <c r="N121" s="477"/>
    </row>
    <row r="122" spans="1:14" x14ac:dyDescent="0.2">
      <c r="A122" s="477"/>
      <c r="B122" s="477"/>
      <c r="C122" s="255"/>
      <c r="D122" s="255"/>
      <c r="E122" s="255"/>
      <c r="F122" s="255"/>
      <c r="G122" s="255"/>
      <c r="H122" s="255"/>
      <c r="I122" s="255"/>
      <c r="J122" s="255"/>
      <c r="K122" s="255"/>
      <c r="M122" s="477"/>
      <c r="N122" s="477"/>
    </row>
    <row r="123" spans="1:14" x14ac:dyDescent="0.2">
      <c r="C123" s="255"/>
      <c r="D123" s="255"/>
      <c r="E123" s="255"/>
      <c r="F123" s="255"/>
      <c r="G123" s="255"/>
      <c r="H123" s="255"/>
      <c r="I123" s="255"/>
      <c r="J123" s="255"/>
      <c r="K123" s="255"/>
    </row>
    <row r="124" spans="1:14" x14ac:dyDescent="0.2">
      <c r="C124" s="255"/>
      <c r="D124" s="255"/>
      <c r="E124" s="255"/>
      <c r="F124" s="255"/>
      <c r="G124" s="255"/>
      <c r="H124" s="255"/>
      <c r="I124" s="255"/>
      <c r="J124" s="255"/>
      <c r="K124" s="255"/>
    </row>
    <row r="125" spans="1:14" x14ac:dyDescent="0.2">
      <c r="C125" s="255"/>
      <c r="D125" s="255"/>
      <c r="E125" s="255"/>
      <c r="F125" s="255"/>
      <c r="G125" s="255"/>
      <c r="H125" s="255"/>
      <c r="I125" s="255"/>
      <c r="J125" s="255"/>
      <c r="K125" s="255"/>
    </row>
    <row r="126" spans="1:14" x14ac:dyDescent="0.2">
      <c r="C126" s="255"/>
      <c r="D126" s="255"/>
      <c r="E126" s="255"/>
      <c r="F126" s="255"/>
      <c r="G126" s="255"/>
      <c r="H126" s="255"/>
      <c r="I126" s="255"/>
      <c r="J126" s="255"/>
      <c r="K126" s="255"/>
    </row>
    <row r="127" spans="1:14" x14ac:dyDescent="0.2">
      <c r="C127" s="255"/>
      <c r="D127" s="255"/>
      <c r="E127" s="255"/>
      <c r="F127" s="255"/>
      <c r="G127" s="255"/>
      <c r="H127" s="255"/>
      <c r="I127" s="255"/>
      <c r="J127" s="255"/>
      <c r="K127" s="255"/>
    </row>
    <row r="128" spans="1:14" x14ac:dyDescent="0.2">
      <c r="C128" s="255"/>
      <c r="D128" s="255"/>
      <c r="E128" s="255"/>
      <c r="F128" s="255"/>
      <c r="G128" s="255"/>
      <c r="H128" s="255"/>
      <c r="I128" s="255"/>
      <c r="J128" s="255"/>
      <c r="K128" s="255"/>
    </row>
    <row r="129" spans="3:11" x14ac:dyDescent="0.2">
      <c r="C129" s="255"/>
      <c r="D129" s="255"/>
      <c r="E129" s="255"/>
      <c r="F129" s="255"/>
      <c r="G129" s="255"/>
      <c r="H129" s="255"/>
      <c r="I129" s="255"/>
      <c r="J129" s="255"/>
      <c r="K129" s="255"/>
    </row>
    <row r="130" spans="3:11" x14ac:dyDescent="0.2">
      <c r="C130" s="255"/>
      <c r="D130" s="255"/>
      <c r="E130" s="255"/>
      <c r="F130" s="255"/>
      <c r="G130" s="255"/>
      <c r="H130" s="255"/>
      <c r="I130" s="255"/>
      <c r="J130" s="255"/>
      <c r="K130" s="255"/>
    </row>
    <row r="131" spans="3:11" x14ac:dyDescent="0.2">
      <c r="C131" s="255"/>
      <c r="D131" s="255"/>
      <c r="E131" s="255"/>
      <c r="F131" s="255"/>
      <c r="G131" s="255"/>
      <c r="H131" s="255"/>
      <c r="I131" s="255"/>
      <c r="J131" s="255"/>
      <c r="K131" s="255"/>
    </row>
    <row r="132" spans="3:11" x14ac:dyDescent="0.2">
      <c r="C132" s="255"/>
      <c r="D132" s="255"/>
      <c r="E132" s="255"/>
      <c r="F132" s="255"/>
      <c r="G132" s="255"/>
      <c r="H132" s="255"/>
      <c r="I132" s="255"/>
      <c r="J132" s="255"/>
      <c r="K132" s="255"/>
    </row>
    <row r="133" spans="3:11" x14ac:dyDescent="0.2">
      <c r="C133" s="255"/>
      <c r="D133" s="255"/>
      <c r="E133" s="255"/>
      <c r="F133" s="255"/>
      <c r="G133" s="255"/>
      <c r="H133" s="255"/>
      <c r="I133" s="255"/>
      <c r="J133" s="255"/>
      <c r="K133" s="255"/>
    </row>
    <row r="134" spans="3:11" x14ac:dyDescent="0.2">
      <c r="C134" s="255"/>
      <c r="D134" s="255"/>
      <c r="E134" s="255"/>
      <c r="F134" s="255"/>
      <c r="G134" s="255"/>
      <c r="H134" s="255"/>
      <c r="I134" s="255"/>
      <c r="J134" s="255"/>
      <c r="K134" s="255"/>
    </row>
    <row r="135" spans="3:11" x14ac:dyDescent="0.2">
      <c r="C135" s="255"/>
      <c r="D135" s="255"/>
      <c r="E135" s="255"/>
      <c r="F135" s="255"/>
      <c r="G135" s="255"/>
      <c r="H135" s="255"/>
      <c r="I135" s="255"/>
      <c r="J135" s="255"/>
      <c r="K135" s="255"/>
    </row>
    <row r="136" spans="3:11" x14ac:dyDescent="0.2">
      <c r="C136" s="255"/>
      <c r="D136" s="255"/>
      <c r="E136" s="255"/>
      <c r="F136" s="255"/>
      <c r="G136" s="255"/>
      <c r="H136" s="255"/>
      <c r="I136" s="255"/>
      <c r="J136" s="255"/>
      <c r="K136" s="255"/>
    </row>
    <row r="137" spans="3:11" x14ac:dyDescent="0.2">
      <c r="C137" s="255"/>
      <c r="D137" s="255"/>
      <c r="E137" s="255"/>
      <c r="F137" s="255"/>
      <c r="G137" s="255"/>
      <c r="H137" s="255"/>
      <c r="I137" s="255"/>
      <c r="J137" s="255"/>
      <c r="K137" s="255"/>
    </row>
    <row r="138" spans="3:11" x14ac:dyDescent="0.2">
      <c r="C138" s="255"/>
      <c r="D138" s="255"/>
      <c r="E138" s="255"/>
      <c r="F138" s="255"/>
      <c r="G138" s="255"/>
      <c r="H138" s="255"/>
      <c r="I138" s="255"/>
      <c r="J138" s="255"/>
      <c r="K138" s="255"/>
    </row>
    <row r="139" spans="3:11" x14ac:dyDescent="0.2">
      <c r="C139" s="255"/>
      <c r="D139" s="255"/>
      <c r="E139" s="255"/>
      <c r="F139" s="255"/>
      <c r="G139" s="255"/>
      <c r="H139" s="255"/>
      <c r="I139" s="255"/>
      <c r="J139" s="255"/>
      <c r="K139" s="255"/>
    </row>
    <row r="140" spans="3:11" x14ac:dyDescent="0.2">
      <c r="C140" s="255"/>
      <c r="D140" s="255"/>
      <c r="E140" s="255"/>
      <c r="F140" s="255"/>
      <c r="G140" s="255"/>
      <c r="H140" s="255"/>
      <c r="I140" s="255"/>
      <c r="J140" s="255"/>
      <c r="K140" s="255"/>
    </row>
    <row r="141" spans="3:11" x14ac:dyDescent="0.2">
      <c r="C141" s="255"/>
      <c r="D141" s="255"/>
      <c r="E141" s="255"/>
      <c r="F141" s="255"/>
      <c r="G141" s="255"/>
      <c r="H141" s="255"/>
      <c r="I141" s="255"/>
      <c r="J141" s="255"/>
      <c r="K141" s="255"/>
    </row>
    <row r="142" spans="3:11" x14ac:dyDescent="0.2">
      <c r="C142" s="255"/>
      <c r="D142" s="255"/>
      <c r="E142" s="255"/>
      <c r="F142" s="255"/>
      <c r="G142" s="255"/>
      <c r="H142" s="255"/>
      <c r="I142" s="255"/>
      <c r="J142" s="255"/>
      <c r="K142" s="255"/>
    </row>
    <row r="143" spans="3:11" x14ac:dyDescent="0.2">
      <c r="C143" s="255"/>
      <c r="D143" s="255"/>
      <c r="E143" s="255"/>
      <c r="F143" s="255"/>
      <c r="G143" s="255"/>
      <c r="H143" s="255"/>
      <c r="I143" s="255"/>
      <c r="J143" s="255"/>
      <c r="K143" s="255"/>
    </row>
    <row r="144" spans="3:11" x14ac:dyDescent="0.2">
      <c r="C144" s="255"/>
      <c r="D144" s="255"/>
      <c r="E144" s="255"/>
      <c r="F144" s="255"/>
      <c r="G144" s="255"/>
      <c r="H144" s="255"/>
      <c r="I144" s="255"/>
      <c r="J144" s="255"/>
      <c r="K144" s="255"/>
    </row>
    <row r="145" spans="3:11" x14ac:dyDescent="0.2">
      <c r="C145" s="255"/>
      <c r="D145" s="255"/>
      <c r="E145" s="255"/>
      <c r="F145" s="255"/>
      <c r="G145" s="255"/>
      <c r="H145" s="255"/>
      <c r="I145" s="255"/>
      <c r="J145" s="255"/>
      <c r="K145" s="255"/>
    </row>
    <row r="146" spans="3:11" x14ac:dyDescent="0.2">
      <c r="C146" s="255"/>
      <c r="D146" s="255"/>
      <c r="E146" s="255"/>
      <c r="F146" s="255"/>
      <c r="G146" s="255"/>
      <c r="H146" s="255"/>
      <c r="I146" s="255"/>
      <c r="J146" s="255"/>
      <c r="K146" s="255"/>
    </row>
    <row r="147" spans="3:11" x14ac:dyDescent="0.2">
      <c r="C147" s="255"/>
      <c r="D147" s="255"/>
      <c r="E147" s="255"/>
      <c r="F147" s="255"/>
      <c r="G147" s="255"/>
      <c r="H147" s="255"/>
      <c r="I147" s="255"/>
      <c r="J147" s="255"/>
      <c r="K147" s="255"/>
    </row>
    <row r="148" spans="3:11" x14ac:dyDescent="0.2">
      <c r="C148" s="255"/>
      <c r="D148" s="255"/>
      <c r="E148" s="255"/>
      <c r="F148" s="255"/>
      <c r="G148" s="255"/>
      <c r="H148" s="255"/>
      <c r="I148" s="255"/>
      <c r="J148" s="255"/>
      <c r="K148" s="255"/>
    </row>
    <row r="149" spans="3:11" x14ac:dyDescent="0.2">
      <c r="C149" s="255"/>
      <c r="D149" s="255"/>
      <c r="E149" s="255"/>
      <c r="F149" s="255"/>
      <c r="G149" s="255"/>
      <c r="H149" s="255"/>
      <c r="I149" s="255"/>
      <c r="J149" s="255"/>
      <c r="K149" s="255"/>
    </row>
    <row r="150" spans="3:11" x14ac:dyDescent="0.2">
      <c r="C150" s="255"/>
      <c r="D150" s="255"/>
      <c r="E150" s="255"/>
      <c r="F150" s="255"/>
      <c r="G150" s="255"/>
      <c r="H150" s="255"/>
      <c r="I150" s="255"/>
      <c r="J150" s="255"/>
      <c r="K150" s="255"/>
    </row>
    <row r="151" spans="3:11" x14ac:dyDescent="0.2">
      <c r="C151" s="255"/>
      <c r="D151" s="255"/>
      <c r="E151" s="255"/>
      <c r="F151" s="255"/>
      <c r="G151" s="255"/>
      <c r="H151" s="255"/>
      <c r="I151" s="255"/>
      <c r="J151" s="255"/>
      <c r="K151" s="255"/>
    </row>
    <row r="152" spans="3:11" x14ac:dyDescent="0.2">
      <c r="C152" s="255"/>
      <c r="D152" s="255"/>
      <c r="E152" s="255"/>
      <c r="F152" s="255"/>
      <c r="G152" s="255"/>
      <c r="H152" s="255"/>
      <c r="I152" s="255"/>
      <c r="J152" s="255"/>
      <c r="K152" s="255"/>
    </row>
    <row r="153" spans="3:11" x14ac:dyDescent="0.2">
      <c r="C153" s="255"/>
      <c r="D153" s="255"/>
      <c r="E153" s="255"/>
      <c r="F153" s="255"/>
      <c r="G153" s="255"/>
      <c r="H153" s="255"/>
      <c r="I153" s="255"/>
      <c r="J153" s="255"/>
      <c r="K153" s="255"/>
    </row>
    <row r="154" spans="3:11" x14ac:dyDescent="0.2">
      <c r="C154" s="255"/>
      <c r="D154" s="255"/>
      <c r="E154" s="255"/>
      <c r="F154" s="255"/>
      <c r="G154" s="255"/>
      <c r="H154" s="255"/>
      <c r="I154" s="255"/>
      <c r="J154" s="255"/>
      <c r="K154" s="255"/>
    </row>
    <row r="155" spans="3:11" x14ac:dyDescent="0.2">
      <c r="C155" s="255"/>
      <c r="D155" s="255"/>
      <c r="E155" s="255"/>
      <c r="F155" s="255"/>
      <c r="G155" s="255"/>
      <c r="H155" s="255"/>
      <c r="I155" s="255"/>
      <c r="J155" s="255"/>
      <c r="K155" s="255"/>
    </row>
    <row r="156" spans="3:11" x14ac:dyDescent="0.2">
      <c r="C156" s="255"/>
      <c r="D156" s="255"/>
      <c r="E156" s="255"/>
      <c r="F156" s="255"/>
      <c r="G156" s="255"/>
      <c r="H156" s="255"/>
      <c r="I156" s="255"/>
      <c r="J156" s="255"/>
      <c r="K156" s="255"/>
    </row>
    <row r="157" spans="3:11" x14ac:dyDescent="0.2">
      <c r="C157" s="255"/>
      <c r="D157" s="255"/>
      <c r="E157" s="255"/>
      <c r="F157" s="255"/>
      <c r="G157" s="255"/>
      <c r="H157" s="255"/>
      <c r="I157" s="255"/>
      <c r="J157" s="255"/>
      <c r="K157" s="255"/>
    </row>
    <row r="158" spans="3:11" x14ac:dyDescent="0.2">
      <c r="C158" s="255"/>
      <c r="D158" s="255"/>
      <c r="E158" s="255"/>
      <c r="F158" s="255"/>
      <c r="G158" s="255"/>
      <c r="H158" s="255"/>
      <c r="I158" s="255"/>
      <c r="J158" s="255"/>
      <c r="K158" s="255"/>
    </row>
    <row r="159" spans="3:11" x14ac:dyDescent="0.2">
      <c r="C159" s="255"/>
      <c r="D159" s="255"/>
      <c r="E159" s="255"/>
      <c r="F159" s="255"/>
      <c r="G159" s="255"/>
      <c r="H159" s="255"/>
      <c r="I159" s="255"/>
      <c r="J159" s="255"/>
      <c r="K159" s="255"/>
    </row>
    <row r="160" spans="3:11" x14ac:dyDescent="0.2">
      <c r="C160" s="255"/>
      <c r="D160" s="255"/>
      <c r="E160" s="255"/>
      <c r="F160" s="255"/>
      <c r="G160" s="255"/>
      <c r="H160" s="255"/>
      <c r="I160" s="255"/>
      <c r="J160" s="255"/>
      <c r="K160" s="255"/>
    </row>
    <row r="161" spans="3:11" x14ac:dyDescent="0.2">
      <c r="C161" s="255"/>
      <c r="D161" s="255"/>
      <c r="E161" s="255"/>
      <c r="F161" s="255"/>
      <c r="G161" s="255"/>
      <c r="H161" s="255"/>
      <c r="I161" s="255"/>
      <c r="J161" s="255"/>
      <c r="K161" s="255"/>
    </row>
    <row r="162" spans="3:11" x14ac:dyDescent="0.2">
      <c r="C162" s="255"/>
      <c r="D162" s="255"/>
      <c r="E162" s="255"/>
      <c r="F162" s="255"/>
      <c r="G162" s="255"/>
      <c r="H162" s="255"/>
      <c r="I162" s="255"/>
      <c r="J162" s="255"/>
      <c r="K162" s="255"/>
    </row>
    <row r="163" spans="3:11" x14ac:dyDescent="0.2">
      <c r="C163" s="255"/>
      <c r="D163" s="255"/>
      <c r="E163" s="255"/>
      <c r="F163" s="255"/>
      <c r="G163" s="255"/>
      <c r="H163" s="255"/>
      <c r="I163" s="255"/>
      <c r="J163" s="255"/>
      <c r="K163" s="255"/>
    </row>
    <row r="164" spans="3:11" x14ac:dyDescent="0.2">
      <c r="C164" s="255"/>
      <c r="D164" s="255"/>
      <c r="E164" s="255"/>
      <c r="F164" s="255"/>
      <c r="G164" s="255"/>
      <c r="H164" s="255"/>
      <c r="I164" s="255"/>
      <c r="J164" s="255"/>
      <c r="K164" s="255"/>
    </row>
    <row r="165" spans="3:11" x14ac:dyDescent="0.2">
      <c r="C165" s="255"/>
      <c r="D165" s="255"/>
      <c r="E165" s="255"/>
      <c r="F165" s="255"/>
      <c r="G165" s="255"/>
      <c r="H165" s="255"/>
      <c r="I165" s="255"/>
      <c r="J165" s="255"/>
      <c r="K165" s="255"/>
    </row>
    <row r="166" spans="3:11" x14ac:dyDescent="0.2">
      <c r="C166" s="255"/>
      <c r="D166" s="255"/>
      <c r="E166" s="255"/>
      <c r="F166" s="255"/>
      <c r="G166" s="255"/>
      <c r="H166" s="255"/>
      <c r="I166" s="255"/>
      <c r="J166" s="255"/>
      <c r="K166" s="255"/>
    </row>
    <row r="167" spans="3:11" x14ac:dyDescent="0.2">
      <c r="C167" s="255"/>
      <c r="D167" s="255"/>
      <c r="E167" s="255"/>
      <c r="F167" s="255"/>
      <c r="G167" s="255"/>
      <c r="H167" s="255"/>
      <c r="I167" s="255"/>
      <c r="J167" s="255"/>
      <c r="K167" s="255"/>
    </row>
    <row r="168" spans="3:11" x14ac:dyDescent="0.2">
      <c r="C168" s="255"/>
      <c r="D168" s="255"/>
      <c r="E168" s="255"/>
      <c r="F168" s="255"/>
      <c r="G168" s="255"/>
      <c r="H168" s="255"/>
      <c r="I168" s="255"/>
      <c r="J168" s="255"/>
      <c r="K168" s="255"/>
    </row>
    <row r="169" spans="3:11" x14ac:dyDescent="0.2">
      <c r="C169" s="255"/>
      <c r="D169" s="255"/>
      <c r="E169" s="255"/>
      <c r="F169" s="255"/>
      <c r="G169" s="255"/>
      <c r="H169" s="255"/>
      <c r="I169" s="255"/>
      <c r="J169" s="255"/>
      <c r="K169" s="255"/>
    </row>
    <row r="170" spans="3:11" x14ac:dyDescent="0.2">
      <c r="C170" s="255"/>
      <c r="D170" s="255"/>
      <c r="E170" s="255"/>
      <c r="F170" s="255"/>
      <c r="G170" s="255"/>
      <c r="H170" s="255"/>
      <c r="I170" s="255"/>
      <c r="J170" s="255"/>
      <c r="K170" s="255"/>
    </row>
    <row r="171" spans="3:11" x14ac:dyDescent="0.2">
      <c r="C171" s="255"/>
      <c r="D171" s="255"/>
      <c r="E171" s="255"/>
      <c r="F171" s="255"/>
      <c r="G171" s="255"/>
      <c r="H171" s="255"/>
      <c r="I171" s="255"/>
      <c r="J171" s="255"/>
      <c r="K171" s="255"/>
    </row>
    <row r="172" spans="3:11" x14ac:dyDescent="0.2">
      <c r="C172" s="255"/>
      <c r="D172" s="255"/>
      <c r="E172" s="255"/>
      <c r="F172" s="255"/>
      <c r="G172" s="255"/>
      <c r="H172" s="255"/>
      <c r="I172" s="255"/>
      <c r="J172" s="255"/>
      <c r="K172" s="255"/>
    </row>
    <row r="173" spans="3:11" x14ac:dyDescent="0.2">
      <c r="C173" s="255"/>
      <c r="D173" s="255"/>
      <c r="E173" s="255"/>
      <c r="F173" s="255"/>
      <c r="G173" s="255"/>
      <c r="H173" s="255"/>
      <c r="I173" s="255"/>
      <c r="J173" s="255"/>
      <c r="K173" s="255"/>
    </row>
    <row r="174" spans="3:11" x14ac:dyDescent="0.2">
      <c r="C174" s="255"/>
      <c r="D174" s="255"/>
      <c r="E174" s="255"/>
      <c r="F174" s="255"/>
      <c r="G174" s="255"/>
      <c r="H174" s="255"/>
      <c r="I174" s="255"/>
      <c r="J174" s="255"/>
      <c r="K174" s="255"/>
    </row>
    <row r="175" spans="3:11" x14ac:dyDescent="0.2">
      <c r="C175" s="255"/>
      <c r="D175" s="255"/>
      <c r="E175" s="255"/>
      <c r="F175" s="255"/>
      <c r="G175" s="255"/>
      <c r="H175" s="255"/>
      <c r="I175" s="255"/>
      <c r="J175" s="255"/>
      <c r="K175" s="255"/>
    </row>
    <row r="176" spans="3:11" x14ac:dyDescent="0.2">
      <c r="C176" s="255"/>
      <c r="D176" s="255"/>
      <c r="E176" s="255"/>
      <c r="F176" s="255"/>
      <c r="G176" s="255"/>
      <c r="H176" s="255"/>
      <c r="I176" s="255"/>
      <c r="J176" s="255"/>
      <c r="K176" s="255"/>
    </row>
    <row r="177" spans="3:11" x14ac:dyDescent="0.2">
      <c r="C177" s="255"/>
      <c r="D177" s="255"/>
      <c r="E177" s="255"/>
      <c r="F177" s="255"/>
      <c r="G177" s="255"/>
      <c r="H177" s="255"/>
      <c r="I177" s="255"/>
      <c r="J177" s="255"/>
      <c r="K177" s="255"/>
    </row>
    <row r="178" spans="3:11" x14ac:dyDescent="0.2">
      <c r="C178" s="255"/>
      <c r="D178" s="255"/>
      <c r="E178" s="255"/>
      <c r="F178" s="255"/>
      <c r="G178" s="255"/>
      <c r="H178" s="255"/>
      <c r="I178" s="255"/>
      <c r="J178" s="255"/>
      <c r="K178" s="255"/>
    </row>
    <row r="179" spans="3:11" x14ac:dyDescent="0.2">
      <c r="C179" s="255"/>
      <c r="D179" s="255"/>
      <c r="E179" s="255"/>
      <c r="F179" s="255"/>
      <c r="G179" s="255"/>
      <c r="H179" s="255"/>
      <c r="I179" s="255"/>
      <c r="J179" s="255"/>
      <c r="K179" s="255"/>
    </row>
    <row r="180" spans="3:11" x14ac:dyDescent="0.2">
      <c r="C180" s="255"/>
      <c r="D180" s="255"/>
      <c r="E180" s="255"/>
      <c r="F180" s="255"/>
      <c r="G180" s="255"/>
      <c r="H180" s="255"/>
      <c r="I180" s="255"/>
      <c r="J180" s="255"/>
      <c r="K180" s="255"/>
    </row>
    <row r="181" spans="3:11" x14ac:dyDescent="0.2">
      <c r="C181" s="255"/>
      <c r="D181" s="255"/>
      <c r="E181" s="255"/>
      <c r="F181" s="255"/>
      <c r="G181" s="255"/>
      <c r="H181" s="255"/>
      <c r="I181" s="255"/>
      <c r="J181" s="255"/>
      <c r="K181" s="255"/>
    </row>
    <row r="182" spans="3:11" x14ac:dyDescent="0.2">
      <c r="C182" s="255"/>
      <c r="D182" s="255"/>
      <c r="E182" s="255"/>
      <c r="F182" s="255"/>
      <c r="G182" s="255"/>
      <c r="H182" s="255"/>
      <c r="I182" s="255"/>
      <c r="J182" s="255"/>
      <c r="K182" s="255"/>
    </row>
    <row r="183" spans="3:11" x14ac:dyDescent="0.2">
      <c r="C183" s="255"/>
      <c r="D183" s="255"/>
      <c r="E183" s="255"/>
      <c r="F183" s="255"/>
      <c r="G183" s="255"/>
      <c r="H183" s="255"/>
      <c r="I183" s="255"/>
      <c r="J183" s="255"/>
      <c r="K183" s="255"/>
    </row>
    <row r="184" spans="3:11" x14ac:dyDescent="0.2">
      <c r="C184" s="255"/>
      <c r="D184" s="255"/>
      <c r="E184" s="255"/>
      <c r="F184" s="255"/>
      <c r="G184" s="255"/>
      <c r="H184" s="255"/>
      <c r="I184" s="255"/>
      <c r="J184" s="255"/>
      <c r="K184" s="255"/>
    </row>
    <row r="185" spans="3:11" x14ac:dyDescent="0.2">
      <c r="C185" s="255"/>
      <c r="D185" s="255"/>
      <c r="E185" s="255"/>
      <c r="F185" s="255"/>
      <c r="G185" s="255"/>
      <c r="H185" s="255"/>
      <c r="I185" s="255"/>
      <c r="J185" s="255"/>
      <c r="K185" s="255"/>
    </row>
    <row r="186" spans="3:11" x14ac:dyDescent="0.2">
      <c r="C186" s="255"/>
      <c r="D186" s="255"/>
      <c r="E186" s="255"/>
      <c r="F186" s="255"/>
      <c r="G186" s="255"/>
      <c r="H186" s="255"/>
      <c r="I186" s="255"/>
      <c r="J186" s="255"/>
      <c r="K186" s="255"/>
    </row>
    <row r="187" spans="3:11" x14ac:dyDescent="0.2">
      <c r="C187" s="255"/>
      <c r="D187" s="255"/>
      <c r="E187" s="255"/>
      <c r="F187" s="255"/>
      <c r="G187" s="255"/>
      <c r="H187" s="255"/>
      <c r="I187" s="255"/>
      <c r="J187" s="255"/>
      <c r="K187" s="255"/>
    </row>
    <row r="188" spans="3:11" x14ac:dyDescent="0.2">
      <c r="C188" s="255"/>
      <c r="D188" s="255"/>
      <c r="E188" s="255"/>
      <c r="F188" s="255"/>
      <c r="G188" s="255"/>
      <c r="H188" s="255"/>
      <c r="I188" s="255"/>
      <c r="J188" s="255"/>
      <c r="K188" s="255"/>
    </row>
    <row r="189" spans="3:11" x14ac:dyDescent="0.2">
      <c r="C189" s="255"/>
      <c r="D189" s="255"/>
      <c r="E189" s="255"/>
      <c r="F189" s="255"/>
      <c r="G189" s="255"/>
      <c r="H189" s="255"/>
      <c r="I189" s="255"/>
      <c r="J189" s="255"/>
      <c r="K189" s="255"/>
    </row>
    <row r="190" spans="3:11" x14ac:dyDescent="0.2">
      <c r="C190" s="255"/>
      <c r="D190" s="255"/>
      <c r="E190" s="255"/>
      <c r="F190" s="255"/>
      <c r="G190" s="255"/>
      <c r="H190" s="255"/>
      <c r="I190" s="255"/>
      <c r="J190" s="255"/>
      <c r="K190" s="255"/>
    </row>
    <row r="191" spans="3:11" x14ac:dyDescent="0.2">
      <c r="C191" s="255"/>
      <c r="D191" s="255"/>
      <c r="E191" s="255"/>
      <c r="F191" s="255"/>
      <c r="G191" s="255"/>
      <c r="H191" s="255"/>
      <c r="I191" s="255"/>
      <c r="J191" s="255"/>
      <c r="K191" s="255"/>
    </row>
    <row r="192" spans="3:11" x14ac:dyDescent="0.2">
      <c r="C192" s="255"/>
      <c r="D192" s="255"/>
      <c r="E192" s="255"/>
      <c r="F192" s="255"/>
      <c r="G192" s="255"/>
      <c r="H192" s="255"/>
      <c r="I192" s="255"/>
      <c r="J192" s="255"/>
      <c r="K192" s="255"/>
    </row>
    <row r="193" spans="3:11" x14ac:dyDescent="0.2">
      <c r="C193" s="255"/>
      <c r="D193" s="255"/>
      <c r="E193" s="255"/>
      <c r="F193" s="255"/>
      <c r="G193" s="255"/>
      <c r="H193" s="255"/>
      <c r="I193" s="255"/>
      <c r="J193" s="255"/>
      <c r="K193" s="255"/>
    </row>
    <row r="194" spans="3:11" x14ac:dyDescent="0.2">
      <c r="C194" s="255"/>
      <c r="D194" s="255"/>
      <c r="E194" s="255"/>
      <c r="F194" s="255"/>
      <c r="G194" s="255"/>
      <c r="H194" s="255"/>
      <c r="I194" s="255"/>
      <c r="J194" s="255"/>
      <c r="K194" s="255"/>
    </row>
    <row r="195" spans="3:11" x14ac:dyDescent="0.2">
      <c r="C195" s="255"/>
      <c r="D195" s="255"/>
      <c r="E195" s="255"/>
      <c r="F195" s="255"/>
      <c r="G195" s="255"/>
      <c r="H195" s="255"/>
      <c r="I195" s="255"/>
      <c r="J195" s="255"/>
      <c r="K195" s="255"/>
    </row>
    <row r="196" spans="3:11" x14ac:dyDescent="0.2">
      <c r="C196" s="255"/>
      <c r="D196" s="255"/>
      <c r="E196" s="255"/>
      <c r="F196" s="255"/>
      <c r="G196" s="255"/>
      <c r="H196" s="255"/>
      <c r="I196" s="255"/>
      <c r="J196" s="255"/>
      <c r="K196" s="255"/>
    </row>
    <row r="197" spans="3:11" x14ac:dyDescent="0.2">
      <c r="C197" s="255"/>
      <c r="D197" s="255"/>
      <c r="E197" s="255"/>
      <c r="F197" s="255"/>
      <c r="G197" s="255"/>
      <c r="H197" s="255"/>
      <c r="I197" s="255"/>
      <c r="J197" s="255"/>
      <c r="K197" s="255"/>
    </row>
    <row r="198" spans="3:11" x14ac:dyDescent="0.2">
      <c r="C198" s="255"/>
      <c r="D198" s="255"/>
      <c r="E198" s="255"/>
      <c r="F198" s="255"/>
      <c r="G198" s="255"/>
      <c r="H198" s="255"/>
      <c r="I198" s="255"/>
      <c r="J198" s="255"/>
      <c r="K198" s="255"/>
    </row>
    <row r="199" spans="3:11" x14ac:dyDescent="0.2">
      <c r="C199" s="255"/>
      <c r="D199" s="255"/>
      <c r="E199" s="255"/>
      <c r="F199" s="255"/>
      <c r="G199" s="255"/>
      <c r="H199" s="255"/>
      <c r="I199" s="255"/>
      <c r="J199" s="255"/>
      <c r="K199" s="255"/>
    </row>
    <row r="200" spans="3:11" x14ac:dyDescent="0.2">
      <c r="C200" s="255"/>
      <c r="D200" s="255"/>
      <c r="E200" s="255"/>
      <c r="F200" s="255"/>
      <c r="G200" s="255"/>
      <c r="H200" s="255"/>
      <c r="I200" s="255"/>
      <c r="J200" s="255"/>
      <c r="K200" s="255"/>
    </row>
    <row r="201" spans="3:11" x14ac:dyDescent="0.2">
      <c r="C201" s="255"/>
      <c r="D201" s="255"/>
      <c r="E201" s="255"/>
      <c r="F201" s="255"/>
      <c r="G201" s="255"/>
      <c r="H201" s="255"/>
      <c r="I201" s="255"/>
      <c r="J201" s="255"/>
      <c r="K201" s="255"/>
    </row>
    <row r="202" spans="3:11" x14ac:dyDescent="0.2">
      <c r="C202" s="255"/>
      <c r="D202" s="255"/>
      <c r="E202" s="255"/>
      <c r="F202" s="255"/>
      <c r="G202" s="255"/>
      <c r="H202" s="255"/>
      <c r="I202" s="255"/>
      <c r="J202" s="255"/>
      <c r="K202" s="255"/>
    </row>
    <row r="203" spans="3:11" x14ac:dyDescent="0.2">
      <c r="C203" s="255"/>
      <c r="D203" s="255"/>
      <c r="E203" s="255"/>
      <c r="F203" s="255"/>
      <c r="G203" s="255"/>
      <c r="H203" s="255"/>
      <c r="I203" s="255"/>
      <c r="J203" s="255"/>
      <c r="K203" s="255"/>
    </row>
    <row r="204" spans="3:11" x14ac:dyDescent="0.2">
      <c r="C204" s="255"/>
      <c r="D204" s="255"/>
      <c r="E204" s="255"/>
      <c r="F204" s="255"/>
      <c r="G204" s="255"/>
      <c r="H204" s="255"/>
      <c r="I204" s="255"/>
      <c r="J204" s="255"/>
      <c r="K204" s="255"/>
    </row>
    <row r="205" spans="3:11" x14ac:dyDescent="0.2">
      <c r="C205" s="255"/>
      <c r="D205" s="255"/>
      <c r="E205" s="255"/>
      <c r="F205" s="255"/>
      <c r="G205" s="255"/>
      <c r="H205" s="255"/>
      <c r="I205" s="255"/>
      <c r="J205" s="255"/>
      <c r="K205" s="255"/>
    </row>
    <row r="206" spans="3:11" x14ac:dyDescent="0.2">
      <c r="C206" s="255"/>
      <c r="D206" s="255"/>
      <c r="E206" s="255"/>
      <c r="F206" s="255"/>
      <c r="G206" s="255"/>
      <c r="H206" s="255"/>
      <c r="I206" s="255"/>
      <c r="J206" s="255"/>
      <c r="K206" s="255"/>
    </row>
    <row r="207" spans="3:11" x14ac:dyDescent="0.2">
      <c r="C207" s="255"/>
      <c r="D207" s="255"/>
      <c r="E207" s="255"/>
      <c r="F207" s="255"/>
      <c r="G207" s="255"/>
      <c r="H207" s="255"/>
      <c r="I207" s="255"/>
      <c r="J207" s="255"/>
      <c r="K207" s="255"/>
    </row>
    <row r="208" spans="3:11" x14ac:dyDescent="0.2">
      <c r="C208" s="255"/>
      <c r="D208" s="255"/>
      <c r="E208" s="255"/>
      <c r="F208" s="255"/>
      <c r="G208" s="255"/>
      <c r="H208" s="255"/>
      <c r="I208" s="255"/>
      <c r="J208" s="255"/>
      <c r="K208" s="255"/>
    </row>
    <row r="209" spans="3:11" x14ac:dyDescent="0.2">
      <c r="C209" s="255"/>
      <c r="D209" s="255"/>
      <c r="E209" s="255"/>
      <c r="F209" s="255"/>
      <c r="G209" s="255"/>
      <c r="H209" s="255"/>
      <c r="I209" s="255"/>
      <c r="J209" s="255"/>
      <c r="K209" s="255"/>
    </row>
    <row r="210" spans="3:11" x14ac:dyDescent="0.2">
      <c r="C210" s="255"/>
      <c r="D210" s="255"/>
      <c r="E210" s="255"/>
      <c r="F210" s="255"/>
      <c r="G210" s="255"/>
      <c r="H210" s="255"/>
      <c r="I210" s="255"/>
      <c r="J210" s="255"/>
      <c r="K210" s="255"/>
    </row>
    <row r="211" spans="3:11" x14ac:dyDescent="0.2">
      <c r="C211" s="255"/>
      <c r="D211" s="255"/>
      <c r="E211" s="255"/>
      <c r="F211" s="255"/>
      <c r="G211" s="255"/>
      <c r="H211" s="255"/>
      <c r="I211" s="255"/>
      <c r="J211" s="255"/>
      <c r="K211" s="255"/>
    </row>
    <row r="212" spans="3:11" x14ac:dyDescent="0.2">
      <c r="C212" s="255"/>
      <c r="D212" s="255"/>
      <c r="E212" s="255"/>
      <c r="F212" s="255"/>
      <c r="G212" s="255"/>
      <c r="H212" s="255"/>
      <c r="I212" s="255"/>
      <c r="J212" s="255"/>
      <c r="K212" s="255"/>
    </row>
    <row r="213" spans="3:11" x14ac:dyDescent="0.2">
      <c r="C213" s="255"/>
      <c r="D213" s="255"/>
      <c r="E213" s="255"/>
      <c r="F213" s="255"/>
      <c r="G213" s="255"/>
      <c r="H213" s="255"/>
      <c r="I213" s="255"/>
      <c r="J213" s="255"/>
      <c r="K213" s="255"/>
    </row>
    <row r="214" spans="3:11" x14ac:dyDescent="0.2">
      <c r="C214" s="255"/>
      <c r="D214" s="255"/>
      <c r="E214" s="255"/>
      <c r="F214" s="255"/>
      <c r="G214" s="255"/>
      <c r="H214" s="255"/>
      <c r="I214" s="255"/>
      <c r="J214" s="255"/>
      <c r="K214" s="255"/>
    </row>
    <row r="215" spans="3:11" x14ac:dyDescent="0.2">
      <c r="C215" s="255"/>
      <c r="D215" s="255"/>
      <c r="E215" s="255"/>
      <c r="F215" s="255"/>
      <c r="G215" s="255"/>
      <c r="H215" s="255"/>
      <c r="I215" s="255"/>
      <c r="J215" s="255"/>
      <c r="K215" s="255"/>
    </row>
    <row r="216" spans="3:11" x14ac:dyDescent="0.2">
      <c r="C216" s="255"/>
      <c r="D216" s="255"/>
      <c r="E216" s="255"/>
      <c r="F216" s="255"/>
      <c r="G216" s="255"/>
      <c r="H216" s="255"/>
      <c r="I216" s="255"/>
      <c r="J216" s="255"/>
      <c r="K216" s="255"/>
    </row>
    <row r="217" spans="3:11" x14ac:dyDescent="0.2">
      <c r="C217" s="255"/>
      <c r="D217" s="255"/>
      <c r="E217" s="255"/>
      <c r="F217" s="255"/>
      <c r="G217" s="255"/>
      <c r="H217" s="255"/>
      <c r="I217" s="255"/>
      <c r="J217" s="255"/>
      <c r="K217" s="255"/>
    </row>
    <row r="218" spans="3:11" x14ac:dyDescent="0.2">
      <c r="C218" s="255"/>
      <c r="D218" s="255"/>
      <c r="E218" s="255"/>
      <c r="F218" s="255"/>
      <c r="G218" s="255"/>
      <c r="H218" s="255"/>
      <c r="I218" s="255"/>
      <c r="J218" s="255"/>
      <c r="K218" s="255"/>
    </row>
    <row r="219" spans="3:11" x14ac:dyDescent="0.2">
      <c r="C219" s="255"/>
      <c r="D219" s="255"/>
      <c r="E219" s="255"/>
      <c r="F219" s="255"/>
      <c r="G219" s="255"/>
      <c r="H219" s="255"/>
      <c r="I219" s="255"/>
      <c r="J219" s="255"/>
      <c r="K219" s="255"/>
    </row>
    <row r="220" spans="3:11" x14ac:dyDescent="0.2">
      <c r="C220" s="255"/>
      <c r="D220" s="255"/>
      <c r="E220" s="255"/>
      <c r="F220" s="255"/>
      <c r="G220" s="255"/>
      <c r="H220" s="255"/>
      <c r="I220" s="255"/>
      <c r="J220" s="255"/>
      <c r="K220" s="255"/>
    </row>
    <row r="221" spans="3:11" x14ac:dyDescent="0.2">
      <c r="C221" s="255"/>
      <c r="D221" s="255"/>
      <c r="E221" s="255"/>
      <c r="F221" s="255"/>
      <c r="G221" s="255"/>
      <c r="H221" s="255"/>
      <c r="I221" s="255"/>
      <c r="J221" s="255"/>
      <c r="K221" s="255"/>
    </row>
    <row r="222" spans="3:11" x14ac:dyDescent="0.2">
      <c r="C222" s="255"/>
      <c r="D222" s="255"/>
      <c r="E222" s="255"/>
      <c r="F222" s="255"/>
      <c r="G222" s="255"/>
      <c r="H222" s="255"/>
      <c r="I222" s="255"/>
      <c r="J222" s="255"/>
      <c r="K222" s="255"/>
    </row>
    <row r="223" spans="3:11" x14ac:dyDescent="0.2">
      <c r="C223" s="255"/>
      <c r="D223" s="255"/>
      <c r="E223" s="255"/>
      <c r="F223" s="255"/>
      <c r="G223" s="255"/>
      <c r="H223" s="255"/>
      <c r="I223" s="255"/>
      <c r="J223" s="255"/>
      <c r="K223" s="255"/>
    </row>
    <row r="224" spans="3:11" x14ac:dyDescent="0.2">
      <c r="C224" s="255"/>
      <c r="D224" s="255"/>
      <c r="E224" s="255"/>
      <c r="F224" s="255"/>
      <c r="G224" s="255"/>
      <c r="H224" s="255"/>
      <c r="I224" s="255"/>
      <c r="J224" s="255"/>
      <c r="K224" s="255"/>
    </row>
    <row r="225" spans="3:11" x14ac:dyDescent="0.2">
      <c r="C225" s="255"/>
      <c r="D225" s="255"/>
      <c r="E225" s="255"/>
      <c r="F225" s="255"/>
      <c r="G225" s="255"/>
      <c r="H225" s="255"/>
      <c r="I225" s="255"/>
      <c r="J225" s="255"/>
      <c r="K225" s="255"/>
    </row>
    <row r="226" spans="3:11" x14ac:dyDescent="0.2">
      <c r="C226" s="255"/>
      <c r="D226" s="255"/>
      <c r="E226" s="255"/>
      <c r="F226" s="255"/>
      <c r="G226" s="255"/>
      <c r="H226" s="255"/>
      <c r="I226" s="255"/>
      <c r="J226" s="255"/>
      <c r="K226" s="255"/>
    </row>
    <row r="227" spans="3:11" x14ac:dyDescent="0.2">
      <c r="C227" s="255"/>
      <c r="D227" s="255"/>
      <c r="E227" s="255"/>
      <c r="F227" s="255"/>
      <c r="G227" s="255"/>
      <c r="H227" s="255"/>
      <c r="I227" s="255"/>
      <c r="J227" s="255"/>
      <c r="K227" s="255"/>
    </row>
    <row r="228" spans="3:11" x14ac:dyDescent="0.2">
      <c r="C228" s="255"/>
      <c r="D228" s="255"/>
      <c r="E228" s="255"/>
      <c r="F228" s="255"/>
      <c r="G228" s="255"/>
      <c r="H228" s="255"/>
      <c r="I228" s="255"/>
      <c r="J228" s="255"/>
      <c r="K228" s="255"/>
    </row>
    <row r="229" spans="3:11" x14ac:dyDescent="0.2">
      <c r="C229" s="255"/>
      <c r="D229" s="255"/>
      <c r="E229" s="255"/>
      <c r="F229" s="255"/>
      <c r="G229" s="255"/>
      <c r="H229" s="255"/>
      <c r="I229" s="255"/>
      <c r="J229" s="255"/>
      <c r="K229" s="255"/>
    </row>
    <row r="230" spans="3:11" x14ac:dyDescent="0.2">
      <c r="C230" s="255"/>
      <c r="D230" s="255"/>
      <c r="E230" s="255"/>
      <c r="F230" s="255"/>
      <c r="G230" s="255"/>
      <c r="H230" s="255"/>
      <c r="I230" s="255"/>
      <c r="J230" s="255"/>
      <c r="K230" s="255"/>
    </row>
    <row r="231" spans="3:11" x14ac:dyDescent="0.2">
      <c r="C231" s="255"/>
      <c r="D231" s="255"/>
      <c r="E231" s="255"/>
      <c r="F231" s="255"/>
      <c r="G231" s="255"/>
      <c r="H231" s="255"/>
      <c r="I231" s="255"/>
      <c r="J231" s="255"/>
      <c r="K231" s="255"/>
    </row>
    <row r="232" spans="3:11" x14ac:dyDescent="0.2">
      <c r="C232" s="255"/>
      <c r="D232" s="255"/>
      <c r="E232" s="255"/>
      <c r="F232" s="255"/>
      <c r="G232" s="255"/>
      <c r="H232" s="255"/>
      <c r="I232" s="255"/>
      <c r="J232" s="255"/>
      <c r="K232" s="255"/>
    </row>
    <row r="233" spans="3:11" x14ac:dyDescent="0.2">
      <c r="C233" s="255"/>
      <c r="D233" s="255"/>
      <c r="E233" s="255"/>
      <c r="F233" s="255"/>
      <c r="G233" s="255"/>
      <c r="H233" s="255"/>
      <c r="I233" s="255"/>
      <c r="J233" s="255"/>
      <c r="K233" s="255"/>
    </row>
    <row r="234" spans="3:11" x14ac:dyDescent="0.2">
      <c r="C234" s="255"/>
      <c r="D234" s="255"/>
      <c r="E234" s="255"/>
      <c r="F234" s="255"/>
      <c r="G234" s="255"/>
      <c r="H234" s="255"/>
      <c r="I234" s="255"/>
      <c r="J234" s="255"/>
      <c r="K234" s="255"/>
    </row>
    <row r="235" spans="3:11" x14ac:dyDescent="0.2">
      <c r="C235" s="255"/>
      <c r="D235" s="255"/>
      <c r="E235" s="255"/>
      <c r="F235" s="255"/>
      <c r="G235" s="255"/>
      <c r="H235" s="255"/>
      <c r="I235" s="255"/>
      <c r="J235" s="255"/>
      <c r="K235" s="255"/>
    </row>
    <row r="236" spans="3:11" x14ac:dyDescent="0.2">
      <c r="C236" s="255"/>
      <c r="D236" s="255"/>
      <c r="E236" s="255"/>
      <c r="F236" s="255"/>
      <c r="G236" s="255"/>
      <c r="H236" s="255"/>
      <c r="I236" s="255"/>
      <c r="J236" s="255"/>
      <c r="K236" s="255"/>
    </row>
    <row r="237" spans="3:11" x14ac:dyDescent="0.2">
      <c r="C237" s="255"/>
      <c r="D237" s="255"/>
      <c r="E237" s="255"/>
      <c r="F237" s="255"/>
      <c r="G237" s="255"/>
      <c r="H237" s="255"/>
      <c r="I237" s="255"/>
      <c r="J237" s="255"/>
      <c r="K237" s="255"/>
    </row>
    <row r="238" spans="3:11" x14ac:dyDescent="0.2">
      <c r="C238" s="255"/>
      <c r="D238" s="255"/>
      <c r="E238" s="255"/>
      <c r="F238" s="255"/>
      <c r="G238" s="255"/>
      <c r="H238" s="255"/>
      <c r="I238" s="255"/>
      <c r="J238" s="255"/>
      <c r="K238" s="255"/>
    </row>
    <row r="239" spans="3:11" x14ac:dyDescent="0.2">
      <c r="C239" s="255"/>
      <c r="D239" s="255"/>
      <c r="E239" s="255"/>
      <c r="F239" s="255"/>
      <c r="G239" s="255"/>
      <c r="H239" s="255"/>
      <c r="I239" s="255"/>
      <c r="J239" s="255"/>
      <c r="K239" s="255"/>
    </row>
    <row r="240" spans="3:11" x14ac:dyDescent="0.2">
      <c r="C240" s="255"/>
      <c r="D240" s="255"/>
      <c r="E240" s="255"/>
      <c r="F240" s="255"/>
      <c r="G240" s="255"/>
      <c r="H240" s="255"/>
      <c r="I240" s="255"/>
      <c r="J240" s="255"/>
      <c r="K240" s="255"/>
    </row>
    <row r="241" spans="3:11" x14ac:dyDescent="0.2">
      <c r="C241" s="255"/>
      <c r="D241" s="255"/>
      <c r="E241" s="255"/>
      <c r="F241" s="255"/>
      <c r="G241" s="255"/>
      <c r="H241" s="255"/>
      <c r="I241" s="255"/>
      <c r="J241" s="255"/>
      <c r="K241" s="255"/>
    </row>
    <row r="242" spans="3:11" x14ac:dyDescent="0.2">
      <c r="C242" s="255"/>
      <c r="D242" s="255"/>
      <c r="E242" s="255"/>
      <c r="F242" s="255"/>
      <c r="G242" s="255"/>
      <c r="H242" s="255"/>
      <c r="I242" s="255"/>
      <c r="J242" s="255"/>
      <c r="K242" s="255"/>
    </row>
    <row r="243" spans="3:11" x14ac:dyDescent="0.2">
      <c r="C243" s="255"/>
      <c r="D243" s="255"/>
      <c r="E243" s="255"/>
      <c r="F243" s="255"/>
      <c r="G243" s="255"/>
      <c r="H243" s="255"/>
      <c r="I243" s="255"/>
      <c r="J243" s="255"/>
      <c r="K243" s="255"/>
    </row>
    <row r="244" spans="3:11" x14ac:dyDescent="0.2">
      <c r="C244" s="255"/>
      <c r="D244" s="255"/>
      <c r="E244" s="255"/>
      <c r="F244" s="255"/>
      <c r="G244" s="255"/>
      <c r="H244" s="255"/>
      <c r="I244" s="255"/>
      <c r="J244" s="255"/>
      <c r="K244" s="255"/>
    </row>
    <row r="245" spans="3:11" x14ac:dyDescent="0.2">
      <c r="C245" s="255"/>
      <c r="D245" s="255"/>
      <c r="E245" s="255"/>
      <c r="F245" s="255"/>
      <c r="G245" s="255"/>
      <c r="H245" s="255"/>
      <c r="I245" s="255"/>
      <c r="J245" s="255"/>
      <c r="K245" s="255"/>
    </row>
    <row r="246" spans="3:11" x14ac:dyDescent="0.2">
      <c r="C246" s="255"/>
      <c r="D246" s="255"/>
      <c r="E246" s="255"/>
      <c r="F246" s="255"/>
      <c r="G246" s="255"/>
      <c r="H246" s="255"/>
      <c r="I246" s="255"/>
      <c r="J246" s="255"/>
      <c r="K246" s="255"/>
    </row>
    <row r="247" spans="3:11" x14ac:dyDescent="0.2">
      <c r="C247" s="255"/>
      <c r="D247" s="255"/>
      <c r="E247" s="255"/>
      <c r="F247" s="255"/>
      <c r="G247" s="255"/>
      <c r="H247" s="255"/>
      <c r="I247" s="255"/>
      <c r="J247" s="255"/>
      <c r="K247" s="255"/>
    </row>
    <row r="248" spans="3:11" x14ac:dyDescent="0.2">
      <c r="C248" s="255"/>
      <c r="D248" s="255"/>
      <c r="E248" s="255"/>
      <c r="F248" s="255"/>
      <c r="G248" s="255"/>
      <c r="H248" s="255"/>
      <c r="I248" s="255"/>
      <c r="J248" s="255"/>
      <c r="K248" s="255"/>
    </row>
    <row r="249" spans="3:11" x14ac:dyDescent="0.2">
      <c r="C249" s="255"/>
      <c r="D249" s="255"/>
      <c r="E249" s="255"/>
      <c r="F249" s="255"/>
      <c r="G249" s="255"/>
      <c r="H249" s="255"/>
      <c r="I249" s="255"/>
      <c r="J249" s="255"/>
      <c r="K249" s="255"/>
    </row>
    <row r="250" spans="3:11" x14ac:dyDescent="0.2">
      <c r="C250" s="255"/>
      <c r="D250" s="255"/>
      <c r="E250" s="255"/>
      <c r="F250" s="255"/>
      <c r="G250" s="255"/>
      <c r="H250" s="255"/>
      <c r="I250" s="255"/>
      <c r="J250" s="255"/>
      <c r="K250" s="255"/>
    </row>
    <row r="251" spans="3:11" x14ac:dyDescent="0.2">
      <c r="C251" s="255"/>
      <c r="D251" s="255"/>
      <c r="E251" s="255"/>
      <c r="F251" s="255"/>
      <c r="G251" s="255"/>
      <c r="H251" s="255"/>
      <c r="I251" s="255"/>
      <c r="J251" s="255"/>
      <c r="K251" s="255"/>
    </row>
    <row r="252" spans="3:11" x14ac:dyDescent="0.2">
      <c r="C252" s="255"/>
      <c r="D252" s="255"/>
      <c r="E252" s="255"/>
      <c r="F252" s="255"/>
      <c r="G252" s="255"/>
      <c r="H252" s="255"/>
      <c r="I252" s="255"/>
      <c r="J252" s="255"/>
      <c r="K252" s="255"/>
    </row>
    <row r="253" spans="3:11" x14ac:dyDescent="0.2">
      <c r="C253" s="255"/>
      <c r="D253" s="255"/>
      <c r="E253" s="255"/>
      <c r="F253" s="255"/>
      <c r="G253" s="255"/>
      <c r="H253" s="255"/>
      <c r="I253" s="255"/>
      <c r="J253" s="255"/>
      <c r="K253" s="255"/>
    </row>
    <row r="254" spans="3:11" x14ac:dyDescent="0.2">
      <c r="C254" s="255"/>
      <c r="D254" s="255"/>
      <c r="E254" s="255"/>
      <c r="F254" s="255"/>
      <c r="G254" s="255"/>
      <c r="H254" s="255"/>
      <c r="I254" s="255"/>
      <c r="J254" s="255"/>
      <c r="K254" s="255"/>
    </row>
    <row r="255" spans="3:11" x14ac:dyDescent="0.2">
      <c r="C255" s="255"/>
      <c r="D255" s="255"/>
      <c r="E255" s="255"/>
      <c r="F255" s="255"/>
      <c r="G255" s="255"/>
      <c r="H255" s="255"/>
      <c r="I255" s="255"/>
      <c r="J255" s="255"/>
      <c r="K255" s="255"/>
    </row>
    <row r="256" spans="3:11" x14ac:dyDescent="0.2">
      <c r="C256" s="255"/>
      <c r="D256" s="255"/>
      <c r="E256" s="255"/>
      <c r="F256" s="255"/>
      <c r="G256" s="255"/>
      <c r="H256" s="255"/>
      <c r="I256" s="255"/>
      <c r="J256" s="255"/>
      <c r="K256" s="255"/>
    </row>
    <row r="257" spans="3:11" x14ac:dyDescent="0.2">
      <c r="C257" s="255"/>
      <c r="D257" s="255"/>
      <c r="E257" s="255"/>
      <c r="F257" s="255"/>
      <c r="G257" s="255"/>
      <c r="H257" s="255"/>
      <c r="I257" s="255"/>
      <c r="J257" s="255"/>
      <c r="K257" s="255"/>
    </row>
    <row r="258" spans="3:11" x14ac:dyDescent="0.2">
      <c r="C258" s="255"/>
      <c r="D258" s="255"/>
      <c r="E258" s="255"/>
      <c r="F258" s="255"/>
      <c r="G258" s="255"/>
      <c r="H258" s="255"/>
      <c r="I258" s="255"/>
      <c r="J258" s="255"/>
      <c r="K258" s="255"/>
    </row>
    <row r="259" spans="3:11" x14ac:dyDescent="0.2">
      <c r="C259" s="255"/>
      <c r="D259" s="255"/>
      <c r="E259" s="255"/>
      <c r="F259" s="255"/>
      <c r="G259" s="255"/>
      <c r="H259" s="255"/>
      <c r="I259" s="255"/>
      <c r="J259" s="255"/>
      <c r="K259" s="255"/>
    </row>
    <row r="260" spans="3:11" x14ac:dyDescent="0.2">
      <c r="C260" s="255"/>
      <c r="D260" s="255"/>
      <c r="E260" s="255"/>
      <c r="F260" s="255"/>
      <c r="G260" s="255"/>
      <c r="H260" s="255"/>
      <c r="I260" s="255"/>
      <c r="J260" s="255"/>
      <c r="K260" s="255"/>
    </row>
    <row r="261" spans="3:11" x14ac:dyDescent="0.2">
      <c r="C261" s="255"/>
      <c r="D261" s="255"/>
      <c r="E261" s="255"/>
      <c r="F261" s="255"/>
      <c r="G261" s="255"/>
      <c r="H261" s="255"/>
      <c r="I261" s="255"/>
      <c r="J261" s="255"/>
      <c r="K261" s="255"/>
    </row>
    <row r="262" spans="3:11" x14ac:dyDescent="0.2">
      <c r="C262" s="255"/>
      <c r="D262" s="255"/>
      <c r="E262" s="255"/>
      <c r="F262" s="255"/>
      <c r="G262" s="255"/>
      <c r="H262" s="255"/>
      <c r="I262" s="255"/>
      <c r="J262" s="255"/>
      <c r="K262" s="255"/>
    </row>
    <row r="263" spans="3:11" x14ac:dyDescent="0.2">
      <c r="C263" s="255"/>
      <c r="D263" s="255"/>
      <c r="E263" s="255"/>
      <c r="F263" s="255"/>
      <c r="G263" s="255"/>
      <c r="H263" s="255"/>
      <c r="I263" s="255"/>
      <c r="J263" s="255"/>
      <c r="K263" s="255"/>
    </row>
    <row r="264" spans="3:11" x14ac:dyDescent="0.2">
      <c r="C264" s="255"/>
      <c r="D264" s="255"/>
      <c r="E264" s="255"/>
      <c r="F264" s="255"/>
      <c r="G264" s="255"/>
      <c r="H264" s="255"/>
      <c r="I264" s="255"/>
      <c r="J264" s="255"/>
      <c r="K264" s="255"/>
    </row>
    <row r="265" spans="3:11" x14ac:dyDescent="0.2">
      <c r="C265" s="255"/>
      <c r="D265" s="255"/>
      <c r="E265" s="255"/>
      <c r="F265" s="255"/>
      <c r="G265" s="255"/>
      <c r="H265" s="255"/>
      <c r="I265" s="255"/>
      <c r="J265" s="255"/>
      <c r="K265" s="255"/>
    </row>
    <row r="266" spans="3:11" x14ac:dyDescent="0.2">
      <c r="C266" s="255"/>
      <c r="D266" s="255"/>
      <c r="E266" s="255"/>
      <c r="F266" s="255"/>
      <c r="G266" s="255"/>
      <c r="H266" s="255"/>
      <c r="I266" s="255"/>
      <c r="J266" s="255"/>
      <c r="K266" s="255"/>
    </row>
    <row r="267" spans="3:11" x14ac:dyDescent="0.2">
      <c r="C267" s="255"/>
      <c r="D267" s="255"/>
      <c r="E267" s="255"/>
      <c r="F267" s="255"/>
      <c r="G267" s="255"/>
      <c r="H267" s="255"/>
      <c r="I267" s="255"/>
      <c r="J267" s="255"/>
      <c r="K267" s="255"/>
    </row>
    <row r="268" spans="3:11" x14ac:dyDescent="0.2">
      <c r="C268" s="255"/>
      <c r="D268" s="255"/>
      <c r="E268" s="255"/>
      <c r="F268" s="255"/>
      <c r="G268" s="255"/>
      <c r="H268" s="255"/>
      <c r="I268" s="255"/>
      <c r="J268" s="255"/>
      <c r="K268" s="255"/>
    </row>
    <row r="269" spans="3:11" x14ac:dyDescent="0.2">
      <c r="C269" s="255"/>
      <c r="D269" s="255"/>
      <c r="E269" s="255"/>
      <c r="F269" s="255"/>
      <c r="G269" s="255"/>
      <c r="H269" s="255"/>
      <c r="I269" s="255"/>
      <c r="J269" s="255"/>
      <c r="K269" s="255"/>
    </row>
    <row r="270" spans="3:11" x14ac:dyDescent="0.2">
      <c r="C270" s="255"/>
      <c r="D270" s="255"/>
      <c r="E270" s="255"/>
      <c r="F270" s="255"/>
      <c r="G270" s="255"/>
      <c r="H270" s="255"/>
      <c r="I270" s="255"/>
      <c r="J270" s="255"/>
      <c r="K270" s="255"/>
    </row>
    <row r="271" spans="3:11" x14ac:dyDescent="0.2">
      <c r="C271" s="255"/>
      <c r="D271" s="255"/>
      <c r="E271" s="255"/>
      <c r="F271" s="255"/>
      <c r="G271" s="255"/>
      <c r="H271" s="255"/>
      <c r="I271" s="255"/>
      <c r="J271" s="255"/>
      <c r="K271" s="255"/>
    </row>
    <row r="272" spans="3:11" x14ac:dyDescent="0.2">
      <c r="C272" s="255"/>
      <c r="D272" s="255"/>
      <c r="E272" s="255"/>
      <c r="F272" s="255"/>
      <c r="G272" s="255"/>
      <c r="H272" s="255"/>
      <c r="I272" s="255"/>
      <c r="J272" s="255"/>
      <c r="K272" s="255"/>
    </row>
    <row r="273" spans="3:11" x14ac:dyDescent="0.2">
      <c r="C273" s="255"/>
      <c r="D273" s="255"/>
      <c r="E273" s="255"/>
      <c r="F273" s="255"/>
      <c r="G273" s="255"/>
      <c r="H273" s="255"/>
      <c r="I273" s="255"/>
      <c r="J273" s="255"/>
      <c r="K273" s="255"/>
    </row>
    <row r="274" spans="3:11" x14ac:dyDescent="0.2">
      <c r="C274" s="255"/>
      <c r="D274" s="255"/>
      <c r="E274" s="255"/>
      <c r="F274" s="255"/>
      <c r="G274" s="255"/>
      <c r="H274" s="255"/>
      <c r="I274" s="255"/>
      <c r="J274" s="255"/>
      <c r="K274" s="255"/>
    </row>
    <row r="275" spans="3:11" x14ac:dyDescent="0.2">
      <c r="C275" s="255"/>
      <c r="D275" s="255"/>
      <c r="E275" s="255"/>
      <c r="F275" s="255"/>
      <c r="G275" s="255"/>
      <c r="H275" s="255"/>
      <c r="I275" s="255"/>
      <c r="J275" s="255"/>
      <c r="K275" s="255"/>
    </row>
    <row r="276" spans="3:11" x14ac:dyDescent="0.2">
      <c r="C276" s="255"/>
      <c r="D276" s="255"/>
      <c r="E276" s="255"/>
      <c r="F276" s="255"/>
      <c r="G276" s="255"/>
      <c r="H276" s="255"/>
      <c r="I276" s="255"/>
      <c r="J276" s="255"/>
      <c r="K276" s="255"/>
    </row>
    <row r="277" spans="3:11" x14ac:dyDescent="0.2">
      <c r="C277" s="255"/>
      <c r="D277" s="255"/>
      <c r="E277" s="255"/>
      <c r="F277" s="255"/>
      <c r="G277" s="255"/>
      <c r="H277" s="255"/>
      <c r="I277" s="255"/>
      <c r="J277" s="255"/>
      <c r="K277" s="255"/>
    </row>
    <row r="278" spans="3:11" x14ac:dyDescent="0.2">
      <c r="C278" s="255"/>
      <c r="D278" s="255"/>
      <c r="E278" s="255"/>
      <c r="F278" s="255"/>
      <c r="G278" s="255"/>
      <c r="H278" s="255"/>
      <c r="I278" s="255"/>
      <c r="J278" s="255"/>
      <c r="K278" s="255"/>
    </row>
    <row r="279" spans="3:11" x14ac:dyDescent="0.2">
      <c r="C279" s="255"/>
      <c r="D279" s="255"/>
      <c r="E279" s="255"/>
      <c r="F279" s="255"/>
      <c r="G279" s="255"/>
      <c r="H279" s="255"/>
      <c r="I279" s="255"/>
      <c r="J279" s="255"/>
      <c r="K279" s="255"/>
    </row>
    <row r="280" spans="3:11" x14ac:dyDescent="0.2">
      <c r="C280" s="255"/>
      <c r="D280" s="255"/>
      <c r="E280" s="255"/>
      <c r="F280" s="255"/>
      <c r="G280" s="255"/>
      <c r="H280" s="255"/>
      <c r="I280" s="255"/>
      <c r="J280" s="255"/>
      <c r="K280" s="255"/>
    </row>
    <row r="281" spans="3:11" x14ac:dyDescent="0.2">
      <c r="C281" s="255"/>
      <c r="D281" s="255"/>
      <c r="E281" s="255"/>
      <c r="F281" s="255"/>
      <c r="G281" s="255"/>
      <c r="H281" s="255"/>
      <c r="I281" s="255"/>
      <c r="J281" s="255"/>
      <c r="K281" s="255"/>
    </row>
    <row r="282" spans="3:11" x14ac:dyDescent="0.2">
      <c r="C282" s="255"/>
      <c r="D282" s="255"/>
      <c r="E282" s="255"/>
      <c r="F282" s="255"/>
      <c r="G282" s="255"/>
      <c r="H282" s="255"/>
      <c r="I282" s="255"/>
      <c r="J282" s="255"/>
      <c r="K282" s="255"/>
    </row>
    <row r="283" spans="3:11" x14ac:dyDescent="0.2">
      <c r="C283" s="255"/>
      <c r="D283" s="255"/>
      <c r="E283" s="255"/>
      <c r="F283" s="255"/>
      <c r="G283" s="255"/>
      <c r="H283" s="255"/>
      <c r="I283" s="255"/>
      <c r="J283" s="255"/>
      <c r="K283" s="255"/>
    </row>
    <row r="284" spans="3:11" x14ac:dyDescent="0.2">
      <c r="C284" s="255"/>
      <c r="D284" s="255"/>
      <c r="E284" s="255"/>
      <c r="F284" s="255"/>
      <c r="G284" s="255"/>
      <c r="H284" s="255"/>
      <c r="I284" s="255"/>
      <c r="J284" s="255"/>
      <c r="K284" s="255"/>
    </row>
    <row r="285" spans="3:11" x14ac:dyDescent="0.2">
      <c r="C285" s="255"/>
      <c r="D285" s="255"/>
      <c r="E285" s="255"/>
      <c r="F285" s="255"/>
      <c r="G285" s="255"/>
      <c r="H285" s="255"/>
      <c r="I285" s="255"/>
      <c r="J285" s="255"/>
      <c r="K285" s="255"/>
    </row>
    <row r="286" spans="3:11" x14ac:dyDescent="0.2">
      <c r="C286" s="255"/>
      <c r="D286" s="255"/>
      <c r="E286" s="255"/>
      <c r="F286" s="255"/>
      <c r="G286" s="255"/>
      <c r="H286" s="255"/>
      <c r="I286" s="255"/>
      <c r="J286" s="255"/>
      <c r="K286" s="255"/>
    </row>
    <row r="287" spans="3:11" x14ac:dyDescent="0.2">
      <c r="C287" s="255"/>
      <c r="D287" s="255"/>
      <c r="E287" s="255"/>
      <c r="F287" s="255"/>
      <c r="G287" s="255"/>
      <c r="H287" s="255"/>
      <c r="I287" s="255"/>
      <c r="J287" s="255"/>
      <c r="K287" s="255"/>
    </row>
    <row r="288" spans="3:11" x14ac:dyDescent="0.2">
      <c r="C288" s="255"/>
      <c r="D288" s="255"/>
      <c r="E288" s="255"/>
      <c r="F288" s="255"/>
      <c r="G288" s="255"/>
      <c r="H288" s="255"/>
      <c r="I288" s="255"/>
      <c r="J288" s="255"/>
      <c r="K288" s="255"/>
    </row>
    <row r="289" spans="3:11" x14ac:dyDescent="0.2">
      <c r="C289" s="255"/>
      <c r="D289" s="255"/>
      <c r="E289" s="255"/>
      <c r="F289" s="255"/>
      <c r="G289" s="255"/>
      <c r="H289" s="255"/>
      <c r="I289" s="255"/>
      <c r="J289" s="255"/>
      <c r="K289" s="255"/>
    </row>
    <row r="290" spans="3:11" x14ac:dyDescent="0.2">
      <c r="C290" s="255"/>
      <c r="D290" s="255"/>
      <c r="E290" s="255"/>
      <c r="F290" s="255"/>
      <c r="G290" s="255"/>
      <c r="H290" s="255"/>
      <c r="I290" s="255"/>
      <c r="J290" s="255"/>
      <c r="K290" s="255"/>
    </row>
    <row r="291" spans="3:11" x14ac:dyDescent="0.2">
      <c r="C291" s="255"/>
      <c r="D291" s="255"/>
      <c r="E291" s="255"/>
      <c r="F291" s="255"/>
      <c r="G291" s="255"/>
      <c r="H291" s="255"/>
      <c r="I291" s="255"/>
      <c r="J291" s="255"/>
      <c r="K291" s="255"/>
    </row>
    <row r="292" spans="3:11" x14ac:dyDescent="0.2">
      <c r="C292" s="255"/>
      <c r="D292" s="255"/>
      <c r="E292" s="255"/>
      <c r="F292" s="255"/>
      <c r="G292" s="255"/>
      <c r="H292" s="255"/>
      <c r="I292" s="255"/>
      <c r="J292" s="255"/>
      <c r="K292" s="255"/>
    </row>
    <row r="293" spans="3:11" x14ac:dyDescent="0.2">
      <c r="C293" s="255"/>
      <c r="D293" s="255"/>
      <c r="E293" s="255"/>
      <c r="F293" s="255"/>
      <c r="G293" s="255"/>
      <c r="H293" s="255"/>
      <c r="I293" s="255"/>
      <c r="J293" s="255"/>
      <c r="K293" s="255"/>
    </row>
    <row r="294" spans="3:11" x14ac:dyDescent="0.2">
      <c r="C294" s="255"/>
      <c r="D294" s="255"/>
      <c r="E294" s="255"/>
      <c r="F294" s="255"/>
      <c r="G294" s="255"/>
      <c r="H294" s="255"/>
      <c r="I294" s="255"/>
      <c r="J294" s="255"/>
      <c r="K294" s="255"/>
    </row>
    <row r="295" spans="3:11" x14ac:dyDescent="0.2">
      <c r="C295" s="255"/>
      <c r="D295" s="255"/>
      <c r="E295" s="255"/>
      <c r="F295" s="255"/>
      <c r="G295" s="255"/>
      <c r="H295" s="255"/>
      <c r="I295" s="255"/>
      <c r="J295" s="255"/>
      <c r="K295" s="255"/>
    </row>
    <row r="296" spans="3:11" x14ac:dyDescent="0.2">
      <c r="C296" s="255"/>
      <c r="D296" s="255"/>
      <c r="E296" s="255"/>
      <c r="F296" s="255"/>
      <c r="G296" s="255"/>
      <c r="H296" s="255"/>
      <c r="I296" s="255"/>
      <c r="J296" s="255"/>
      <c r="K296" s="255"/>
    </row>
    <row r="297" spans="3:11" x14ac:dyDescent="0.2">
      <c r="C297" s="255"/>
      <c r="D297" s="255"/>
      <c r="E297" s="255"/>
      <c r="F297" s="255"/>
      <c r="G297" s="255"/>
      <c r="H297" s="255"/>
      <c r="I297" s="255"/>
      <c r="J297" s="255"/>
      <c r="K297" s="255"/>
    </row>
    <row r="298" spans="3:11" x14ac:dyDescent="0.2">
      <c r="C298" s="255"/>
      <c r="D298" s="255"/>
      <c r="E298" s="255"/>
      <c r="F298" s="255"/>
      <c r="G298" s="255"/>
      <c r="H298" s="255"/>
      <c r="I298" s="255"/>
      <c r="J298" s="255"/>
      <c r="K298" s="255"/>
    </row>
    <row r="299" spans="3:11" x14ac:dyDescent="0.2">
      <c r="C299" s="255"/>
      <c r="D299" s="255"/>
      <c r="E299" s="255"/>
      <c r="F299" s="255"/>
      <c r="G299" s="255"/>
      <c r="H299" s="255"/>
      <c r="I299" s="255"/>
      <c r="J299" s="255"/>
      <c r="K299" s="255"/>
    </row>
    <row r="300" spans="3:11" x14ac:dyDescent="0.2">
      <c r="C300" s="255"/>
      <c r="D300" s="255"/>
      <c r="E300" s="255"/>
      <c r="F300" s="255"/>
      <c r="G300" s="255"/>
      <c r="H300" s="255"/>
      <c r="I300" s="255"/>
      <c r="J300" s="255"/>
      <c r="K300" s="255"/>
    </row>
    <row r="301" spans="3:11" x14ac:dyDescent="0.2">
      <c r="C301" s="255"/>
      <c r="D301" s="255"/>
      <c r="E301" s="255"/>
      <c r="F301" s="255"/>
      <c r="G301" s="255"/>
      <c r="H301" s="255"/>
      <c r="I301" s="255"/>
      <c r="J301" s="255"/>
      <c r="K301" s="255"/>
    </row>
    <row r="302" spans="3:11" x14ac:dyDescent="0.2">
      <c r="C302" s="255"/>
      <c r="D302" s="255"/>
      <c r="E302" s="255"/>
      <c r="F302" s="255"/>
      <c r="G302" s="255"/>
      <c r="H302" s="255"/>
      <c r="I302" s="255"/>
      <c r="J302" s="255"/>
      <c r="K302" s="255"/>
    </row>
    <row r="303" spans="3:11" x14ac:dyDescent="0.2">
      <c r="C303" s="255"/>
      <c r="D303" s="255"/>
      <c r="E303" s="255"/>
      <c r="F303" s="255"/>
      <c r="G303" s="255"/>
      <c r="H303" s="255"/>
      <c r="I303" s="255"/>
      <c r="J303" s="255"/>
      <c r="K303" s="255"/>
    </row>
    <row r="304" spans="3:11" x14ac:dyDescent="0.2">
      <c r="C304" s="255"/>
      <c r="D304" s="255"/>
      <c r="E304" s="255"/>
      <c r="F304" s="255"/>
      <c r="G304" s="255"/>
      <c r="H304" s="255"/>
      <c r="I304" s="255"/>
      <c r="J304" s="255"/>
      <c r="K304" s="255"/>
    </row>
    <row r="305" spans="3:11" x14ac:dyDescent="0.2">
      <c r="C305" s="255"/>
      <c r="D305" s="255"/>
      <c r="E305" s="255"/>
      <c r="F305" s="255"/>
      <c r="G305" s="255"/>
      <c r="H305" s="255"/>
      <c r="I305" s="255"/>
      <c r="J305" s="255"/>
      <c r="K305" s="255"/>
    </row>
    <row r="306" spans="3:11" x14ac:dyDescent="0.2">
      <c r="C306" s="255"/>
      <c r="D306" s="255"/>
      <c r="E306" s="255"/>
      <c r="F306" s="255"/>
      <c r="G306" s="255"/>
      <c r="H306" s="255"/>
      <c r="I306" s="255"/>
      <c r="J306" s="255"/>
      <c r="K306" s="255"/>
    </row>
    <row r="307" spans="3:11" x14ac:dyDescent="0.2">
      <c r="C307" s="255"/>
      <c r="D307" s="255"/>
      <c r="E307" s="255"/>
      <c r="F307" s="255"/>
      <c r="G307" s="255"/>
      <c r="H307" s="255"/>
      <c r="I307" s="255"/>
      <c r="J307" s="255"/>
      <c r="K307" s="255"/>
    </row>
    <row r="308" spans="3:11" x14ac:dyDescent="0.2">
      <c r="C308" s="255"/>
      <c r="D308" s="255"/>
      <c r="E308" s="255"/>
      <c r="F308" s="255"/>
      <c r="G308" s="255"/>
      <c r="H308" s="255"/>
      <c r="I308" s="255"/>
      <c r="J308" s="255"/>
      <c r="K308" s="255"/>
    </row>
    <row r="309" spans="3:11" x14ac:dyDescent="0.2">
      <c r="C309" s="255"/>
      <c r="D309" s="255"/>
      <c r="E309" s="255"/>
      <c r="F309" s="255"/>
      <c r="G309" s="255"/>
      <c r="H309" s="255"/>
      <c r="I309" s="255"/>
      <c r="J309" s="255"/>
      <c r="K309" s="255"/>
    </row>
    <row r="310" spans="3:11" x14ac:dyDescent="0.2">
      <c r="C310" s="255"/>
      <c r="D310" s="255"/>
      <c r="E310" s="255"/>
      <c r="F310" s="255"/>
      <c r="G310" s="255"/>
      <c r="H310" s="255"/>
      <c r="I310" s="255"/>
      <c r="J310" s="255"/>
      <c r="K310" s="255"/>
    </row>
    <row r="311" spans="3:11" x14ac:dyDescent="0.2">
      <c r="C311" s="255"/>
      <c r="D311" s="255"/>
      <c r="E311" s="255"/>
      <c r="F311" s="255"/>
      <c r="G311" s="255"/>
      <c r="H311" s="255"/>
      <c r="I311" s="255"/>
      <c r="J311" s="255"/>
      <c r="K311" s="255"/>
    </row>
    <row r="312" spans="3:11" x14ac:dyDescent="0.2">
      <c r="C312" s="255"/>
      <c r="D312" s="255"/>
      <c r="E312" s="255"/>
      <c r="F312" s="255"/>
      <c r="G312" s="255"/>
      <c r="H312" s="255"/>
      <c r="I312" s="255"/>
      <c r="J312" s="255"/>
      <c r="K312" s="255"/>
    </row>
    <row r="313" spans="3:11" x14ac:dyDescent="0.2">
      <c r="C313" s="255"/>
      <c r="D313" s="255"/>
      <c r="E313" s="255"/>
      <c r="F313" s="255"/>
      <c r="G313" s="255"/>
      <c r="H313" s="255"/>
      <c r="I313" s="255"/>
      <c r="J313" s="255"/>
      <c r="K313" s="255"/>
    </row>
    <row r="314" spans="3:11" x14ac:dyDescent="0.2">
      <c r="C314" s="255"/>
      <c r="D314" s="255"/>
      <c r="E314" s="255"/>
      <c r="F314" s="255"/>
      <c r="G314" s="255"/>
      <c r="H314" s="255"/>
      <c r="I314" s="255"/>
      <c r="J314" s="255"/>
      <c r="K314" s="255"/>
    </row>
    <row r="315" spans="3:11" x14ac:dyDescent="0.2">
      <c r="C315" s="255"/>
      <c r="D315" s="255"/>
      <c r="E315" s="255"/>
      <c r="F315" s="255"/>
      <c r="G315" s="255"/>
      <c r="H315" s="255"/>
      <c r="I315" s="255"/>
      <c r="J315" s="255"/>
      <c r="K315" s="255"/>
    </row>
    <row r="316" spans="3:11" x14ac:dyDescent="0.2">
      <c r="C316" s="255"/>
      <c r="D316" s="255"/>
      <c r="E316" s="255"/>
      <c r="F316" s="255"/>
      <c r="G316" s="255"/>
      <c r="H316" s="255"/>
      <c r="I316" s="255"/>
      <c r="J316" s="255"/>
      <c r="K316" s="255"/>
    </row>
    <row r="317" spans="3:11" x14ac:dyDescent="0.2">
      <c r="C317" s="255"/>
      <c r="D317" s="255"/>
      <c r="E317" s="255"/>
      <c r="F317" s="255"/>
      <c r="G317" s="255"/>
      <c r="H317" s="255"/>
      <c r="I317" s="255"/>
      <c r="J317" s="255"/>
      <c r="K317" s="255"/>
    </row>
    <row r="318" spans="3:11" x14ac:dyDescent="0.2">
      <c r="C318" s="255"/>
      <c r="D318" s="255"/>
      <c r="E318" s="255"/>
      <c r="F318" s="255"/>
      <c r="G318" s="255"/>
      <c r="H318" s="255"/>
      <c r="I318" s="255"/>
      <c r="J318" s="255"/>
      <c r="K318" s="255"/>
    </row>
    <row r="319" spans="3:11" x14ac:dyDescent="0.2">
      <c r="C319" s="255"/>
      <c r="D319" s="255"/>
      <c r="E319" s="255"/>
      <c r="F319" s="255"/>
      <c r="G319" s="255"/>
      <c r="H319" s="255"/>
      <c r="I319" s="255"/>
      <c r="J319" s="255"/>
      <c r="K319" s="255"/>
    </row>
    <row r="320" spans="3:11" x14ac:dyDescent="0.2">
      <c r="C320" s="255"/>
      <c r="D320" s="255"/>
      <c r="E320" s="255"/>
      <c r="F320" s="255"/>
      <c r="G320" s="255"/>
      <c r="H320" s="255"/>
      <c r="I320" s="255"/>
      <c r="J320" s="255"/>
      <c r="K320" s="255"/>
    </row>
    <row r="321" spans="3:11" x14ac:dyDescent="0.2">
      <c r="C321" s="255"/>
      <c r="D321" s="255"/>
      <c r="E321" s="255"/>
      <c r="F321" s="255"/>
      <c r="G321" s="255"/>
      <c r="H321" s="255"/>
      <c r="I321" s="255"/>
      <c r="J321" s="255"/>
      <c r="K321" s="255"/>
    </row>
    <row r="322" spans="3:11" x14ac:dyDescent="0.2">
      <c r="C322" s="255"/>
      <c r="D322" s="255"/>
      <c r="E322" s="255"/>
      <c r="F322" s="255"/>
      <c r="G322" s="255"/>
      <c r="H322" s="255"/>
      <c r="I322" s="255"/>
      <c r="J322" s="255"/>
      <c r="K322" s="255"/>
    </row>
    <row r="323" spans="3:11" x14ac:dyDescent="0.2">
      <c r="C323" s="255"/>
      <c r="D323" s="255"/>
      <c r="E323" s="255"/>
      <c r="F323" s="255"/>
      <c r="G323" s="255"/>
      <c r="H323" s="255"/>
      <c r="I323" s="255"/>
      <c r="J323" s="255"/>
      <c r="K323" s="255"/>
    </row>
    <row r="324" spans="3:11" x14ac:dyDescent="0.2">
      <c r="C324" s="255"/>
      <c r="D324" s="255"/>
      <c r="E324" s="255"/>
      <c r="F324" s="255"/>
      <c r="G324" s="255"/>
      <c r="H324" s="255"/>
      <c r="I324" s="255"/>
      <c r="J324" s="255"/>
      <c r="K324" s="255"/>
    </row>
    <row r="325" spans="3:11" x14ac:dyDescent="0.2">
      <c r="C325" s="255"/>
      <c r="D325" s="255"/>
      <c r="E325" s="255"/>
      <c r="F325" s="255"/>
      <c r="G325" s="255"/>
      <c r="H325" s="255"/>
      <c r="I325" s="255"/>
      <c r="J325" s="255"/>
      <c r="K325" s="255"/>
    </row>
    <row r="326" spans="3:11" x14ac:dyDescent="0.2">
      <c r="C326" s="255"/>
      <c r="D326" s="255"/>
      <c r="E326" s="255"/>
      <c r="F326" s="255"/>
      <c r="G326" s="255"/>
      <c r="H326" s="255"/>
      <c r="I326" s="255"/>
      <c r="J326" s="255"/>
      <c r="K326" s="255"/>
    </row>
    <row r="327" spans="3:11" x14ac:dyDescent="0.2">
      <c r="C327" s="255"/>
      <c r="D327" s="255"/>
      <c r="E327" s="255"/>
      <c r="F327" s="255"/>
      <c r="G327" s="255"/>
      <c r="H327" s="255"/>
      <c r="I327" s="255"/>
      <c r="J327" s="255"/>
      <c r="K327" s="255"/>
    </row>
    <row r="328" spans="3:11" x14ac:dyDescent="0.2">
      <c r="C328" s="255"/>
      <c r="D328" s="255"/>
      <c r="E328" s="255"/>
      <c r="F328" s="255"/>
      <c r="G328" s="255"/>
      <c r="H328" s="255"/>
      <c r="I328" s="255"/>
      <c r="J328" s="255"/>
      <c r="K328" s="255"/>
    </row>
    <row r="329" spans="3:11" x14ac:dyDescent="0.2">
      <c r="C329" s="255"/>
      <c r="D329" s="255"/>
      <c r="E329" s="255"/>
      <c r="F329" s="255"/>
      <c r="G329" s="255"/>
      <c r="H329" s="255"/>
      <c r="I329" s="255"/>
      <c r="J329" s="255"/>
      <c r="K329" s="255"/>
    </row>
    <row r="330" spans="3:11" x14ac:dyDescent="0.2">
      <c r="C330" s="255"/>
      <c r="D330" s="255"/>
      <c r="E330" s="255"/>
      <c r="F330" s="255"/>
      <c r="G330" s="255"/>
      <c r="H330" s="255"/>
      <c r="I330" s="255"/>
      <c r="J330" s="255"/>
      <c r="K330" s="255"/>
    </row>
    <row r="331" spans="3:11" x14ac:dyDescent="0.2">
      <c r="C331" s="255"/>
      <c r="D331" s="255"/>
      <c r="E331" s="255"/>
      <c r="F331" s="255"/>
      <c r="G331" s="255"/>
      <c r="H331" s="255"/>
      <c r="I331" s="255"/>
      <c r="J331" s="255"/>
      <c r="K331" s="255"/>
    </row>
    <row r="332" spans="3:11" x14ac:dyDescent="0.2">
      <c r="C332" s="255"/>
      <c r="D332" s="255"/>
      <c r="E332" s="255"/>
      <c r="F332" s="255"/>
      <c r="G332" s="255"/>
      <c r="H332" s="255"/>
      <c r="I332" s="255"/>
      <c r="J332" s="255"/>
      <c r="K332" s="255"/>
    </row>
    <row r="333" spans="3:11" x14ac:dyDescent="0.2">
      <c r="C333" s="255"/>
      <c r="D333" s="255"/>
      <c r="E333" s="255"/>
      <c r="F333" s="255"/>
      <c r="G333" s="255"/>
      <c r="H333" s="255"/>
      <c r="I333" s="255"/>
      <c r="J333" s="255"/>
      <c r="K333" s="255"/>
    </row>
    <row r="334" spans="3:11" x14ac:dyDescent="0.2">
      <c r="C334" s="255"/>
      <c r="D334" s="255"/>
      <c r="E334" s="255"/>
      <c r="F334" s="255"/>
      <c r="G334" s="255"/>
      <c r="H334" s="255"/>
      <c r="I334" s="255"/>
      <c r="J334" s="255"/>
      <c r="K334" s="255"/>
    </row>
    <row r="335" spans="3:11" x14ac:dyDescent="0.2">
      <c r="C335" s="255"/>
      <c r="D335" s="255"/>
      <c r="E335" s="255"/>
      <c r="F335" s="255"/>
      <c r="G335" s="255"/>
      <c r="H335" s="255"/>
      <c r="I335" s="255"/>
      <c r="J335" s="255"/>
      <c r="K335" s="255"/>
    </row>
    <row r="336" spans="3:11" x14ac:dyDescent="0.2">
      <c r="C336" s="255"/>
      <c r="D336" s="255"/>
      <c r="E336" s="255"/>
      <c r="F336" s="255"/>
      <c r="G336" s="255"/>
      <c r="H336" s="255"/>
      <c r="I336" s="255"/>
      <c r="J336" s="255"/>
      <c r="K336" s="255"/>
    </row>
    <row r="337" spans="3:11" x14ac:dyDescent="0.2">
      <c r="C337" s="255"/>
      <c r="D337" s="255"/>
      <c r="E337" s="255"/>
      <c r="F337" s="255"/>
      <c r="G337" s="255"/>
      <c r="H337" s="255"/>
      <c r="I337" s="255"/>
      <c r="J337" s="255"/>
      <c r="K337" s="255"/>
    </row>
    <row r="338" spans="3:11" x14ac:dyDescent="0.2">
      <c r="C338" s="255"/>
      <c r="D338" s="255"/>
      <c r="E338" s="255"/>
      <c r="F338" s="255"/>
      <c r="G338" s="255"/>
      <c r="H338" s="255"/>
      <c r="I338" s="255"/>
      <c r="J338" s="255"/>
      <c r="K338" s="255"/>
    </row>
    <row r="339" spans="3:11" x14ac:dyDescent="0.2">
      <c r="C339" s="255"/>
      <c r="D339" s="255"/>
      <c r="E339" s="255"/>
      <c r="F339" s="255"/>
      <c r="G339" s="255"/>
      <c r="H339" s="255"/>
      <c r="I339" s="255"/>
      <c r="J339" s="255"/>
      <c r="K339" s="255"/>
    </row>
    <row r="340" spans="3:11" x14ac:dyDescent="0.2">
      <c r="C340" s="255"/>
      <c r="D340" s="255"/>
      <c r="E340" s="255"/>
      <c r="F340" s="255"/>
      <c r="G340" s="255"/>
      <c r="H340" s="255"/>
      <c r="I340" s="255"/>
      <c r="J340" s="255"/>
      <c r="K340" s="255"/>
    </row>
    <row r="341" spans="3:11" x14ac:dyDescent="0.2">
      <c r="C341" s="255"/>
      <c r="D341" s="255"/>
      <c r="E341" s="255"/>
      <c r="F341" s="255"/>
      <c r="G341" s="255"/>
      <c r="H341" s="255"/>
      <c r="I341" s="255"/>
      <c r="J341" s="255"/>
      <c r="K341" s="255"/>
    </row>
    <row r="342" spans="3:11" x14ac:dyDescent="0.2">
      <c r="C342" s="255"/>
      <c r="D342" s="255"/>
      <c r="E342" s="255"/>
      <c r="F342" s="255"/>
      <c r="G342" s="255"/>
      <c r="H342" s="255"/>
      <c r="I342" s="255"/>
      <c r="J342" s="255"/>
      <c r="K342" s="255"/>
    </row>
    <row r="343" spans="3:11" x14ac:dyDescent="0.2">
      <c r="C343" s="255"/>
      <c r="D343" s="255"/>
      <c r="E343" s="255"/>
      <c r="F343" s="255"/>
      <c r="G343" s="255"/>
      <c r="H343" s="255"/>
      <c r="I343" s="255"/>
      <c r="J343" s="255"/>
      <c r="K343" s="255"/>
    </row>
    <row r="344" spans="3:11" x14ac:dyDescent="0.2">
      <c r="C344" s="255"/>
      <c r="D344" s="255"/>
      <c r="E344" s="255"/>
      <c r="F344" s="255"/>
      <c r="G344" s="255"/>
      <c r="H344" s="255"/>
      <c r="I344" s="255"/>
      <c r="J344" s="255"/>
      <c r="K344" s="255"/>
    </row>
    <row r="345" spans="3:11" x14ac:dyDescent="0.2">
      <c r="C345" s="255"/>
      <c r="D345" s="255"/>
      <c r="E345" s="255"/>
      <c r="F345" s="255"/>
      <c r="G345" s="255"/>
      <c r="H345" s="255"/>
      <c r="I345" s="255"/>
      <c r="J345" s="255"/>
      <c r="K345" s="255"/>
    </row>
    <row r="346" spans="3:11" x14ac:dyDescent="0.2">
      <c r="C346" s="255"/>
      <c r="D346" s="255"/>
      <c r="E346" s="255"/>
      <c r="F346" s="255"/>
      <c r="G346" s="255"/>
      <c r="H346" s="255"/>
      <c r="I346" s="255"/>
      <c r="J346" s="255"/>
      <c r="K346" s="255"/>
    </row>
    <row r="347" spans="3:11" x14ac:dyDescent="0.2">
      <c r="C347" s="255"/>
      <c r="D347" s="255"/>
      <c r="E347" s="255"/>
      <c r="F347" s="255"/>
      <c r="G347" s="255"/>
      <c r="H347" s="255"/>
      <c r="I347" s="255"/>
      <c r="J347" s="255"/>
      <c r="K347" s="255"/>
    </row>
    <row r="348" spans="3:11" x14ac:dyDescent="0.2">
      <c r="C348" s="255"/>
      <c r="D348" s="255"/>
      <c r="E348" s="255"/>
      <c r="F348" s="255"/>
      <c r="G348" s="255"/>
      <c r="H348" s="255"/>
      <c r="I348" s="255"/>
      <c r="J348" s="255"/>
      <c r="K348" s="255"/>
    </row>
    <row r="349" spans="3:11" x14ac:dyDescent="0.2">
      <c r="C349" s="255"/>
      <c r="D349" s="255"/>
      <c r="E349" s="255"/>
      <c r="F349" s="255"/>
      <c r="G349" s="255"/>
      <c r="H349" s="255"/>
      <c r="I349" s="255"/>
      <c r="J349" s="255"/>
      <c r="K349" s="255"/>
    </row>
    <row r="350" spans="3:11" x14ac:dyDescent="0.2">
      <c r="C350" s="255"/>
      <c r="D350" s="255"/>
      <c r="E350" s="255"/>
      <c r="F350" s="255"/>
      <c r="G350" s="255"/>
      <c r="H350" s="255"/>
      <c r="I350" s="255"/>
      <c r="J350" s="255"/>
      <c r="K350" s="255"/>
    </row>
    <row r="351" spans="3:11" x14ac:dyDescent="0.2">
      <c r="C351" s="255"/>
      <c r="D351" s="255"/>
      <c r="E351" s="255"/>
      <c r="F351" s="255"/>
      <c r="G351" s="255"/>
      <c r="H351" s="255"/>
      <c r="I351" s="255"/>
      <c r="J351" s="255"/>
      <c r="K351" s="255"/>
    </row>
    <row r="352" spans="3:11" x14ac:dyDescent="0.2">
      <c r="C352" s="255"/>
      <c r="D352" s="255"/>
      <c r="E352" s="255"/>
      <c r="F352" s="255"/>
      <c r="G352" s="255"/>
      <c r="H352" s="255"/>
      <c r="I352" s="255"/>
      <c r="J352" s="255"/>
      <c r="K352" s="255"/>
    </row>
    <row r="353" spans="3:11" x14ac:dyDescent="0.2">
      <c r="C353" s="255"/>
      <c r="D353" s="255"/>
      <c r="E353" s="255"/>
      <c r="F353" s="255"/>
      <c r="G353" s="255"/>
      <c r="H353" s="255"/>
      <c r="I353" s="255"/>
      <c r="J353" s="255"/>
      <c r="K353" s="255"/>
    </row>
    <row r="354" spans="3:11" x14ac:dyDescent="0.2">
      <c r="C354" s="255"/>
      <c r="D354" s="255"/>
      <c r="E354" s="255"/>
      <c r="F354" s="255"/>
      <c r="G354" s="255"/>
      <c r="H354" s="255"/>
      <c r="I354" s="255"/>
      <c r="J354" s="255"/>
      <c r="K354" s="255"/>
    </row>
    <row r="355" spans="3:11" x14ac:dyDescent="0.2">
      <c r="C355" s="255"/>
      <c r="D355" s="255"/>
      <c r="E355" s="255"/>
      <c r="F355" s="255"/>
      <c r="G355" s="255"/>
      <c r="H355" s="255"/>
      <c r="I355" s="255"/>
      <c r="J355" s="255"/>
      <c r="K355" s="255"/>
    </row>
    <row r="356" spans="3:11" x14ac:dyDescent="0.2">
      <c r="C356" s="255"/>
      <c r="D356" s="255"/>
      <c r="E356" s="255"/>
      <c r="F356" s="255"/>
      <c r="G356" s="255"/>
      <c r="H356" s="255"/>
      <c r="I356" s="255"/>
      <c r="J356" s="255"/>
      <c r="K356" s="255"/>
    </row>
    <row r="357" spans="3:11" x14ac:dyDescent="0.2">
      <c r="C357" s="255"/>
      <c r="D357" s="255"/>
      <c r="E357" s="255"/>
      <c r="F357" s="255"/>
      <c r="G357" s="255"/>
      <c r="H357" s="255"/>
      <c r="I357" s="255"/>
      <c r="J357" s="255"/>
      <c r="K357" s="255"/>
    </row>
    <row r="358" spans="3:11" x14ac:dyDescent="0.2">
      <c r="C358" s="255"/>
      <c r="D358" s="255"/>
      <c r="E358" s="255"/>
      <c r="F358" s="255"/>
      <c r="G358" s="255"/>
      <c r="H358" s="255"/>
      <c r="I358" s="255"/>
      <c r="J358" s="255"/>
      <c r="K358" s="255"/>
    </row>
    <row r="359" spans="3:11" x14ac:dyDescent="0.2">
      <c r="C359" s="255"/>
      <c r="D359" s="255"/>
      <c r="E359" s="255"/>
      <c r="F359" s="255"/>
      <c r="G359" s="255"/>
      <c r="H359" s="255"/>
      <c r="I359" s="255"/>
      <c r="J359" s="255"/>
      <c r="K359" s="255"/>
    </row>
    <row r="360" spans="3:11" x14ac:dyDescent="0.2">
      <c r="C360" s="255"/>
      <c r="D360" s="255"/>
      <c r="E360" s="255"/>
      <c r="F360" s="255"/>
      <c r="G360" s="255"/>
      <c r="H360" s="255"/>
      <c r="I360" s="255"/>
      <c r="J360" s="255"/>
      <c r="K360" s="255"/>
    </row>
    <row r="361" spans="3:11" x14ac:dyDescent="0.2">
      <c r="C361" s="255"/>
      <c r="D361" s="255"/>
      <c r="E361" s="255"/>
      <c r="F361" s="255"/>
      <c r="G361" s="255"/>
      <c r="H361" s="255"/>
      <c r="I361" s="255"/>
      <c r="J361" s="255"/>
      <c r="K361" s="255"/>
    </row>
    <row r="362" spans="3:11" x14ac:dyDescent="0.2">
      <c r="C362" s="255"/>
      <c r="D362" s="255"/>
      <c r="E362" s="255"/>
      <c r="F362" s="255"/>
      <c r="G362" s="255"/>
      <c r="H362" s="255"/>
      <c r="I362" s="255"/>
      <c r="J362" s="255"/>
      <c r="K362" s="255"/>
    </row>
    <row r="363" spans="3:11" x14ac:dyDescent="0.2">
      <c r="C363" s="255"/>
      <c r="D363" s="255"/>
      <c r="E363" s="255"/>
      <c r="F363" s="255"/>
      <c r="G363" s="255"/>
      <c r="H363" s="255"/>
      <c r="I363" s="255"/>
      <c r="J363" s="255"/>
      <c r="K363" s="255"/>
    </row>
    <row r="364" spans="3:11" x14ac:dyDescent="0.2">
      <c r="C364" s="255"/>
      <c r="D364" s="255"/>
      <c r="E364" s="255"/>
      <c r="F364" s="255"/>
      <c r="G364" s="255"/>
      <c r="H364" s="255"/>
      <c r="I364" s="255"/>
      <c r="J364" s="255"/>
      <c r="K364" s="255"/>
    </row>
    <row r="365" spans="3:11" x14ac:dyDescent="0.2">
      <c r="C365" s="255"/>
      <c r="D365" s="255"/>
      <c r="E365" s="255"/>
      <c r="F365" s="255"/>
      <c r="G365" s="255"/>
      <c r="H365" s="255"/>
      <c r="I365" s="255"/>
      <c r="J365" s="255"/>
      <c r="K365" s="255"/>
    </row>
    <row r="366" spans="3:11" x14ac:dyDescent="0.2">
      <c r="C366" s="255"/>
      <c r="D366" s="255"/>
      <c r="E366" s="255"/>
      <c r="F366" s="255"/>
      <c r="G366" s="255"/>
      <c r="H366" s="255"/>
      <c r="I366" s="255"/>
      <c r="J366" s="255"/>
      <c r="K366" s="255"/>
    </row>
    <row r="367" spans="3:11" x14ac:dyDescent="0.2">
      <c r="C367" s="255"/>
      <c r="D367" s="255"/>
      <c r="E367" s="255"/>
      <c r="F367" s="255"/>
      <c r="G367" s="255"/>
      <c r="H367" s="255"/>
      <c r="I367" s="255"/>
      <c r="J367" s="255"/>
      <c r="K367" s="255"/>
    </row>
    <row r="368" spans="3:11" x14ac:dyDescent="0.2">
      <c r="C368" s="255"/>
      <c r="D368" s="255"/>
      <c r="E368" s="255"/>
      <c r="F368" s="255"/>
      <c r="G368" s="255"/>
      <c r="H368" s="255"/>
      <c r="I368" s="255"/>
      <c r="J368" s="255"/>
      <c r="K368" s="255"/>
    </row>
    <row r="369" spans="3:11" x14ac:dyDescent="0.2">
      <c r="C369" s="255"/>
      <c r="D369" s="255"/>
      <c r="E369" s="255"/>
      <c r="F369" s="255"/>
      <c r="G369" s="255"/>
      <c r="H369" s="255"/>
      <c r="I369" s="255"/>
      <c r="J369" s="255"/>
      <c r="K369" s="255"/>
    </row>
    <row r="370" spans="3:11" x14ac:dyDescent="0.2">
      <c r="C370" s="255"/>
      <c r="D370" s="255"/>
      <c r="E370" s="255"/>
      <c r="F370" s="255"/>
      <c r="G370" s="255"/>
      <c r="H370" s="255"/>
      <c r="I370" s="255"/>
      <c r="J370" s="255"/>
      <c r="K370" s="255"/>
    </row>
    <row r="371" spans="3:11" x14ac:dyDescent="0.2">
      <c r="C371" s="255"/>
      <c r="D371" s="255"/>
      <c r="E371" s="255"/>
      <c r="F371" s="255"/>
      <c r="G371" s="255"/>
      <c r="H371" s="255"/>
      <c r="I371" s="255"/>
      <c r="J371" s="255"/>
      <c r="K371" s="255"/>
    </row>
    <row r="372" spans="3:11" x14ac:dyDescent="0.2">
      <c r="C372" s="255"/>
      <c r="D372" s="255"/>
      <c r="E372" s="255"/>
      <c r="F372" s="255"/>
      <c r="G372" s="255"/>
      <c r="H372" s="255"/>
      <c r="I372" s="255"/>
      <c r="J372" s="255"/>
      <c r="K372" s="255"/>
    </row>
    <row r="373" spans="3:11" x14ac:dyDescent="0.2">
      <c r="C373" s="255"/>
      <c r="D373" s="255"/>
      <c r="E373" s="255"/>
      <c r="F373" s="255"/>
      <c r="G373" s="255"/>
      <c r="H373" s="255"/>
      <c r="I373" s="255"/>
      <c r="J373" s="255"/>
      <c r="K373" s="255"/>
    </row>
    <row r="374" spans="3:11" x14ac:dyDescent="0.2">
      <c r="C374" s="255"/>
      <c r="D374" s="255"/>
      <c r="E374" s="255"/>
      <c r="F374" s="255"/>
      <c r="G374" s="255"/>
      <c r="H374" s="255"/>
      <c r="I374" s="255"/>
      <c r="J374" s="255"/>
      <c r="K374" s="255"/>
    </row>
    <row r="375" spans="3:11" x14ac:dyDescent="0.2">
      <c r="C375" s="255"/>
      <c r="D375" s="255"/>
      <c r="E375" s="255"/>
      <c r="F375" s="255"/>
      <c r="G375" s="255"/>
      <c r="H375" s="255"/>
      <c r="I375" s="255"/>
      <c r="J375" s="255"/>
      <c r="K375" s="255"/>
    </row>
    <row r="376" spans="3:11" x14ac:dyDescent="0.2">
      <c r="C376" s="255"/>
      <c r="D376" s="255"/>
      <c r="E376" s="255"/>
      <c r="F376" s="255"/>
      <c r="G376" s="255"/>
      <c r="H376" s="255"/>
      <c r="I376" s="255"/>
      <c r="J376" s="255"/>
      <c r="K376" s="255"/>
    </row>
    <row r="377" spans="3:11" x14ac:dyDescent="0.2">
      <c r="C377" s="255"/>
      <c r="D377" s="255"/>
      <c r="E377" s="255"/>
      <c r="F377" s="255"/>
      <c r="G377" s="255"/>
      <c r="H377" s="255"/>
      <c r="I377" s="255"/>
      <c r="J377" s="255"/>
      <c r="K377" s="255"/>
    </row>
    <row r="378" spans="3:11" x14ac:dyDescent="0.2">
      <c r="C378" s="255"/>
      <c r="D378" s="255"/>
      <c r="E378" s="255"/>
      <c r="F378" s="255"/>
      <c r="G378" s="255"/>
      <c r="H378" s="255"/>
      <c r="I378" s="255"/>
      <c r="J378" s="255"/>
      <c r="K378" s="255"/>
    </row>
    <row r="379" spans="3:11" x14ac:dyDescent="0.2">
      <c r="C379" s="255"/>
      <c r="D379" s="255"/>
      <c r="E379" s="255"/>
      <c r="F379" s="255"/>
      <c r="G379" s="255"/>
      <c r="H379" s="255"/>
      <c r="I379" s="255"/>
      <c r="J379" s="255"/>
      <c r="K379" s="255"/>
    </row>
    <row r="380" spans="3:11" x14ac:dyDescent="0.2">
      <c r="C380" s="255"/>
      <c r="D380" s="255"/>
      <c r="E380" s="255"/>
      <c r="F380" s="255"/>
      <c r="G380" s="255"/>
      <c r="H380" s="255"/>
      <c r="I380" s="255"/>
      <c r="J380" s="255"/>
      <c r="K380" s="255"/>
    </row>
    <row r="381" spans="3:11" x14ac:dyDescent="0.2">
      <c r="C381" s="255"/>
      <c r="D381" s="255"/>
      <c r="E381" s="255"/>
      <c r="F381" s="255"/>
      <c r="G381" s="255"/>
      <c r="H381" s="255"/>
      <c r="I381" s="255"/>
      <c r="J381" s="255"/>
      <c r="K381" s="255"/>
    </row>
    <row r="382" spans="3:11" x14ac:dyDescent="0.2">
      <c r="C382" s="255"/>
      <c r="D382" s="255"/>
      <c r="E382" s="255"/>
      <c r="F382" s="255"/>
      <c r="G382" s="255"/>
      <c r="H382" s="255"/>
      <c r="I382" s="255"/>
      <c r="J382" s="255"/>
      <c r="K382" s="255"/>
    </row>
    <row r="383" spans="3:11" x14ac:dyDescent="0.2">
      <c r="C383" s="255"/>
      <c r="D383" s="255"/>
      <c r="E383" s="255"/>
      <c r="F383" s="255"/>
      <c r="G383" s="255"/>
      <c r="H383" s="255"/>
      <c r="I383" s="255"/>
      <c r="J383" s="255"/>
      <c r="K383" s="255"/>
    </row>
    <row r="384" spans="3:11" x14ac:dyDescent="0.2">
      <c r="C384" s="255"/>
      <c r="D384" s="255"/>
      <c r="E384" s="255"/>
      <c r="F384" s="255"/>
      <c r="G384" s="255"/>
      <c r="H384" s="255"/>
      <c r="I384" s="255"/>
      <c r="J384" s="255"/>
      <c r="K384" s="255"/>
    </row>
    <row r="385" spans="3:11" x14ac:dyDescent="0.2">
      <c r="C385" s="255"/>
      <c r="D385" s="255"/>
      <c r="E385" s="255"/>
      <c r="F385" s="255"/>
      <c r="G385" s="255"/>
      <c r="H385" s="255"/>
      <c r="I385" s="255"/>
      <c r="J385" s="255"/>
      <c r="K385" s="255"/>
    </row>
    <row r="386" spans="3:11" x14ac:dyDescent="0.2">
      <c r="C386" s="255"/>
      <c r="D386" s="255"/>
      <c r="E386" s="255"/>
      <c r="F386" s="255"/>
      <c r="G386" s="255"/>
      <c r="H386" s="255"/>
      <c r="I386" s="255"/>
      <c r="J386" s="255"/>
      <c r="K386" s="255"/>
    </row>
    <row r="387" spans="3:11" x14ac:dyDescent="0.2">
      <c r="C387" s="255"/>
      <c r="D387" s="255"/>
      <c r="E387" s="255"/>
      <c r="F387" s="255"/>
      <c r="G387" s="255"/>
      <c r="H387" s="255"/>
      <c r="I387" s="255"/>
      <c r="J387" s="255"/>
      <c r="K387" s="255"/>
    </row>
    <row r="388" spans="3:11" x14ac:dyDescent="0.2">
      <c r="C388" s="255"/>
      <c r="D388" s="255"/>
      <c r="E388" s="255"/>
      <c r="F388" s="255"/>
      <c r="G388" s="255"/>
      <c r="H388" s="255"/>
      <c r="I388" s="255"/>
      <c r="J388" s="255"/>
      <c r="K388" s="255"/>
    </row>
    <row r="389" spans="3:11" x14ac:dyDescent="0.2">
      <c r="C389" s="255"/>
      <c r="D389" s="255"/>
      <c r="E389" s="255"/>
      <c r="F389" s="255"/>
      <c r="G389" s="255"/>
      <c r="H389" s="255"/>
      <c r="I389" s="255"/>
      <c r="J389" s="255"/>
      <c r="K389" s="255"/>
    </row>
    <row r="390" spans="3:11" x14ac:dyDescent="0.2">
      <c r="C390" s="255"/>
      <c r="D390" s="255"/>
      <c r="E390" s="255"/>
      <c r="F390" s="255"/>
      <c r="G390" s="255"/>
      <c r="H390" s="255"/>
      <c r="I390" s="255"/>
      <c r="J390" s="255"/>
      <c r="K390" s="255"/>
    </row>
    <row r="391" spans="3:11" x14ac:dyDescent="0.2">
      <c r="C391" s="255"/>
      <c r="D391" s="255"/>
      <c r="E391" s="255"/>
      <c r="F391" s="255"/>
      <c r="G391" s="255"/>
      <c r="H391" s="255"/>
      <c r="I391" s="255"/>
      <c r="J391" s="255"/>
      <c r="K391" s="255"/>
    </row>
    <row r="392" spans="3:11" x14ac:dyDescent="0.2">
      <c r="C392" s="255"/>
      <c r="D392" s="255"/>
      <c r="E392" s="255"/>
      <c r="F392" s="255"/>
      <c r="G392" s="255"/>
      <c r="H392" s="255"/>
      <c r="I392" s="255"/>
      <c r="J392" s="255"/>
      <c r="K392" s="255"/>
    </row>
    <row r="393" spans="3:11" x14ac:dyDescent="0.2">
      <c r="C393" s="255"/>
      <c r="D393" s="255"/>
      <c r="E393" s="255"/>
      <c r="F393" s="255"/>
      <c r="G393" s="255"/>
      <c r="H393" s="255"/>
      <c r="I393" s="255"/>
      <c r="J393" s="255"/>
      <c r="K393" s="255"/>
    </row>
    <row r="394" spans="3:11" x14ac:dyDescent="0.2">
      <c r="C394" s="255"/>
      <c r="D394" s="255"/>
      <c r="E394" s="255"/>
      <c r="F394" s="255"/>
      <c r="G394" s="255"/>
      <c r="H394" s="255"/>
      <c r="I394" s="255"/>
      <c r="J394" s="255"/>
      <c r="K394" s="255"/>
    </row>
    <row r="395" spans="3:11" x14ac:dyDescent="0.2">
      <c r="C395" s="255"/>
      <c r="D395" s="255"/>
      <c r="E395" s="255"/>
      <c r="F395" s="255"/>
      <c r="G395" s="255"/>
      <c r="H395" s="255"/>
      <c r="I395" s="255"/>
      <c r="J395" s="255"/>
      <c r="K395" s="255"/>
    </row>
    <row r="396" spans="3:11" x14ac:dyDescent="0.2">
      <c r="C396" s="255"/>
      <c r="D396" s="255"/>
      <c r="E396" s="255"/>
      <c r="F396" s="255"/>
      <c r="G396" s="255"/>
      <c r="H396" s="255"/>
      <c r="I396" s="255"/>
      <c r="J396" s="255"/>
      <c r="K396" s="255"/>
    </row>
    <row r="397" spans="3:11" x14ac:dyDescent="0.2">
      <c r="C397" s="255"/>
      <c r="D397" s="255"/>
      <c r="E397" s="255"/>
      <c r="F397" s="255"/>
      <c r="G397" s="255"/>
      <c r="H397" s="255"/>
      <c r="I397" s="255"/>
      <c r="J397" s="255"/>
      <c r="K397" s="255"/>
    </row>
    <row r="398" spans="3:11" x14ac:dyDescent="0.2">
      <c r="C398" s="255"/>
      <c r="D398" s="255"/>
      <c r="E398" s="255"/>
      <c r="F398" s="255"/>
      <c r="G398" s="255"/>
      <c r="H398" s="255"/>
      <c r="I398" s="255"/>
      <c r="J398" s="255"/>
      <c r="K398" s="255"/>
    </row>
    <row r="399" spans="3:11" x14ac:dyDescent="0.2">
      <c r="C399" s="255"/>
      <c r="D399" s="255"/>
      <c r="E399" s="255"/>
      <c r="F399" s="255"/>
      <c r="G399" s="255"/>
      <c r="H399" s="255"/>
      <c r="I399" s="255"/>
      <c r="J399" s="255"/>
      <c r="K399" s="255"/>
    </row>
    <row r="400" spans="3:11" x14ac:dyDescent="0.2">
      <c r="C400" s="255"/>
      <c r="D400" s="255"/>
      <c r="E400" s="255"/>
      <c r="F400" s="255"/>
      <c r="G400" s="255"/>
      <c r="H400" s="255"/>
      <c r="I400" s="255"/>
      <c r="J400" s="255"/>
      <c r="K400" s="255"/>
    </row>
    <row r="401" spans="3:11" x14ac:dyDescent="0.2">
      <c r="C401" s="255"/>
      <c r="D401" s="255"/>
      <c r="E401" s="255"/>
      <c r="F401" s="255"/>
      <c r="G401" s="255"/>
      <c r="H401" s="255"/>
      <c r="I401" s="255"/>
      <c r="J401" s="255"/>
      <c r="K401" s="255"/>
    </row>
    <row r="402" spans="3:11" x14ac:dyDescent="0.2">
      <c r="C402" s="255"/>
      <c r="D402" s="255"/>
      <c r="E402" s="255"/>
      <c r="F402" s="255"/>
      <c r="G402" s="255"/>
      <c r="H402" s="255"/>
      <c r="I402" s="255"/>
      <c r="J402" s="255"/>
      <c r="K402" s="255"/>
    </row>
    <row r="403" spans="3:11" x14ac:dyDescent="0.2">
      <c r="C403" s="255"/>
      <c r="D403" s="255"/>
      <c r="E403" s="255"/>
      <c r="F403" s="255"/>
      <c r="G403" s="255"/>
      <c r="H403" s="255"/>
      <c r="I403" s="255"/>
      <c r="J403" s="255"/>
      <c r="K403" s="255"/>
    </row>
    <row r="404" spans="3:11" x14ac:dyDescent="0.2">
      <c r="C404" s="255"/>
      <c r="D404" s="255"/>
      <c r="E404" s="255"/>
      <c r="F404" s="255"/>
      <c r="G404" s="255"/>
      <c r="H404" s="255"/>
      <c r="I404" s="255"/>
      <c r="J404" s="255"/>
      <c r="K404" s="255"/>
    </row>
    <row r="405" spans="3:11" x14ac:dyDescent="0.2">
      <c r="C405" s="255"/>
      <c r="D405" s="255"/>
      <c r="E405" s="255"/>
      <c r="F405" s="255"/>
      <c r="G405" s="255"/>
      <c r="H405" s="255"/>
      <c r="I405" s="255"/>
      <c r="J405" s="255"/>
      <c r="K405" s="255"/>
    </row>
    <row r="406" spans="3:11" x14ac:dyDescent="0.2">
      <c r="C406" s="255"/>
      <c r="D406" s="255"/>
      <c r="E406" s="255"/>
      <c r="F406" s="255"/>
      <c r="G406" s="255"/>
      <c r="H406" s="255"/>
      <c r="I406" s="255"/>
      <c r="J406" s="255"/>
      <c r="K406" s="255"/>
    </row>
    <row r="407" spans="3:11" x14ac:dyDescent="0.2">
      <c r="C407" s="255"/>
      <c r="D407" s="255"/>
      <c r="E407" s="255"/>
      <c r="F407" s="255"/>
      <c r="G407" s="255"/>
      <c r="H407" s="255"/>
      <c r="I407" s="255"/>
      <c r="J407" s="255"/>
      <c r="K407" s="255"/>
    </row>
    <row r="408" spans="3:11" x14ac:dyDescent="0.2">
      <c r="C408" s="255"/>
      <c r="D408" s="255"/>
      <c r="E408" s="255"/>
      <c r="F408" s="255"/>
      <c r="G408" s="255"/>
      <c r="H408" s="255"/>
      <c r="I408" s="255"/>
      <c r="J408" s="255"/>
      <c r="K408" s="255"/>
    </row>
    <row r="409" spans="3:11" x14ac:dyDescent="0.2">
      <c r="C409" s="255"/>
      <c r="D409" s="255"/>
      <c r="E409" s="255"/>
      <c r="F409" s="255"/>
      <c r="G409" s="255"/>
      <c r="H409" s="255"/>
      <c r="I409" s="255"/>
      <c r="J409" s="255"/>
      <c r="K409" s="255"/>
    </row>
    <row r="410" spans="3:11" x14ac:dyDescent="0.2">
      <c r="C410" s="255"/>
      <c r="D410" s="255"/>
      <c r="E410" s="255"/>
      <c r="F410" s="255"/>
      <c r="G410" s="255"/>
      <c r="H410" s="255"/>
      <c r="I410" s="255"/>
      <c r="J410" s="255"/>
      <c r="K410" s="255"/>
    </row>
    <row r="411" spans="3:11" x14ac:dyDescent="0.2">
      <c r="C411" s="255"/>
      <c r="D411" s="255"/>
      <c r="E411" s="255"/>
      <c r="F411" s="255"/>
      <c r="G411" s="255"/>
      <c r="H411" s="255"/>
      <c r="I411" s="255"/>
      <c r="J411" s="255"/>
      <c r="K411" s="255"/>
    </row>
    <row r="412" spans="3:11" x14ac:dyDescent="0.2">
      <c r="C412" s="255"/>
      <c r="D412" s="255"/>
      <c r="E412" s="255"/>
      <c r="F412" s="255"/>
      <c r="G412" s="255"/>
      <c r="H412" s="255"/>
      <c r="I412" s="255"/>
      <c r="J412" s="255"/>
      <c r="K412" s="255"/>
    </row>
  </sheetData>
  <mergeCells count="32">
    <mergeCell ref="C10:L10"/>
    <mergeCell ref="M10:T10"/>
    <mergeCell ref="A107:H107"/>
    <mergeCell ref="M107:T107"/>
    <mergeCell ref="R7:R9"/>
    <mergeCell ref="S7:S9"/>
    <mergeCell ref="E8:E9"/>
    <mergeCell ref="F8:F9"/>
    <mergeCell ref="G8:H8"/>
    <mergeCell ref="I8:I9"/>
    <mergeCell ref="J8:J9"/>
    <mergeCell ref="K8:K9"/>
    <mergeCell ref="A5:A10"/>
    <mergeCell ref="B5:B10"/>
    <mergeCell ref="C5:C9"/>
    <mergeCell ref="P7:P9"/>
    <mergeCell ref="U5:U10"/>
    <mergeCell ref="D6:D9"/>
    <mergeCell ref="E6:K6"/>
    <mergeCell ref="L6:L9"/>
    <mergeCell ref="M6:M9"/>
    <mergeCell ref="N6:N9"/>
    <mergeCell ref="O6:P6"/>
    <mergeCell ref="Q6:Q9"/>
    <mergeCell ref="R6:S6"/>
    <mergeCell ref="T6:T9"/>
    <mergeCell ref="D5:L5"/>
    <mergeCell ref="M5:P5"/>
    <mergeCell ref="Q5:T5"/>
    <mergeCell ref="E7:H7"/>
    <mergeCell ref="I7:K7"/>
    <mergeCell ref="O7:O9"/>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3" fitToWidth="2" fitToHeight="2" pageOrder="overThenDown" orientation="portrait" horizontalDpi="300" verticalDpi="300" r:id="rId1"/>
  <headerFooter alignWithMargins="0">
    <oddFooter xml:space="preserve">&amp;L&amp;"MetaNormalLF-Roman,Standard"&amp;8Statistisches Bundesamt, Fachserie 1, Reihe 3, 2014
</oddFooter>
  </headerFooter>
  <rowBreaks count="1" manualBreakCount="1">
    <brk id="72" max="23" man="1"/>
  </rowBreaks>
  <colBreaks count="1" manualBreakCount="1">
    <brk id="12" max="119"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0"/>
  <sheetViews>
    <sheetView zoomScaleNormal="100" workbookViewId="0">
      <pane ySplit="10" topLeftCell="A11" activePane="bottomLeft" state="frozen"/>
      <selection activeCell="A2" sqref="A2"/>
      <selection pane="bottomLeft" activeCell="A2" sqref="A2"/>
    </sheetView>
  </sheetViews>
  <sheetFormatPr baseColWidth="10" defaultRowHeight="12" x14ac:dyDescent="0.2"/>
  <cols>
    <col min="1" max="1" width="4" style="360" customWidth="1"/>
    <col min="2" max="2" width="27.42578125" style="350" bestFit="1" customWidth="1"/>
    <col min="3" max="7" width="11.7109375" style="350" customWidth="1"/>
    <col min="8" max="8" width="11.5703125" style="350" customWidth="1"/>
    <col min="9" max="15" width="11.7109375" style="350" customWidth="1"/>
    <col min="16" max="16" width="11.5703125" style="350" customWidth="1"/>
    <col min="17" max="20" width="11.7109375" style="350" customWidth="1"/>
    <col min="21" max="21" width="4" style="350" customWidth="1"/>
    <col min="22" max="16384" width="11.42578125" style="350"/>
  </cols>
  <sheetData>
    <row r="1" spans="1:22" s="340" customFormat="1" ht="12.75" customHeight="1" x14ac:dyDescent="0.2">
      <c r="A1" s="339" t="s">
        <v>919</v>
      </c>
      <c r="B1" s="339"/>
      <c r="C1" s="339"/>
      <c r="D1" s="339"/>
      <c r="E1" s="339"/>
      <c r="F1" s="339"/>
      <c r="G1" s="339"/>
      <c r="H1" s="339"/>
      <c r="I1" s="339"/>
      <c r="J1" s="339"/>
      <c r="K1" s="339"/>
      <c r="L1" s="339"/>
      <c r="M1" s="339" t="s">
        <v>919</v>
      </c>
      <c r="N1" s="339"/>
      <c r="O1" s="341"/>
      <c r="P1" s="341"/>
      <c r="Q1" s="341"/>
      <c r="V1" s="46" t="s">
        <v>12</v>
      </c>
    </row>
    <row r="2" spans="1:22" s="343" customFormat="1" ht="12.75" customHeight="1" x14ac:dyDescent="0.2">
      <c r="A2" s="466" t="s">
        <v>918</v>
      </c>
      <c r="B2" s="342"/>
      <c r="C2" s="342"/>
      <c r="D2" s="342"/>
      <c r="E2" s="342"/>
      <c r="F2" s="342"/>
      <c r="G2" s="342"/>
      <c r="H2" s="342"/>
      <c r="I2" s="342"/>
      <c r="J2" s="342"/>
      <c r="K2" s="342"/>
      <c r="L2" s="342"/>
      <c r="M2" s="466" t="s">
        <v>917</v>
      </c>
      <c r="N2" s="342"/>
    </row>
    <row r="3" spans="1:22" s="343" customFormat="1" ht="12.75" hidden="1" customHeight="1" x14ac:dyDescent="0.2">
      <c r="A3" s="344">
        <v>2014</v>
      </c>
      <c r="B3" s="345"/>
      <c r="C3" s="342"/>
      <c r="D3" s="342"/>
      <c r="E3" s="342"/>
      <c r="F3" s="342"/>
      <c r="G3" s="342"/>
      <c r="H3" s="342"/>
      <c r="I3" s="342"/>
      <c r="J3" s="342"/>
      <c r="K3" s="342"/>
      <c r="L3" s="342"/>
      <c r="M3" s="344"/>
      <c r="N3" s="342"/>
    </row>
    <row r="4" spans="1:22" s="346" customFormat="1" x14ac:dyDescent="0.2">
      <c r="C4" s="347"/>
      <c r="D4" s="347"/>
      <c r="E4" s="347"/>
      <c r="F4" s="347"/>
      <c r="G4" s="347"/>
      <c r="H4" s="347"/>
      <c r="I4" s="347"/>
      <c r="J4" s="347"/>
      <c r="K4" s="347"/>
      <c r="L4" s="347"/>
      <c r="M4" s="347"/>
      <c r="N4" s="347"/>
    </row>
    <row r="5" spans="1:22" ht="15.95" customHeight="1" x14ac:dyDescent="0.2">
      <c r="A5" s="746" t="s">
        <v>756</v>
      </c>
      <c r="B5" s="673" t="s">
        <v>635</v>
      </c>
      <c r="C5" s="773" t="s">
        <v>916</v>
      </c>
      <c r="D5" s="780" t="s">
        <v>915</v>
      </c>
      <c r="E5" s="780"/>
      <c r="F5" s="780"/>
      <c r="G5" s="780"/>
      <c r="H5" s="780"/>
      <c r="I5" s="780"/>
      <c r="J5" s="780"/>
      <c r="K5" s="780"/>
      <c r="L5" s="780"/>
      <c r="M5" s="781" t="s">
        <v>914</v>
      </c>
      <c r="N5" s="781"/>
      <c r="O5" s="781"/>
      <c r="P5" s="779"/>
      <c r="Q5" s="782" t="s">
        <v>898</v>
      </c>
      <c r="R5" s="780"/>
      <c r="S5" s="780"/>
      <c r="T5" s="783"/>
      <c r="U5" s="763" t="s">
        <v>756</v>
      </c>
    </row>
    <row r="6" spans="1:22" ht="15.95" customHeight="1" x14ac:dyDescent="0.2">
      <c r="A6" s="747"/>
      <c r="B6" s="674"/>
      <c r="C6" s="774"/>
      <c r="D6" s="766" t="s">
        <v>605</v>
      </c>
      <c r="E6" s="767" t="s">
        <v>913</v>
      </c>
      <c r="F6" s="768"/>
      <c r="G6" s="768"/>
      <c r="H6" s="768"/>
      <c r="I6" s="768"/>
      <c r="J6" s="768"/>
      <c r="K6" s="769"/>
      <c r="L6" s="770" t="s">
        <v>912</v>
      </c>
      <c r="M6" s="773" t="s">
        <v>605</v>
      </c>
      <c r="N6" s="776" t="s">
        <v>908</v>
      </c>
      <c r="O6" s="770" t="s">
        <v>907</v>
      </c>
      <c r="P6" s="770"/>
      <c r="Q6" s="776" t="s">
        <v>605</v>
      </c>
      <c r="R6" s="778" t="s">
        <v>681</v>
      </c>
      <c r="S6" s="779"/>
      <c r="T6" s="773" t="s">
        <v>911</v>
      </c>
      <c r="U6" s="764"/>
    </row>
    <row r="7" spans="1:22" ht="15.95" customHeight="1" x14ac:dyDescent="0.2">
      <c r="A7" s="747"/>
      <c r="B7" s="674"/>
      <c r="C7" s="774"/>
      <c r="D7" s="766"/>
      <c r="E7" s="782" t="s">
        <v>910</v>
      </c>
      <c r="F7" s="780"/>
      <c r="G7" s="780"/>
      <c r="H7" s="783"/>
      <c r="I7" s="778" t="s">
        <v>909</v>
      </c>
      <c r="J7" s="781"/>
      <c r="K7" s="779"/>
      <c r="L7" s="771"/>
      <c r="M7" s="774"/>
      <c r="N7" s="766"/>
      <c r="O7" s="776" t="s">
        <v>605</v>
      </c>
      <c r="P7" s="776" t="s">
        <v>906</v>
      </c>
      <c r="Q7" s="766"/>
      <c r="R7" s="776" t="s">
        <v>900</v>
      </c>
      <c r="S7" s="776" t="s">
        <v>901</v>
      </c>
      <c r="T7" s="774"/>
      <c r="U7" s="764"/>
    </row>
    <row r="8" spans="1:22" ht="15.95" customHeight="1" x14ac:dyDescent="0.2">
      <c r="A8" s="747"/>
      <c r="B8" s="674"/>
      <c r="C8" s="774"/>
      <c r="D8" s="766"/>
      <c r="E8" s="776" t="s">
        <v>605</v>
      </c>
      <c r="F8" s="776" t="s">
        <v>908</v>
      </c>
      <c r="G8" s="778" t="s">
        <v>907</v>
      </c>
      <c r="H8" s="779"/>
      <c r="I8" s="776" t="s">
        <v>605</v>
      </c>
      <c r="J8" s="776" t="s">
        <v>760</v>
      </c>
      <c r="K8" s="776" t="s">
        <v>139</v>
      </c>
      <c r="L8" s="771"/>
      <c r="M8" s="774"/>
      <c r="N8" s="766"/>
      <c r="O8" s="766"/>
      <c r="P8" s="766"/>
      <c r="Q8" s="766"/>
      <c r="R8" s="766"/>
      <c r="S8" s="766"/>
      <c r="T8" s="774"/>
      <c r="U8" s="764"/>
    </row>
    <row r="9" spans="1:22" ht="60" x14ac:dyDescent="0.2">
      <c r="A9" s="747"/>
      <c r="B9" s="674"/>
      <c r="C9" s="774"/>
      <c r="D9" s="766"/>
      <c r="E9" s="766"/>
      <c r="F9" s="766"/>
      <c r="G9" s="554" t="s">
        <v>605</v>
      </c>
      <c r="H9" s="554" t="s">
        <v>906</v>
      </c>
      <c r="I9" s="766"/>
      <c r="J9" s="766"/>
      <c r="K9" s="766"/>
      <c r="L9" s="772"/>
      <c r="M9" s="775"/>
      <c r="N9" s="777"/>
      <c r="O9" s="777"/>
      <c r="P9" s="777"/>
      <c r="Q9" s="777"/>
      <c r="R9" s="777"/>
      <c r="S9" s="777"/>
      <c r="T9" s="775"/>
      <c r="U9" s="764"/>
    </row>
    <row r="10" spans="1:22" ht="15.95" customHeight="1" x14ac:dyDescent="0.2">
      <c r="A10" s="748"/>
      <c r="B10" s="726"/>
      <c r="C10" s="784">
        <v>1000</v>
      </c>
      <c r="D10" s="784"/>
      <c r="E10" s="784"/>
      <c r="F10" s="784"/>
      <c r="G10" s="784"/>
      <c r="H10" s="784"/>
      <c r="I10" s="784"/>
      <c r="J10" s="784"/>
      <c r="K10" s="784"/>
      <c r="L10" s="784"/>
      <c r="M10" s="784">
        <v>1000</v>
      </c>
      <c r="N10" s="784"/>
      <c r="O10" s="784"/>
      <c r="P10" s="784"/>
      <c r="Q10" s="784"/>
      <c r="R10" s="784"/>
      <c r="S10" s="784"/>
      <c r="T10" s="785"/>
      <c r="U10" s="765"/>
    </row>
    <row r="11" spans="1:22" ht="18" customHeight="1" x14ac:dyDescent="0.2">
      <c r="B11" s="475"/>
      <c r="C11" s="501" t="s">
        <v>28</v>
      </c>
      <c r="T11" s="553" t="s">
        <v>28</v>
      </c>
      <c r="U11" s="542"/>
    </row>
    <row r="12" spans="1:22" ht="12" customHeight="1" x14ac:dyDescent="0.2">
      <c r="A12" s="495">
        <v>1</v>
      </c>
      <c r="B12" s="496" t="s">
        <v>638</v>
      </c>
      <c r="C12" s="370">
        <v>64320</v>
      </c>
      <c r="D12" s="368">
        <v>32090</v>
      </c>
      <c r="E12" s="368">
        <v>14522</v>
      </c>
      <c r="F12" s="368">
        <v>13341</v>
      </c>
      <c r="G12" s="368">
        <v>1182</v>
      </c>
      <c r="H12" s="368">
        <v>1169</v>
      </c>
      <c r="I12" s="368">
        <v>2095</v>
      </c>
      <c r="J12" s="368">
        <v>322</v>
      </c>
      <c r="K12" s="368">
        <v>1773</v>
      </c>
      <c r="L12" s="368">
        <v>15474</v>
      </c>
      <c r="M12" s="368">
        <v>18210</v>
      </c>
      <c r="N12" s="368">
        <v>15092</v>
      </c>
      <c r="O12" s="368">
        <v>3117</v>
      </c>
      <c r="P12" s="368">
        <v>2987</v>
      </c>
      <c r="Q12" s="368">
        <v>14020</v>
      </c>
      <c r="R12" s="368">
        <v>6539</v>
      </c>
      <c r="S12" s="368">
        <v>7481</v>
      </c>
      <c r="T12" s="368">
        <v>12361</v>
      </c>
      <c r="U12" s="543">
        <v>1</v>
      </c>
    </row>
    <row r="13" spans="1:22" ht="12" customHeight="1" x14ac:dyDescent="0.2">
      <c r="A13" s="495">
        <v>2</v>
      </c>
      <c r="B13" s="497" t="s">
        <v>639</v>
      </c>
      <c r="C13" s="370">
        <v>10563</v>
      </c>
      <c r="D13" s="368">
        <v>5539</v>
      </c>
      <c r="E13" s="368">
        <v>2512</v>
      </c>
      <c r="F13" s="368">
        <v>2344</v>
      </c>
      <c r="G13" s="368">
        <v>168</v>
      </c>
      <c r="H13" s="368">
        <v>166</v>
      </c>
      <c r="I13" s="368">
        <v>329</v>
      </c>
      <c r="J13" s="368">
        <v>53</v>
      </c>
      <c r="K13" s="368">
        <v>277</v>
      </c>
      <c r="L13" s="368">
        <v>2697</v>
      </c>
      <c r="M13" s="368">
        <v>2826</v>
      </c>
      <c r="N13" s="368">
        <v>2356</v>
      </c>
      <c r="O13" s="368">
        <v>469</v>
      </c>
      <c r="P13" s="368">
        <v>453</v>
      </c>
      <c r="Q13" s="368">
        <v>2198</v>
      </c>
      <c r="R13" s="368">
        <v>1035</v>
      </c>
      <c r="S13" s="368">
        <v>1163</v>
      </c>
      <c r="T13" s="368">
        <v>1894</v>
      </c>
      <c r="U13" s="543">
        <v>2</v>
      </c>
    </row>
    <row r="14" spans="1:22" x14ac:dyDescent="0.2">
      <c r="A14" s="495">
        <v>3</v>
      </c>
      <c r="B14" s="497" t="s">
        <v>640</v>
      </c>
      <c r="C14" s="370">
        <v>12503</v>
      </c>
      <c r="D14" s="368">
        <v>6409</v>
      </c>
      <c r="E14" s="368">
        <v>2943</v>
      </c>
      <c r="F14" s="368">
        <v>2726</v>
      </c>
      <c r="G14" s="368">
        <v>217</v>
      </c>
      <c r="H14" s="368">
        <v>216</v>
      </c>
      <c r="I14" s="368">
        <v>397</v>
      </c>
      <c r="J14" s="368">
        <v>63</v>
      </c>
      <c r="K14" s="368">
        <v>334</v>
      </c>
      <c r="L14" s="368">
        <v>3069</v>
      </c>
      <c r="M14" s="368">
        <v>3373</v>
      </c>
      <c r="N14" s="368">
        <v>2781</v>
      </c>
      <c r="O14" s="368">
        <v>592</v>
      </c>
      <c r="P14" s="368">
        <v>572</v>
      </c>
      <c r="Q14" s="368">
        <v>2721</v>
      </c>
      <c r="R14" s="368">
        <v>1278</v>
      </c>
      <c r="S14" s="368">
        <v>1444</v>
      </c>
      <c r="T14" s="368">
        <v>2406</v>
      </c>
      <c r="U14" s="543">
        <v>3</v>
      </c>
    </row>
    <row r="15" spans="1:22" x14ac:dyDescent="0.2">
      <c r="A15" s="495">
        <v>4</v>
      </c>
      <c r="B15" s="497" t="s">
        <v>641</v>
      </c>
      <c r="C15" s="370">
        <v>656</v>
      </c>
      <c r="D15" s="368">
        <v>277</v>
      </c>
      <c r="E15" s="368">
        <v>112</v>
      </c>
      <c r="F15" s="368">
        <v>100</v>
      </c>
      <c r="G15" s="368">
        <v>12</v>
      </c>
      <c r="H15" s="368">
        <v>12</v>
      </c>
      <c r="I15" s="368">
        <v>28</v>
      </c>
      <c r="J15" s="368" t="s">
        <v>165</v>
      </c>
      <c r="K15" s="368">
        <v>24</v>
      </c>
      <c r="L15" s="368">
        <v>137</v>
      </c>
      <c r="M15" s="368">
        <v>182</v>
      </c>
      <c r="N15" s="368">
        <v>148</v>
      </c>
      <c r="O15" s="368">
        <v>34</v>
      </c>
      <c r="P15" s="368">
        <v>32</v>
      </c>
      <c r="Q15" s="368">
        <v>197</v>
      </c>
      <c r="R15" s="368">
        <v>95</v>
      </c>
      <c r="S15" s="368">
        <v>101</v>
      </c>
      <c r="T15" s="368">
        <v>177</v>
      </c>
      <c r="U15" s="543">
        <v>4</v>
      </c>
    </row>
    <row r="16" spans="1:22" x14ac:dyDescent="0.2">
      <c r="A16" s="495">
        <v>5</v>
      </c>
      <c r="B16" s="497" t="s">
        <v>642</v>
      </c>
      <c r="C16" s="370">
        <v>1748</v>
      </c>
      <c r="D16" s="368">
        <v>746</v>
      </c>
      <c r="E16" s="368">
        <v>312</v>
      </c>
      <c r="F16" s="368">
        <v>273</v>
      </c>
      <c r="G16" s="368">
        <v>39</v>
      </c>
      <c r="H16" s="368">
        <v>39</v>
      </c>
      <c r="I16" s="368">
        <v>70</v>
      </c>
      <c r="J16" s="368">
        <v>8</v>
      </c>
      <c r="K16" s="368">
        <v>62</v>
      </c>
      <c r="L16" s="368">
        <v>364</v>
      </c>
      <c r="M16" s="368">
        <v>442</v>
      </c>
      <c r="N16" s="368">
        <v>344</v>
      </c>
      <c r="O16" s="368">
        <v>98</v>
      </c>
      <c r="P16" s="368">
        <v>90</v>
      </c>
      <c r="Q16" s="368">
        <v>560</v>
      </c>
      <c r="R16" s="368">
        <v>272</v>
      </c>
      <c r="S16" s="368">
        <v>288</v>
      </c>
      <c r="T16" s="368">
        <v>494</v>
      </c>
      <c r="U16" s="543">
        <v>5</v>
      </c>
    </row>
    <row r="17" spans="1:21" x14ac:dyDescent="0.2">
      <c r="A17" s="495">
        <v>6</v>
      </c>
      <c r="B17" s="497" t="s">
        <v>643</v>
      </c>
      <c r="C17" s="370">
        <v>6007</v>
      </c>
      <c r="D17" s="368">
        <v>3062</v>
      </c>
      <c r="E17" s="368">
        <v>1400</v>
      </c>
      <c r="F17" s="368">
        <v>1276</v>
      </c>
      <c r="G17" s="368">
        <v>124</v>
      </c>
      <c r="H17" s="368">
        <v>123</v>
      </c>
      <c r="I17" s="368">
        <v>197</v>
      </c>
      <c r="J17" s="368">
        <v>28</v>
      </c>
      <c r="K17" s="368">
        <v>169</v>
      </c>
      <c r="L17" s="368">
        <v>1465</v>
      </c>
      <c r="M17" s="368">
        <v>1680</v>
      </c>
      <c r="N17" s="368">
        <v>1398</v>
      </c>
      <c r="O17" s="368">
        <v>282</v>
      </c>
      <c r="P17" s="368">
        <v>267</v>
      </c>
      <c r="Q17" s="368">
        <v>1265</v>
      </c>
      <c r="R17" s="368">
        <v>594</v>
      </c>
      <c r="S17" s="368">
        <v>671</v>
      </c>
      <c r="T17" s="368">
        <v>1125</v>
      </c>
      <c r="U17" s="543">
        <v>6</v>
      </c>
    </row>
    <row r="18" spans="1:21" x14ac:dyDescent="0.2">
      <c r="A18" s="495">
        <v>7</v>
      </c>
      <c r="B18" s="497" t="s">
        <v>644</v>
      </c>
      <c r="C18" s="370">
        <v>7716</v>
      </c>
      <c r="D18" s="368">
        <v>3753</v>
      </c>
      <c r="E18" s="368">
        <v>1702</v>
      </c>
      <c r="F18" s="368">
        <v>1542</v>
      </c>
      <c r="G18" s="368">
        <v>159</v>
      </c>
      <c r="H18" s="368">
        <v>158</v>
      </c>
      <c r="I18" s="368">
        <v>238</v>
      </c>
      <c r="J18" s="368">
        <v>38</v>
      </c>
      <c r="K18" s="368">
        <v>199</v>
      </c>
      <c r="L18" s="368">
        <v>1814</v>
      </c>
      <c r="M18" s="368">
        <v>2293</v>
      </c>
      <c r="N18" s="368">
        <v>1920</v>
      </c>
      <c r="O18" s="368">
        <v>373</v>
      </c>
      <c r="P18" s="368">
        <v>360</v>
      </c>
      <c r="Q18" s="368">
        <v>1669</v>
      </c>
      <c r="R18" s="368">
        <v>787</v>
      </c>
      <c r="S18" s="368">
        <v>882</v>
      </c>
      <c r="T18" s="368">
        <v>1499</v>
      </c>
      <c r="U18" s="543">
        <v>7</v>
      </c>
    </row>
    <row r="19" spans="1:21" x14ac:dyDescent="0.2">
      <c r="A19" s="495">
        <v>8</v>
      </c>
      <c r="B19" s="497" t="s">
        <v>645</v>
      </c>
      <c r="C19" s="370">
        <v>17419</v>
      </c>
      <c r="D19" s="368">
        <v>8581</v>
      </c>
      <c r="E19" s="368">
        <v>3855</v>
      </c>
      <c r="F19" s="368">
        <v>3540</v>
      </c>
      <c r="G19" s="368">
        <v>315</v>
      </c>
      <c r="H19" s="368">
        <v>309</v>
      </c>
      <c r="I19" s="368">
        <v>577</v>
      </c>
      <c r="J19" s="368">
        <v>85</v>
      </c>
      <c r="K19" s="368">
        <v>492</v>
      </c>
      <c r="L19" s="368">
        <v>4149</v>
      </c>
      <c r="M19" s="368">
        <v>5107</v>
      </c>
      <c r="N19" s="368">
        <v>4197</v>
      </c>
      <c r="O19" s="368">
        <v>909</v>
      </c>
      <c r="P19" s="368">
        <v>868</v>
      </c>
      <c r="Q19" s="368">
        <v>3731</v>
      </c>
      <c r="R19" s="368">
        <v>1705</v>
      </c>
      <c r="S19" s="368">
        <v>2026</v>
      </c>
      <c r="T19" s="368">
        <v>3332</v>
      </c>
      <c r="U19" s="543">
        <v>8</v>
      </c>
    </row>
    <row r="20" spans="1:21" x14ac:dyDescent="0.2">
      <c r="A20" s="495">
        <v>9</v>
      </c>
      <c r="B20" s="497" t="s">
        <v>646</v>
      </c>
      <c r="C20" s="370">
        <v>3954</v>
      </c>
      <c r="D20" s="368">
        <v>1986</v>
      </c>
      <c r="E20" s="368">
        <v>900</v>
      </c>
      <c r="F20" s="368">
        <v>837</v>
      </c>
      <c r="G20" s="368">
        <v>63</v>
      </c>
      <c r="H20" s="368">
        <v>62</v>
      </c>
      <c r="I20" s="368">
        <v>134</v>
      </c>
      <c r="J20" s="368">
        <v>23</v>
      </c>
      <c r="K20" s="368">
        <v>110</v>
      </c>
      <c r="L20" s="368">
        <v>952</v>
      </c>
      <c r="M20" s="368">
        <v>1151</v>
      </c>
      <c r="N20" s="368">
        <v>973</v>
      </c>
      <c r="O20" s="368">
        <v>178</v>
      </c>
      <c r="P20" s="368">
        <v>170</v>
      </c>
      <c r="Q20" s="368">
        <v>817</v>
      </c>
      <c r="R20" s="368">
        <v>377</v>
      </c>
      <c r="S20" s="368">
        <v>440</v>
      </c>
      <c r="T20" s="368">
        <v>683</v>
      </c>
      <c r="U20" s="543">
        <v>9</v>
      </c>
    </row>
    <row r="21" spans="1:21" x14ac:dyDescent="0.2">
      <c r="A21" s="495">
        <v>10</v>
      </c>
      <c r="B21" s="497" t="s">
        <v>647</v>
      </c>
      <c r="C21" s="370">
        <v>975</v>
      </c>
      <c r="D21" s="368">
        <v>463</v>
      </c>
      <c r="E21" s="368">
        <v>213</v>
      </c>
      <c r="F21" s="368">
        <v>194</v>
      </c>
      <c r="G21" s="368">
        <v>19</v>
      </c>
      <c r="H21" s="368">
        <v>19</v>
      </c>
      <c r="I21" s="368">
        <v>34</v>
      </c>
      <c r="J21" s="368">
        <v>6</v>
      </c>
      <c r="K21" s="368">
        <v>28</v>
      </c>
      <c r="L21" s="368">
        <v>215</v>
      </c>
      <c r="M21" s="368">
        <v>289</v>
      </c>
      <c r="N21" s="368">
        <v>251</v>
      </c>
      <c r="O21" s="368">
        <v>38</v>
      </c>
      <c r="P21" s="368">
        <v>36</v>
      </c>
      <c r="Q21" s="368">
        <v>224</v>
      </c>
      <c r="R21" s="368">
        <v>101</v>
      </c>
      <c r="S21" s="368">
        <v>123</v>
      </c>
      <c r="T21" s="368">
        <v>198</v>
      </c>
      <c r="U21" s="543">
        <v>10</v>
      </c>
    </row>
    <row r="22" spans="1:21" x14ac:dyDescent="0.2">
      <c r="A22" s="495">
        <v>11</v>
      </c>
      <c r="B22" s="497" t="s">
        <v>648</v>
      </c>
      <c r="C22" s="370">
        <v>2779</v>
      </c>
      <c r="D22" s="368">
        <v>1274</v>
      </c>
      <c r="E22" s="368">
        <v>573</v>
      </c>
      <c r="F22" s="368">
        <v>508</v>
      </c>
      <c r="G22" s="368">
        <v>65</v>
      </c>
      <c r="H22" s="368">
        <v>65</v>
      </c>
      <c r="I22" s="368">
        <v>90</v>
      </c>
      <c r="J22" s="368">
        <v>13</v>
      </c>
      <c r="K22" s="368">
        <v>77</v>
      </c>
      <c r="L22" s="368">
        <v>611</v>
      </c>
      <c r="M22" s="368">
        <v>867</v>
      </c>
      <c r="N22" s="368">
        <v>724</v>
      </c>
      <c r="O22" s="368">
        <v>144</v>
      </c>
      <c r="P22" s="368">
        <v>138</v>
      </c>
      <c r="Q22" s="368">
        <v>638</v>
      </c>
      <c r="R22" s="368">
        <v>294</v>
      </c>
      <c r="S22" s="368">
        <v>344</v>
      </c>
      <c r="T22" s="368">
        <v>553</v>
      </c>
      <c r="U22" s="543">
        <v>11</v>
      </c>
    </row>
    <row r="23" spans="1:21" x14ac:dyDescent="0.2">
      <c r="A23" s="495">
        <v>12</v>
      </c>
      <c r="B23" s="496" t="s">
        <v>649</v>
      </c>
      <c r="C23" s="370">
        <v>15753</v>
      </c>
      <c r="D23" s="368">
        <v>6642</v>
      </c>
      <c r="E23" s="368">
        <v>2923</v>
      </c>
      <c r="F23" s="368">
        <v>2229</v>
      </c>
      <c r="G23" s="368">
        <v>694</v>
      </c>
      <c r="H23" s="368">
        <v>689</v>
      </c>
      <c r="I23" s="368">
        <v>617</v>
      </c>
      <c r="J23" s="368">
        <v>83</v>
      </c>
      <c r="K23" s="368">
        <v>534</v>
      </c>
      <c r="L23" s="368">
        <v>3102</v>
      </c>
      <c r="M23" s="368">
        <v>5160</v>
      </c>
      <c r="N23" s="368">
        <v>4313</v>
      </c>
      <c r="O23" s="368">
        <v>847</v>
      </c>
      <c r="P23" s="368">
        <v>822</v>
      </c>
      <c r="Q23" s="368">
        <v>3952</v>
      </c>
      <c r="R23" s="368">
        <v>1904</v>
      </c>
      <c r="S23" s="368">
        <v>2047</v>
      </c>
      <c r="T23" s="368">
        <v>3636</v>
      </c>
      <c r="U23" s="543">
        <v>12</v>
      </c>
    </row>
    <row r="24" spans="1:21" x14ac:dyDescent="0.2">
      <c r="A24" s="495">
        <v>13</v>
      </c>
      <c r="B24" s="497" t="s">
        <v>650</v>
      </c>
      <c r="C24" s="370">
        <v>3423</v>
      </c>
      <c r="D24" s="368">
        <v>1422</v>
      </c>
      <c r="E24" s="368">
        <v>568</v>
      </c>
      <c r="F24" s="368">
        <v>449</v>
      </c>
      <c r="G24" s="368">
        <v>119</v>
      </c>
      <c r="H24" s="368">
        <v>117</v>
      </c>
      <c r="I24" s="368">
        <v>155</v>
      </c>
      <c r="J24" s="368">
        <v>19</v>
      </c>
      <c r="K24" s="368">
        <v>135</v>
      </c>
      <c r="L24" s="368">
        <v>699</v>
      </c>
      <c r="M24" s="368">
        <v>857</v>
      </c>
      <c r="N24" s="368">
        <v>660</v>
      </c>
      <c r="O24" s="368">
        <v>198</v>
      </c>
      <c r="P24" s="368">
        <v>185</v>
      </c>
      <c r="Q24" s="368">
        <v>1144</v>
      </c>
      <c r="R24" s="368">
        <v>567</v>
      </c>
      <c r="S24" s="368">
        <v>576</v>
      </c>
      <c r="T24" s="368">
        <v>1049</v>
      </c>
      <c r="U24" s="543">
        <v>13</v>
      </c>
    </row>
    <row r="25" spans="1:21" x14ac:dyDescent="0.2">
      <c r="A25" s="495">
        <v>14</v>
      </c>
      <c r="B25" s="497" t="s">
        <v>651</v>
      </c>
      <c r="C25" s="370">
        <v>2424</v>
      </c>
      <c r="D25" s="368">
        <v>1080</v>
      </c>
      <c r="E25" s="368">
        <v>481</v>
      </c>
      <c r="F25" s="368">
        <v>362</v>
      </c>
      <c r="G25" s="368">
        <v>119</v>
      </c>
      <c r="H25" s="368">
        <v>119</v>
      </c>
      <c r="I25" s="368">
        <v>101</v>
      </c>
      <c r="J25" s="368">
        <v>14</v>
      </c>
      <c r="K25" s="368">
        <v>87</v>
      </c>
      <c r="L25" s="368">
        <v>498</v>
      </c>
      <c r="M25" s="368">
        <v>837</v>
      </c>
      <c r="N25" s="368">
        <v>705</v>
      </c>
      <c r="O25" s="368">
        <v>132</v>
      </c>
      <c r="P25" s="368">
        <v>127</v>
      </c>
      <c r="Q25" s="368">
        <v>507</v>
      </c>
      <c r="R25" s="368">
        <v>241</v>
      </c>
      <c r="S25" s="368">
        <v>265</v>
      </c>
      <c r="T25" s="368">
        <v>458</v>
      </c>
      <c r="U25" s="543">
        <v>14</v>
      </c>
    </row>
    <row r="26" spans="1:21" x14ac:dyDescent="0.2">
      <c r="A26" s="495">
        <v>15</v>
      </c>
      <c r="B26" s="497" t="s">
        <v>652</v>
      </c>
      <c r="C26" s="370">
        <v>1583</v>
      </c>
      <c r="D26" s="368">
        <v>668</v>
      </c>
      <c r="E26" s="368">
        <v>297</v>
      </c>
      <c r="F26" s="368">
        <v>227</v>
      </c>
      <c r="G26" s="368">
        <v>69</v>
      </c>
      <c r="H26" s="368">
        <v>69</v>
      </c>
      <c r="I26" s="368">
        <v>61</v>
      </c>
      <c r="J26" s="368">
        <v>7</v>
      </c>
      <c r="K26" s="368">
        <v>54</v>
      </c>
      <c r="L26" s="368">
        <v>310</v>
      </c>
      <c r="M26" s="368">
        <v>539</v>
      </c>
      <c r="N26" s="368">
        <v>471</v>
      </c>
      <c r="O26" s="368">
        <v>68</v>
      </c>
      <c r="P26" s="368">
        <v>66</v>
      </c>
      <c r="Q26" s="368">
        <v>376</v>
      </c>
      <c r="R26" s="368">
        <v>185</v>
      </c>
      <c r="S26" s="368">
        <v>192</v>
      </c>
      <c r="T26" s="368">
        <v>331</v>
      </c>
      <c r="U26" s="543">
        <v>15</v>
      </c>
    </row>
    <row r="27" spans="1:21" x14ac:dyDescent="0.2">
      <c r="A27" s="495">
        <v>16</v>
      </c>
      <c r="B27" s="497" t="s">
        <v>653</v>
      </c>
      <c r="C27" s="370">
        <v>4005</v>
      </c>
      <c r="D27" s="368">
        <v>1644</v>
      </c>
      <c r="E27" s="368">
        <v>744</v>
      </c>
      <c r="F27" s="368">
        <v>552</v>
      </c>
      <c r="G27" s="368">
        <v>192</v>
      </c>
      <c r="H27" s="368">
        <v>190</v>
      </c>
      <c r="I27" s="368">
        <v>137</v>
      </c>
      <c r="J27" s="368">
        <v>21</v>
      </c>
      <c r="K27" s="368">
        <v>116</v>
      </c>
      <c r="L27" s="368">
        <v>763</v>
      </c>
      <c r="M27" s="368">
        <v>1407</v>
      </c>
      <c r="N27" s="368">
        <v>1188</v>
      </c>
      <c r="O27" s="368">
        <v>220</v>
      </c>
      <c r="P27" s="368">
        <v>216</v>
      </c>
      <c r="Q27" s="368">
        <v>954</v>
      </c>
      <c r="R27" s="368">
        <v>445</v>
      </c>
      <c r="S27" s="368">
        <v>509</v>
      </c>
      <c r="T27" s="368">
        <v>904</v>
      </c>
      <c r="U27" s="543">
        <v>16</v>
      </c>
    </row>
    <row r="28" spans="1:21" x14ac:dyDescent="0.2">
      <c r="A28" s="495">
        <v>17</v>
      </c>
      <c r="B28" s="497" t="s">
        <v>654</v>
      </c>
      <c r="C28" s="370">
        <v>2192</v>
      </c>
      <c r="D28" s="368">
        <v>902</v>
      </c>
      <c r="E28" s="368">
        <v>410</v>
      </c>
      <c r="F28" s="368">
        <v>313</v>
      </c>
      <c r="G28" s="368">
        <v>97</v>
      </c>
      <c r="H28" s="368">
        <v>96</v>
      </c>
      <c r="I28" s="368">
        <v>81</v>
      </c>
      <c r="J28" s="368">
        <v>9</v>
      </c>
      <c r="K28" s="368">
        <v>72</v>
      </c>
      <c r="L28" s="368">
        <v>411</v>
      </c>
      <c r="M28" s="368">
        <v>782</v>
      </c>
      <c r="N28" s="368">
        <v>661</v>
      </c>
      <c r="O28" s="368">
        <v>121</v>
      </c>
      <c r="P28" s="368">
        <v>120</v>
      </c>
      <c r="Q28" s="368">
        <v>509</v>
      </c>
      <c r="R28" s="368">
        <v>246</v>
      </c>
      <c r="S28" s="368">
        <v>263</v>
      </c>
      <c r="T28" s="368">
        <v>463</v>
      </c>
      <c r="U28" s="543">
        <v>17</v>
      </c>
    </row>
    <row r="29" spans="1:21" x14ac:dyDescent="0.2">
      <c r="A29" s="495">
        <v>18</v>
      </c>
      <c r="B29" s="497" t="s">
        <v>655</v>
      </c>
      <c r="C29" s="370">
        <v>2127</v>
      </c>
      <c r="D29" s="368">
        <v>926</v>
      </c>
      <c r="E29" s="368">
        <v>424</v>
      </c>
      <c r="F29" s="368">
        <v>326</v>
      </c>
      <c r="G29" s="368">
        <v>98</v>
      </c>
      <c r="H29" s="368">
        <v>97</v>
      </c>
      <c r="I29" s="368">
        <v>82</v>
      </c>
      <c r="J29" s="368">
        <v>12</v>
      </c>
      <c r="K29" s="368">
        <v>70</v>
      </c>
      <c r="L29" s="368">
        <v>421</v>
      </c>
      <c r="M29" s="368">
        <v>737</v>
      </c>
      <c r="N29" s="368">
        <v>629</v>
      </c>
      <c r="O29" s="368">
        <v>109</v>
      </c>
      <c r="P29" s="368">
        <v>108</v>
      </c>
      <c r="Q29" s="368">
        <v>463</v>
      </c>
      <c r="R29" s="368">
        <v>221</v>
      </c>
      <c r="S29" s="368">
        <v>242</v>
      </c>
      <c r="T29" s="368">
        <v>429</v>
      </c>
      <c r="U29" s="543">
        <v>18</v>
      </c>
    </row>
    <row r="30" spans="1:21" x14ac:dyDescent="0.2">
      <c r="A30" s="495">
        <v>19</v>
      </c>
      <c r="B30" s="498" t="s">
        <v>656</v>
      </c>
      <c r="C30" s="370">
        <v>80073</v>
      </c>
      <c r="D30" s="370">
        <v>38732</v>
      </c>
      <c r="E30" s="370">
        <v>17445</v>
      </c>
      <c r="F30" s="370">
        <v>15570</v>
      </c>
      <c r="G30" s="370">
        <v>1875</v>
      </c>
      <c r="H30" s="370">
        <v>1858</v>
      </c>
      <c r="I30" s="370">
        <v>2712</v>
      </c>
      <c r="J30" s="370">
        <v>404</v>
      </c>
      <c r="K30" s="370">
        <v>2307</v>
      </c>
      <c r="L30" s="370">
        <v>18576</v>
      </c>
      <c r="M30" s="370">
        <v>23369</v>
      </c>
      <c r="N30" s="370">
        <v>19405</v>
      </c>
      <c r="O30" s="370">
        <v>3965</v>
      </c>
      <c r="P30" s="370">
        <v>3809</v>
      </c>
      <c r="Q30" s="370">
        <v>17971</v>
      </c>
      <c r="R30" s="370">
        <v>8443</v>
      </c>
      <c r="S30" s="370">
        <v>9528</v>
      </c>
      <c r="T30" s="370">
        <v>15997</v>
      </c>
      <c r="U30" s="543">
        <v>19</v>
      </c>
    </row>
    <row r="31" spans="1:21" x14ac:dyDescent="0.2">
      <c r="B31" s="475"/>
      <c r="C31" s="503" t="s">
        <v>905</v>
      </c>
      <c r="D31" s="368"/>
      <c r="E31" s="368"/>
      <c r="F31" s="368"/>
      <c r="G31" s="368"/>
      <c r="H31" s="368"/>
      <c r="I31" s="368"/>
      <c r="J31" s="368"/>
      <c r="K31" s="368"/>
      <c r="L31" s="368"/>
      <c r="M31" s="368"/>
      <c r="N31" s="544"/>
      <c r="O31" s="537"/>
      <c r="P31" s="537"/>
      <c r="Q31" s="537"/>
      <c r="T31" s="552" t="s">
        <v>871</v>
      </c>
      <c r="U31" s="551"/>
    </row>
    <row r="32" spans="1:21" x14ac:dyDescent="0.2">
      <c r="A32" s="495">
        <v>20</v>
      </c>
      <c r="B32" s="496" t="s">
        <v>638</v>
      </c>
      <c r="C32" s="370">
        <v>63645</v>
      </c>
      <c r="D32" s="370">
        <v>35786</v>
      </c>
      <c r="E32" s="370">
        <v>17034</v>
      </c>
      <c r="F32" s="370">
        <v>16493</v>
      </c>
      <c r="G32" s="370">
        <v>541</v>
      </c>
      <c r="H32" s="370">
        <v>534</v>
      </c>
      <c r="I32" s="370">
        <v>1639</v>
      </c>
      <c r="J32" s="370">
        <v>280</v>
      </c>
      <c r="K32" s="370">
        <v>1360</v>
      </c>
      <c r="L32" s="370">
        <v>17113</v>
      </c>
      <c r="M32" s="370">
        <v>16532</v>
      </c>
      <c r="N32" s="368">
        <v>14418</v>
      </c>
      <c r="O32" s="368">
        <v>2114</v>
      </c>
      <c r="P32" s="368">
        <v>2058</v>
      </c>
      <c r="Q32" s="368">
        <v>11327</v>
      </c>
      <c r="R32" s="368">
        <v>4493</v>
      </c>
      <c r="S32" s="368">
        <v>6834</v>
      </c>
      <c r="T32" s="368">
        <v>10075</v>
      </c>
      <c r="U32" s="543">
        <v>20</v>
      </c>
    </row>
    <row r="33" spans="1:21" x14ac:dyDescent="0.2">
      <c r="A33" s="495">
        <v>21</v>
      </c>
      <c r="B33" s="497" t="s">
        <v>639</v>
      </c>
      <c r="C33" s="370">
        <v>10260</v>
      </c>
      <c r="D33" s="368">
        <v>5955</v>
      </c>
      <c r="E33" s="368">
        <v>2828</v>
      </c>
      <c r="F33" s="368">
        <v>2753</v>
      </c>
      <c r="G33" s="368">
        <v>75</v>
      </c>
      <c r="H33" s="368">
        <v>75</v>
      </c>
      <c r="I33" s="368">
        <v>250</v>
      </c>
      <c r="J33" s="368">
        <v>41</v>
      </c>
      <c r="K33" s="368">
        <v>209</v>
      </c>
      <c r="L33" s="368">
        <v>2877</v>
      </c>
      <c r="M33" s="368">
        <v>2491</v>
      </c>
      <c r="N33" s="368">
        <v>2197</v>
      </c>
      <c r="O33" s="368">
        <v>293</v>
      </c>
      <c r="P33" s="368">
        <v>290</v>
      </c>
      <c r="Q33" s="368">
        <v>1814</v>
      </c>
      <c r="R33" s="368">
        <v>743</v>
      </c>
      <c r="S33" s="368">
        <v>1071</v>
      </c>
      <c r="T33" s="368">
        <v>1666</v>
      </c>
      <c r="U33" s="543">
        <v>21</v>
      </c>
    </row>
    <row r="34" spans="1:21" x14ac:dyDescent="0.2">
      <c r="A34" s="495">
        <v>22</v>
      </c>
      <c r="B34" s="497" t="s">
        <v>640</v>
      </c>
      <c r="C34" s="370">
        <v>11892</v>
      </c>
      <c r="D34" s="368">
        <v>6949</v>
      </c>
      <c r="E34" s="368">
        <v>3322</v>
      </c>
      <c r="F34" s="368">
        <v>3220</v>
      </c>
      <c r="G34" s="368">
        <v>102</v>
      </c>
      <c r="H34" s="368">
        <v>99</v>
      </c>
      <c r="I34" s="368">
        <v>309</v>
      </c>
      <c r="J34" s="368">
        <v>50</v>
      </c>
      <c r="K34" s="368">
        <v>258</v>
      </c>
      <c r="L34" s="368">
        <v>3318</v>
      </c>
      <c r="M34" s="368">
        <v>2897</v>
      </c>
      <c r="N34" s="368">
        <v>2543</v>
      </c>
      <c r="O34" s="368">
        <v>355</v>
      </c>
      <c r="P34" s="368">
        <v>350</v>
      </c>
      <c r="Q34" s="368">
        <v>2047</v>
      </c>
      <c r="R34" s="368">
        <v>795</v>
      </c>
      <c r="S34" s="368">
        <v>1252</v>
      </c>
      <c r="T34" s="368">
        <v>1779</v>
      </c>
      <c r="U34" s="543">
        <v>22</v>
      </c>
    </row>
    <row r="35" spans="1:21" x14ac:dyDescent="0.2">
      <c r="A35" s="495">
        <v>23</v>
      </c>
      <c r="B35" s="497" t="s">
        <v>641</v>
      </c>
      <c r="C35" s="370">
        <v>675</v>
      </c>
      <c r="D35" s="368">
        <v>324</v>
      </c>
      <c r="E35" s="368">
        <v>145</v>
      </c>
      <c r="F35" s="368">
        <v>138</v>
      </c>
      <c r="G35" s="368">
        <v>8</v>
      </c>
      <c r="H35" s="368">
        <v>8</v>
      </c>
      <c r="I35" s="368">
        <v>23</v>
      </c>
      <c r="J35" s="368" t="s">
        <v>165</v>
      </c>
      <c r="K35" s="368">
        <v>19</v>
      </c>
      <c r="L35" s="368">
        <v>155</v>
      </c>
      <c r="M35" s="368">
        <v>195</v>
      </c>
      <c r="N35" s="368">
        <v>168</v>
      </c>
      <c r="O35" s="368">
        <v>27</v>
      </c>
      <c r="P35" s="368">
        <v>27</v>
      </c>
      <c r="Q35" s="368">
        <v>156</v>
      </c>
      <c r="R35" s="368">
        <v>67</v>
      </c>
      <c r="S35" s="368">
        <v>89</v>
      </c>
      <c r="T35" s="368">
        <v>143</v>
      </c>
      <c r="U35" s="543">
        <v>23</v>
      </c>
    </row>
    <row r="36" spans="1:21" x14ac:dyDescent="0.2">
      <c r="A36" s="495">
        <v>24</v>
      </c>
      <c r="B36" s="497" t="s">
        <v>642</v>
      </c>
      <c r="C36" s="370">
        <v>1691</v>
      </c>
      <c r="D36" s="368">
        <v>769</v>
      </c>
      <c r="E36" s="368">
        <v>337</v>
      </c>
      <c r="F36" s="368">
        <v>320</v>
      </c>
      <c r="G36" s="368">
        <v>17</v>
      </c>
      <c r="H36" s="368">
        <v>17</v>
      </c>
      <c r="I36" s="368">
        <v>62</v>
      </c>
      <c r="J36" s="368">
        <v>7</v>
      </c>
      <c r="K36" s="368">
        <v>55</v>
      </c>
      <c r="L36" s="368">
        <v>370</v>
      </c>
      <c r="M36" s="368">
        <v>464</v>
      </c>
      <c r="N36" s="368">
        <v>372</v>
      </c>
      <c r="O36" s="368">
        <v>92</v>
      </c>
      <c r="P36" s="368">
        <v>88</v>
      </c>
      <c r="Q36" s="368">
        <v>458</v>
      </c>
      <c r="R36" s="368">
        <v>195</v>
      </c>
      <c r="S36" s="368">
        <v>262</v>
      </c>
      <c r="T36" s="368">
        <v>423</v>
      </c>
      <c r="U36" s="543">
        <v>24</v>
      </c>
    </row>
    <row r="37" spans="1:21" x14ac:dyDescent="0.2">
      <c r="A37" s="495">
        <v>25</v>
      </c>
      <c r="B37" s="497" t="s">
        <v>643</v>
      </c>
      <c r="C37" s="370">
        <v>5956</v>
      </c>
      <c r="D37" s="368">
        <v>3298</v>
      </c>
      <c r="E37" s="368">
        <v>1595</v>
      </c>
      <c r="F37" s="368">
        <v>1541</v>
      </c>
      <c r="G37" s="368">
        <v>55</v>
      </c>
      <c r="H37" s="368">
        <v>54</v>
      </c>
      <c r="I37" s="368">
        <v>151</v>
      </c>
      <c r="J37" s="368">
        <v>24</v>
      </c>
      <c r="K37" s="368">
        <v>128</v>
      </c>
      <c r="L37" s="368">
        <v>1551</v>
      </c>
      <c r="M37" s="368">
        <v>1607</v>
      </c>
      <c r="N37" s="368">
        <v>1390</v>
      </c>
      <c r="O37" s="368">
        <v>217</v>
      </c>
      <c r="P37" s="368">
        <v>213</v>
      </c>
      <c r="Q37" s="368">
        <v>1051</v>
      </c>
      <c r="R37" s="368">
        <v>426</v>
      </c>
      <c r="S37" s="368">
        <v>626</v>
      </c>
      <c r="T37" s="368">
        <v>892</v>
      </c>
      <c r="U37" s="543">
        <v>25</v>
      </c>
    </row>
    <row r="38" spans="1:21" x14ac:dyDescent="0.2">
      <c r="A38" s="495">
        <v>26</v>
      </c>
      <c r="B38" s="497" t="s">
        <v>644</v>
      </c>
      <c r="C38" s="370">
        <v>7723</v>
      </c>
      <c r="D38" s="368">
        <v>4348</v>
      </c>
      <c r="E38" s="368">
        <v>2054</v>
      </c>
      <c r="F38" s="368">
        <v>1981</v>
      </c>
      <c r="G38" s="368">
        <v>72</v>
      </c>
      <c r="H38" s="368">
        <v>71</v>
      </c>
      <c r="I38" s="368">
        <v>202</v>
      </c>
      <c r="J38" s="368">
        <v>33</v>
      </c>
      <c r="K38" s="368">
        <v>169</v>
      </c>
      <c r="L38" s="368">
        <v>2092</v>
      </c>
      <c r="M38" s="368">
        <v>2037</v>
      </c>
      <c r="N38" s="368">
        <v>1794</v>
      </c>
      <c r="O38" s="368">
        <v>243</v>
      </c>
      <c r="P38" s="368">
        <v>234</v>
      </c>
      <c r="Q38" s="368">
        <v>1338</v>
      </c>
      <c r="R38" s="368">
        <v>527</v>
      </c>
      <c r="S38" s="368">
        <v>811</v>
      </c>
      <c r="T38" s="368">
        <v>1188</v>
      </c>
      <c r="U38" s="543">
        <v>26</v>
      </c>
    </row>
    <row r="39" spans="1:21" x14ac:dyDescent="0.2">
      <c r="A39" s="495">
        <v>27</v>
      </c>
      <c r="B39" s="497" t="s">
        <v>645</v>
      </c>
      <c r="C39" s="370">
        <v>17729</v>
      </c>
      <c r="D39" s="368">
        <v>9840</v>
      </c>
      <c r="E39" s="368">
        <v>4694</v>
      </c>
      <c r="F39" s="368">
        <v>4556</v>
      </c>
      <c r="G39" s="368">
        <v>138</v>
      </c>
      <c r="H39" s="368">
        <v>136</v>
      </c>
      <c r="I39" s="368">
        <v>434</v>
      </c>
      <c r="J39" s="368">
        <v>86</v>
      </c>
      <c r="K39" s="368">
        <v>348</v>
      </c>
      <c r="L39" s="368">
        <v>4712</v>
      </c>
      <c r="M39" s="368">
        <v>4753</v>
      </c>
      <c r="N39" s="368">
        <v>4141</v>
      </c>
      <c r="O39" s="368">
        <v>612</v>
      </c>
      <c r="P39" s="368">
        <v>587</v>
      </c>
      <c r="Q39" s="368">
        <v>3136</v>
      </c>
      <c r="R39" s="368">
        <v>1218</v>
      </c>
      <c r="S39" s="368">
        <v>1918</v>
      </c>
      <c r="T39" s="368">
        <v>2801</v>
      </c>
      <c r="U39" s="543">
        <v>27</v>
      </c>
    </row>
    <row r="40" spans="1:21" x14ac:dyDescent="0.2">
      <c r="A40" s="495">
        <v>28</v>
      </c>
      <c r="B40" s="497" t="s">
        <v>646</v>
      </c>
      <c r="C40" s="370">
        <v>3951</v>
      </c>
      <c r="D40" s="368">
        <v>2290</v>
      </c>
      <c r="E40" s="368">
        <v>1103</v>
      </c>
      <c r="F40" s="368">
        <v>1072</v>
      </c>
      <c r="G40" s="368">
        <v>31</v>
      </c>
      <c r="H40" s="368">
        <v>31</v>
      </c>
      <c r="I40" s="368">
        <v>105</v>
      </c>
      <c r="J40" s="368">
        <v>20</v>
      </c>
      <c r="K40" s="368">
        <v>85</v>
      </c>
      <c r="L40" s="368">
        <v>1082</v>
      </c>
      <c r="M40" s="368">
        <v>1015</v>
      </c>
      <c r="N40" s="368">
        <v>898</v>
      </c>
      <c r="O40" s="368">
        <v>117</v>
      </c>
      <c r="P40" s="368">
        <v>114</v>
      </c>
      <c r="Q40" s="368">
        <v>647</v>
      </c>
      <c r="R40" s="368">
        <v>257</v>
      </c>
      <c r="S40" s="368">
        <v>390</v>
      </c>
      <c r="T40" s="368">
        <v>560</v>
      </c>
      <c r="U40" s="543">
        <v>28</v>
      </c>
    </row>
    <row r="41" spans="1:21" x14ac:dyDescent="0.2">
      <c r="A41" s="495">
        <v>29</v>
      </c>
      <c r="B41" s="497" t="s">
        <v>647</v>
      </c>
      <c r="C41" s="370">
        <v>1068</v>
      </c>
      <c r="D41" s="368">
        <v>577</v>
      </c>
      <c r="E41" s="368">
        <v>279</v>
      </c>
      <c r="F41" s="368">
        <v>272</v>
      </c>
      <c r="G41" s="368">
        <v>7</v>
      </c>
      <c r="H41" s="368">
        <v>7</v>
      </c>
      <c r="I41" s="368">
        <v>31</v>
      </c>
      <c r="J41" s="368">
        <v>6</v>
      </c>
      <c r="K41" s="368">
        <v>25</v>
      </c>
      <c r="L41" s="368">
        <v>267</v>
      </c>
      <c r="M41" s="368">
        <v>290</v>
      </c>
      <c r="N41" s="368">
        <v>264</v>
      </c>
      <c r="O41" s="368">
        <v>25</v>
      </c>
      <c r="P41" s="368">
        <v>25</v>
      </c>
      <c r="Q41" s="368">
        <v>201</v>
      </c>
      <c r="R41" s="368">
        <v>76</v>
      </c>
      <c r="S41" s="368">
        <v>125</v>
      </c>
      <c r="T41" s="368">
        <v>188</v>
      </c>
      <c r="U41" s="543">
        <v>29</v>
      </c>
    </row>
    <row r="42" spans="1:21" x14ac:dyDescent="0.2">
      <c r="A42" s="495">
        <v>30</v>
      </c>
      <c r="B42" s="497" t="s">
        <v>648</v>
      </c>
      <c r="C42" s="370">
        <v>2700</v>
      </c>
      <c r="D42" s="368">
        <v>1437</v>
      </c>
      <c r="E42" s="368">
        <v>676</v>
      </c>
      <c r="F42" s="368">
        <v>641</v>
      </c>
      <c r="G42" s="368">
        <v>35</v>
      </c>
      <c r="H42" s="368">
        <v>35</v>
      </c>
      <c r="I42" s="368">
        <v>72</v>
      </c>
      <c r="J42" s="368">
        <v>10</v>
      </c>
      <c r="K42" s="368">
        <v>62</v>
      </c>
      <c r="L42" s="368">
        <v>688</v>
      </c>
      <c r="M42" s="368">
        <v>782</v>
      </c>
      <c r="N42" s="368">
        <v>650</v>
      </c>
      <c r="O42" s="368">
        <v>132</v>
      </c>
      <c r="P42" s="368">
        <v>131</v>
      </c>
      <c r="Q42" s="368">
        <v>481</v>
      </c>
      <c r="R42" s="368">
        <v>189</v>
      </c>
      <c r="S42" s="368">
        <v>292</v>
      </c>
      <c r="T42" s="368">
        <v>436</v>
      </c>
      <c r="U42" s="543">
        <v>30</v>
      </c>
    </row>
    <row r="43" spans="1:21" x14ac:dyDescent="0.2">
      <c r="A43" s="495">
        <v>31</v>
      </c>
      <c r="B43" s="496" t="s">
        <v>649</v>
      </c>
      <c r="C43" s="370">
        <v>17469</v>
      </c>
      <c r="D43" s="368">
        <v>10089</v>
      </c>
      <c r="E43" s="368">
        <v>4804</v>
      </c>
      <c r="F43" s="368">
        <v>4324</v>
      </c>
      <c r="G43" s="368">
        <v>481</v>
      </c>
      <c r="H43" s="368">
        <v>479</v>
      </c>
      <c r="I43" s="368">
        <v>597</v>
      </c>
      <c r="J43" s="368">
        <v>72</v>
      </c>
      <c r="K43" s="368">
        <v>524</v>
      </c>
      <c r="L43" s="368">
        <v>4688</v>
      </c>
      <c r="M43" s="368">
        <v>4489</v>
      </c>
      <c r="N43" s="368">
        <v>3946</v>
      </c>
      <c r="O43" s="368">
        <v>542</v>
      </c>
      <c r="P43" s="368">
        <v>531</v>
      </c>
      <c r="Q43" s="368">
        <v>2891</v>
      </c>
      <c r="R43" s="368">
        <v>1106</v>
      </c>
      <c r="S43" s="368">
        <v>1785</v>
      </c>
      <c r="T43" s="368">
        <v>2612</v>
      </c>
      <c r="U43" s="543">
        <v>31</v>
      </c>
    </row>
    <row r="44" spans="1:21" x14ac:dyDescent="0.2">
      <c r="A44" s="495">
        <v>32</v>
      </c>
      <c r="B44" s="497" t="s">
        <v>650</v>
      </c>
      <c r="C44" s="370">
        <v>3451</v>
      </c>
      <c r="D44" s="368">
        <v>1675</v>
      </c>
      <c r="E44" s="368">
        <v>733</v>
      </c>
      <c r="F44" s="368">
        <v>657</v>
      </c>
      <c r="G44" s="368">
        <v>75</v>
      </c>
      <c r="H44" s="368">
        <v>75</v>
      </c>
      <c r="I44" s="368">
        <v>144</v>
      </c>
      <c r="J44" s="368">
        <v>18</v>
      </c>
      <c r="K44" s="368">
        <v>126</v>
      </c>
      <c r="L44" s="368">
        <v>797</v>
      </c>
      <c r="M44" s="368">
        <v>905</v>
      </c>
      <c r="N44" s="368">
        <v>735</v>
      </c>
      <c r="O44" s="368">
        <v>170</v>
      </c>
      <c r="P44" s="368">
        <v>164</v>
      </c>
      <c r="Q44" s="368">
        <v>871</v>
      </c>
      <c r="R44" s="368">
        <v>390</v>
      </c>
      <c r="S44" s="368">
        <v>481</v>
      </c>
      <c r="T44" s="368">
        <v>806</v>
      </c>
      <c r="U44" s="543">
        <v>32</v>
      </c>
    </row>
    <row r="45" spans="1:21" x14ac:dyDescent="0.2">
      <c r="A45" s="495">
        <v>33</v>
      </c>
      <c r="B45" s="497" t="s">
        <v>651</v>
      </c>
      <c r="C45" s="370">
        <v>2519</v>
      </c>
      <c r="D45" s="368">
        <v>1559</v>
      </c>
      <c r="E45" s="368">
        <v>744</v>
      </c>
      <c r="F45" s="368">
        <v>661</v>
      </c>
      <c r="G45" s="368">
        <v>83</v>
      </c>
      <c r="H45" s="368">
        <v>83</v>
      </c>
      <c r="I45" s="368">
        <v>84</v>
      </c>
      <c r="J45" s="368">
        <v>11</v>
      </c>
      <c r="K45" s="368">
        <v>73</v>
      </c>
      <c r="L45" s="368">
        <v>730</v>
      </c>
      <c r="M45" s="368">
        <v>616</v>
      </c>
      <c r="N45" s="368">
        <v>545</v>
      </c>
      <c r="O45" s="368">
        <v>71</v>
      </c>
      <c r="P45" s="368">
        <v>70</v>
      </c>
      <c r="Q45" s="368">
        <v>344</v>
      </c>
      <c r="R45" s="368">
        <v>134</v>
      </c>
      <c r="S45" s="368">
        <v>210</v>
      </c>
      <c r="T45" s="368">
        <v>304</v>
      </c>
      <c r="U45" s="543">
        <v>33</v>
      </c>
    </row>
    <row r="46" spans="1:21" x14ac:dyDescent="0.2">
      <c r="A46" s="495">
        <v>34</v>
      </c>
      <c r="B46" s="497" t="s">
        <v>652</v>
      </c>
      <c r="C46" s="370">
        <v>1806</v>
      </c>
      <c r="D46" s="368">
        <v>1140</v>
      </c>
      <c r="E46" s="368">
        <v>540</v>
      </c>
      <c r="F46" s="368">
        <v>483</v>
      </c>
      <c r="G46" s="368">
        <v>57</v>
      </c>
      <c r="H46" s="368">
        <v>56</v>
      </c>
      <c r="I46" s="368">
        <v>62</v>
      </c>
      <c r="J46" s="368">
        <v>7</v>
      </c>
      <c r="K46" s="368">
        <v>55</v>
      </c>
      <c r="L46" s="368">
        <v>539</v>
      </c>
      <c r="M46" s="368">
        <v>417</v>
      </c>
      <c r="N46" s="368">
        <v>373</v>
      </c>
      <c r="O46" s="368">
        <v>44</v>
      </c>
      <c r="P46" s="368">
        <v>42</v>
      </c>
      <c r="Q46" s="368">
        <v>249</v>
      </c>
      <c r="R46" s="368">
        <v>98</v>
      </c>
      <c r="S46" s="368">
        <v>151</v>
      </c>
      <c r="T46" s="368">
        <v>214</v>
      </c>
      <c r="U46" s="543">
        <v>34</v>
      </c>
    </row>
    <row r="47" spans="1:21" x14ac:dyDescent="0.2">
      <c r="A47" s="495">
        <v>35</v>
      </c>
      <c r="B47" s="497" t="s">
        <v>653</v>
      </c>
      <c r="C47" s="370">
        <v>4515</v>
      </c>
      <c r="D47" s="368">
        <v>2608</v>
      </c>
      <c r="E47" s="368">
        <v>1275</v>
      </c>
      <c r="F47" s="368">
        <v>1144</v>
      </c>
      <c r="G47" s="368">
        <v>131</v>
      </c>
      <c r="H47" s="368">
        <v>131</v>
      </c>
      <c r="I47" s="368">
        <v>136</v>
      </c>
      <c r="J47" s="368">
        <v>15</v>
      </c>
      <c r="K47" s="368">
        <v>121</v>
      </c>
      <c r="L47" s="368">
        <v>1197</v>
      </c>
      <c r="M47" s="368">
        <v>1213</v>
      </c>
      <c r="N47" s="368">
        <v>1088</v>
      </c>
      <c r="O47" s="368">
        <v>126</v>
      </c>
      <c r="P47" s="368">
        <v>125</v>
      </c>
      <c r="Q47" s="368">
        <v>693</v>
      </c>
      <c r="R47" s="368">
        <v>224</v>
      </c>
      <c r="S47" s="368">
        <v>469</v>
      </c>
      <c r="T47" s="368">
        <v>640</v>
      </c>
      <c r="U47" s="543">
        <v>35</v>
      </c>
    </row>
    <row r="48" spans="1:21" x14ac:dyDescent="0.2">
      <c r="A48" s="495">
        <v>36</v>
      </c>
      <c r="B48" s="497" t="s">
        <v>654</v>
      </c>
      <c r="C48" s="370">
        <v>2699</v>
      </c>
      <c r="D48" s="368">
        <v>1592</v>
      </c>
      <c r="E48" s="368">
        <v>772</v>
      </c>
      <c r="F48" s="368">
        <v>697</v>
      </c>
      <c r="G48" s="368">
        <v>75</v>
      </c>
      <c r="H48" s="368">
        <v>75</v>
      </c>
      <c r="I48" s="368">
        <v>90</v>
      </c>
      <c r="J48" s="368">
        <v>12</v>
      </c>
      <c r="K48" s="368">
        <v>78</v>
      </c>
      <c r="L48" s="368">
        <v>730</v>
      </c>
      <c r="M48" s="368">
        <v>723</v>
      </c>
      <c r="N48" s="368">
        <v>649</v>
      </c>
      <c r="O48" s="368">
        <v>73</v>
      </c>
      <c r="P48" s="368">
        <v>72</v>
      </c>
      <c r="Q48" s="368">
        <v>384</v>
      </c>
      <c r="R48" s="368">
        <v>133</v>
      </c>
      <c r="S48" s="368">
        <v>251</v>
      </c>
      <c r="T48" s="368">
        <v>338</v>
      </c>
      <c r="U48" s="543">
        <v>36</v>
      </c>
    </row>
    <row r="49" spans="1:22" x14ac:dyDescent="0.2">
      <c r="A49" s="495">
        <v>37</v>
      </c>
      <c r="B49" s="497" t="s">
        <v>655</v>
      </c>
      <c r="C49" s="370">
        <v>2480</v>
      </c>
      <c r="D49" s="368">
        <v>1515</v>
      </c>
      <c r="E49" s="368">
        <v>740</v>
      </c>
      <c r="F49" s="368">
        <v>680</v>
      </c>
      <c r="G49" s="368">
        <v>60</v>
      </c>
      <c r="H49" s="368">
        <v>60</v>
      </c>
      <c r="I49" s="368">
        <v>80</v>
      </c>
      <c r="J49" s="368">
        <v>10</v>
      </c>
      <c r="K49" s="368">
        <v>70</v>
      </c>
      <c r="L49" s="368">
        <v>695</v>
      </c>
      <c r="M49" s="368">
        <v>615</v>
      </c>
      <c r="N49" s="368">
        <v>556</v>
      </c>
      <c r="O49" s="368">
        <v>59</v>
      </c>
      <c r="P49" s="368">
        <v>58</v>
      </c>
      <c r="Q49" s="368">
        <v>350</v>
      </c>
      <c r="R49" s="368">
        <v>126</v>
      </c>
      <c r="S49" s="368">
        <v>224</v>
      </c>
      <c r="T49" s="368">
        <v>309</v>
      </c>
      <c r="U49" s="543">
        <v>37</v>
      </c>
    </row>
    <row r="50" spans="1:22" x14ac:dyDescent="0.2">
      <c r="A50" s="495">
        <v>38</v>
      </c>
      <c r="B50" s="498" t="s">
        <v>656</v>
      </c>
      <c r="C50" s="370">
        <v>81114</v>
      </c>
      <c r="D50" s="368">
        <v>45876</v>
      </c>
      <c r="E50" s="368">
        <v>21838</v>
      </c>
      <c r="F50" s="368">
        <v>20816</v>
      </c>
      <c r="G50" s="368">
        <v>1022</v>
      </c>
      <c r="H50" s="368">
        <v>1013</v>
      </c>
      <c r="I50" s="368">
        <v>2236</v>
      </c>
      <c r="J50" s="368">
        <v>352</v>
      </c>
      <c r="K50" s="368">
        <v>1884</v>
      </c>
      <c r="L50" s="368">
        <v>21801</v>
      </c>
      <c r="M50" s="368">
        <v>21020</v>
      </c>
      <c r="N50" s="368">
        <v>18364</v>
      </c>
      <c r="O50" s="368">
        <v>2656</v>
      </c>
      <c r="P50" s="368">
        <v>2590</v>
      </c>
      <c r="Q50" s="368">
        <v>14219</v>
      </c>
      <c r="R50" s="368">
        <v>5599</v>
      </c>
      <c r="S50" s="368">
        <v>8619</v>
      </c>
      <c r="T50" s="368">
        <v>12687</v>
      </c>
      <c r="U50" s="543">
        <v>38</v>
      </c>
    </row>
    <row r="51" spans="1:22" x14ac:dyDescent="0.2">
      <c r="A51" s="382"/>
      <c r="B51" s="383"/>
      <c r="C51" s="368"/>
      <c r="D51" s="368"/>
      <c r="E51" s="368"/>
      <c r="F51" s="368"/>
      <c r="G51" s="368"/>
      <c r="H51" s="368"/>
      <c r="I51" s="368"/>
      <c r="J51" s="368"/>
      <c r="K51" s="368"/>
      <c r="L51" s="368"/>
      <c r="M51" s="550"/>
      <c r="N51" s="549"/>
      <c r="O51" s="537"/>
      <c r="P51" s="537"/>
      <c r="Q51" s="537"/>
    </row>
    <row r="52" spans="1:22" x14ac:dyDescent="0.2">
      <c r="A52" s="360" t="s">
        <v>872</v>
      </c>
      <c r="M52" s="360" t="s">
        <v>872</v>
      </c>
    </row>
    <row r="53" spans="1:22" ht="27" customHeight="1" x14ac:dyDescent="0.2">
      <c r="A53" s="680" t="s">
        <v>902</v>
      </c>
      <c r="B53" s="680"/>
      <c r="C53" s="680"/>
      <c r="D53" s="680"/>
      <c r="E53" s="680"/>
      <c r="F53" s="680"/>
      <c r="G53" s="680"/>
      <c r="H53" s="680"/>
      <c r="I53" s="680"/>
      <c r="J53" s="680"/>
      <c r="M53" s="680" t="s">
        <v>902</v>
      </c>
      <c r="N53" s="680"/>
      <c r="O53" s="680"/>
      <c r="P53" s="680"/>
      <c r="Q53" s="680"/>
      <c r="R53" s="680"/>
      <c r="S53" s="680"/>
      <c r="T53" s="680"/>
      <c r="U53" s="680"/>
      <c r="V53" s="539"/>
    </row>
    <row r="54" spans="1:22" x14ac:dyDescent="0.2">
      <c r="C54" s="548"/>
      <c r="D54" s="548"/>
      <c r="E54" s="548"/>
      <c r="F54" s="548"/>
      <c r="G54" s="548"/>
      <c r="H54" s="548"/>
      <c r="I54" s="548"/>
      <c r="J54" s="548"/>
      <c r="K54" s="548"/>
    </row>
    <row r="98" spans="1:20" s="242" customFormat="1" x14ac:dyDescent="0.2">
      <c r="A98" s="360"/>
      <c r="B98" s="350"/>
      <c r="C98" s="350"/>
      <c r="D98" s="350"/>
      <c r="E98" s="350"/>
      <c r="F98" s="350"/>
      <c r="G98" s="350"/>
      <c r="H98" s="350"/>
      <c r="I98" s="350"/>
      <c r="J98" s="350"/>
      <c r="K98" s="350"/>
      <c r="L98" s="350"/>
      <c r="M98" s="350"/>
      <c r="N98" s="350"/>
      <c r="O98" s="350"/>
      <c r="P98" s="350"/>
      <c r="Q98" s="350"/>
      <c r="R98" s="350"/>
      <c r="S98" s="350"/>
      <c r="T98" s="350"/>
    </row>
    <row r="99" spans="1:20" s="242" customFormat="1" x14ac:dyDescent="0.2">
      <c r="A99" s="360"/>
      <c r="B99" s="350"/>
      <c r="C99" s="350"/>
      <c r="D99" s="350"/>
      <c r="E99" s="350"/>
      <c r="F99" s="350"/>
      <c r="G99" s="350"/>
      <c r="H99" s="350"/>
      <c r="I99" s="350"/>
      <c r="J99" s="350"/>
      <c r="K99" s="350"/>
      <c r="L99" s="350"/>
      <c r="M99" s="350"/>
      <c r="N99" s="350"/>
      <c r="R99" s="350"/>
      <c r="S99" s="350"/>
      <c r="T99" s="350"/>
    </row>
    <row r="100" spans="1:20" s="242" customFormat="1" x14ac:dyDescent="0.2">
      <c r="A100" s="234"/>
      <c r="C100" s="350"/>
      <c r="D100" s="350"/>
      <c r="E100" s="350"/>
      <c r="F100" s="350"/>
      <c r="G100" s="350"/>
      <c r="H100" s="350"/>
      <c r="I100" s="350"/>
      <c r="J100" s="350"/>
      <c r="K100" s="350"/>
      <c r="L100" s="350"/>
      <c r="M100" s="350"/>
      <c r="N100" s="350"/>
      <c r="R100" s="350"/>
      <c r="S100" s="350"/>
      <c r="T100" s="350"/>
    </row>
    <row r="101" spans="1:20" s="242" customFormat="1" x14ac:dyDescent="0.2">
      <c r="A101" s="234"/>
      <c r="R101" s="350"/>
      <c r="S101" s="350"/>
      <c r="T101" s="350"/>
    </row>
    <row r="102" spans="1:20" s="242" customFormat="1" x14ac:dyDescent="0.2">
      <c r="A102" s="234"/>
      <c r="R102" s="350"/>
      <c r="S102" s="350"/>
      <c r="T102" s="350"/>
    </row>
    <row r="103" spans="1:20" s="242" customFormat="1" x14ac:dyDescent="0.2">
      <c r="A103" s="234"/>
    </row>
    <row r="104" spans="1:20" s="242" customFormat="1" x14ac:dyDescent="0.2">
      <c r="A104" s="234"/>
    </row>
    <row r="105" spans="1:20" s="242" customFormat="1" x14ac:dyDescent="0.2">
      <c r="A105" s="234"/>
    </row>
    <row r="106" spans="1:20" s="242" customFormat="1" x14ac:dyDescent="0.2">
      <c r="A106" s="234"/>
    </row>
    <row r="107" spans="1:20" s="242" customFormat="1" x14ac:dyDescent="0.2">
      <c r="A107" s="234"/>
    </row>
    <row r="108" spans="1:20" s="242" customFormat="1" x14ac:dyDescent="0.2">
      <c r="A108" s="234"/>
    </row>
    <row r="109" spans="1:20" s="242" customFormat="1" x14ac:dyDescent="0.2">
      <c r="A109" s="234"/>
    </row>
    <row r="110" spans="1:20" s="242" customFormat="1" x14ac:dyDescent="0.2">
      <c r="A110" s="234"/>
    </row>
    <row r="111" spans="1:20" s="242" customFormat="1" x14ac:dyDescent="0.2">
      <c r="A111" s="234"/>
    </row>
    <row r="112" spans="1:20" s="242" customFormat="1" x14ac:dyDescent="0.2">
      <c r="A112" s="234"/>
    </row>
    <row r="113" spans="1:1" s="242" customFormat="1" x14ac:dyDescent="0.2">
      <c r="A113" s="234"/>
    </row>
    <row r="114" spans="1:1" s="242" customFormat="1" x14ac:dyDescent="0.2">
      <c r="A114" s="234"/>
    </row>
    <row r="115" spans="1:1" s="242" customFormat="1" x14ac:dyDescent="0.2">
      <c r="A115" s="234"/>
    </row>
    <row r="116" spans="1:1" s="242" customFormat="1" x14ac:dyDescent="0.2">
      <c r="A116" s="234"/>
    </row>
    <row r="117" spans="1:1" s="242" customFormat="1" x14ac:dyDescent="0.2">
      <c r="A117" s="234"/>
    </row>
    <row r="118" spans="1:1" s="242" customFormat="1" x14ac:dyDescent="0.2">
      <c r="A118" s="234"/>
    </row>
    <row r="119" spans="1:1" s="242" customFormat="1" x14ac:dyDescent="0.2">
      <c r="A119" s="234"/>
    </row>
    <row r="120" spans="1:1" s="242" customFormat="1" x14ac:dyDescent="0.2">
      <c r="A120" s="234"/>
    </row>
    <row r="121" spans="1:1" s="242" customFormat="1" x14ac:dyDescent="0.2">
      <c r="A121" s="234"/>
    </row>
    <row r="122" spans="1:1" s="242" customFormat="1" x14ac:dyDescent="0.2">
      <c r="A122" s="234"/>
    </row>
    <row r="123" spans="1:1" s="242" customFormat="1" x14ac:dyDescent="0.2">
      <c r="A123" s="234"/>
    </row>
    <row r="124" spans="1:1" s="242" customFormat="1" x14ac:dyDescent="0.2">
      <c r="A124" s="234"/>
    </row>
    <row r="125" spans="1:1" s="242" customFormat="1" x14ac:dyDescent="0.2">
      <c r="A125" s="234"/>
    </row>
    <row r="126" spans="1:1" s="242" customFormat="1" x14ac:dyDescent="0.2">
      <c r="A126" s="234"/>
    </row>
    <row r="127" spans="1:1" s="242" customFormat="1" x14ac:dyDescent="0.2">
      <c r="A127" s="234"/>
    </row>
    <row r="128" spans="1:1" s="242" customFormat="1" x14ac:dyDescent="0.2">
      <c r="A128" s="234"/>
    </row>
    <row r="129" spans="1:1" s="242" customFormat="1" x14ac:dyDescent="0.2">
      <c r="A129" s="234"/>
    </row>
    <row r="130" spans="1:1" s="242" customFormat="1" x14ac:dyDescent="0.2">
      <c r="A130" s="234"/>
    </row>
    <row r="131" spans="1:1" s="242" customFormat="1" x14ac:dyDescent="0.2">
      <c r="A131" s="234"/>
    </row>
    <row r="132" spans="1:1" s="242" customFormat="1" x14ac:dyDescent="0.2">
      <c r="A132" s="234"/>
    </row>
    <row r="133" spans="1:1" s="242" customFormat="1" x14ac:dyDescent="0.2">
      <c r="A133" s="234"/>
    </row>
    <row r="134" spans="1:1" s="242" customFormat="1" x14ac:dyDescent="0.2">
      <c r="A134" s="234"/>
    </row>
    <row r="135" spans="1:1" s="242" customFormat="1" x14ac:dyDescent="0.2">
      <c r="A135" s="234"/>
    </row>
    <row r="136" spans="1:1" s="242" customFormat="1" x14ac:dyDescent="0.2">
      <c r="A136" s="234"/>
    </row>
    <row r="137" spans="1:1" s="242" customFormat="1" x14ac:dyDescent="0.2">
      <c r="A137" s="234"/>
    </row>
    <row r="138" spans="1:1" s="242" customFormat="1" x14ac:dyDescent="0.2">
      <c r="A138" s="234"/>
    </row>
    <row r="139" spans="1:1" s="242" customFormat="1" x14ac:dyDescent="0.2">
      <c r="A139" s="234"/>
    </row>
    <row r="140" spans="1:1" s="242" customFormat="1" x14ac:dyDescent="0.2">
      <c r="A140" s="234"/>
    </row>
    <row r="141" spans="1:1" s="242" customFormat="1" x14ac:dyDescent="0.2">
      <c r="A141" s="234"/>
    </row>
    <row r="142" spans="1:1" s="242" customFormat="1" x14ac:dyDescent="0.2">
      <c r="A142" s="234"/>
    </row>
    <row r="143" spans="1:1" s="242" customFormat="1" x14ac:dyDescent="0.2">
      <c r="A143" s="234"/>
    </row>
    <row r="144" spans="1:1" s="242" customFormat="1" x14ac:dyDescent="0.2">
      <c r="A144" s="234"/>
    </row>
    <row r="145" spans="1:20" s="242" customFormat="1" x14ac:dyDescent="0.2">
      <c r="A145" s="234"/>
    </row>
    <row r="146" spans="1:20" s="242" customFormat="1" x14ac:dyDescent="0.2">
      <c r="A146" s="234"/>
    </row>
    <row r="147" spans="1:20" s="242" customFormat="1" x14ac:dyDescent="0.2">
      <c r="A147" s="234"/>
    </row>
    <row r="148" spans="1:20" s="242" customFormat="1" x14ac:dyDescent="0.2">
      <c r="A148" s="234"/>
    </row>
    <row r="149" spans="1:20" s="242" customFormat="1" x14ac:dyDescent="0.2">
      <c r="A149" s="234"/>
    </row>
    <row r="150" spans="1:20" s="242" customFormat="1" x14ac:dyDescent="0.2">
      <c r="A150" s="234"/>
    </row>
    <row r="151" spans="1:20" s="242" customFormat="1" x14ac:dyDescent="0.2">
      <c r="A151" s="234"/>
    </row>
    <row r="152" spans="1:20" s="242" customFormat="1" x14ac:dyDescent="0.2">
      <c r="A152" s="234"/>
    </row>
    <row r="153" spans="1:20" s="242" customFormat="1" x14ac:dyDescent="0.2">
      <c r="A153" s="234"/>
    </row>
    <row r="154" spans="1:20" s="242" customFormat="1" x14ac:dyDescent="0.2">
      <c r="A154" s="234"/>
    </row>
    <row r="155" spans="1:20" s="242" customFormat="1" x14ac:dyDescent="0.2">
      <c r="A155" s="234"/>
    </row>
    <row r="156" spans="1:20" x14ac:dyDescent="0.2">
      <c r="A156" s="234"/>
      <c r="B156" s="242"/>
      <c r="C156" s="242"/>
      <c r="D156" s="242"/>
      <c r="E156" s="242"/>
      <c r="F156" s="242"/>
      <c r="G156" s="242"/>
      <c r="H156" s="242"/>
      <c r="I156" s="242"/>
      <c r="J156" s="242"/>
      <c r="K156" s="242"/>
      <c r="L156" s="242"/>
      <c r="M156" s="242"/>
      <c r="N156" s="242"/>
      <c r="O156" s="242"/>
      <c r="P156" s="242"/>
      <c r="Q156" s="242"/>
      <c r="R156" s="242"/>
      <c r="S156" s="242"/>
      <c r="T156" s="242"/>
    </row>
    <row r="157" spans="1:20" x14ac:dyDescent="0.2">
      <c r="A157" s="234"/>
      <c r="B157" s="242"/>
      <c r="C157" s="242"/>
      <c r="D157" s="242"/>
      <c r="E157" s="242"/>
      <c r="F157" s="242"/>
      <c r="G157" s="242"/>
      <c r="H157" s="242"/>
      <c r="I157" s="242"/>
      <c r="J157" s="242"/>
      <c r="K157" s="242"/>
      <c r="L157" s="242"/>
      <c r="M157" s="242"/>
      <c r="N157" s="242"/>
      <c r="R157" s="242"/>
      <c r="S157" s="242"/>
      <c r="T157" s="242"/>
    </row>
    <row r="158" spans="1:20" x14ac:dyDescent="0.2">
      <c r="C158" s="242"/>
      <c r="D158" s="242"/>
      <c r="E158" s="242"/>
      <c r="F158" s="242"/>
      <c r="G158" s="242"/>
      <c r="H158" s="242"/>
      <c r="I158" s="242"/>
      <c r="J158" s="242"/>
      <c r="K158" s="242"/>
      <c r="L158" s="242"/>
      <c r="M158" s="242"/>
      <c r="N158" s="242"/>
      <c r="R158" s="242"/>
      <c r="S158" s="242"/>
      <c r="T158" s="242"/>
    </row>
    <row r="159" spans="1:20" x14ac:dyDescent="0.2">
      <c r="R159" s="242"/>
      <c r="S159" s="242"/>
      <c r="T159" s="242"/>
    </row>
    <row r="160" spans="1:20" x14ac:dyDescent="0.2">
      <c r="R160" s="242"/>
      <c r="S160" s="242"/>
      <c r="T160" s="242"/>
    </row>
  </sheetData>
  <mergeCells count="32">
    <mergeCell ref="Q5:T5"/>
    <mergeCell ref="R6:S6"/>
    <mergeCell ref="T6:T9"/>
    <mergeCell ref="S7:S9"/>
    <mergeCell ref="R7:R9"/>
    <mergeCell ref="Q6:Q9"/>
    <mergeCell ref="C10:L10"/>
    <mergeCell ref="M10:T10"/>
    <mergeCell ref="I8:I9"/>
    <mergeCell ref="J8:J9"/>
    <mergeCell ref="K8:K9"/>
    <mergeCell ref="L6:L9"/>
    <mergeCell ref="M6:M9"/>
    <mergeCell ref="G8:H8"/>
    <mergeCell ref="F8:F9"/>
    <mergeCell ref="E7:H7"/>
    <mergeCell ref="A53:J53"/>
    <mergeCell ref="M53:U53"/>
    <mergeCell ref="U5:U10"/>
    <mergeCell ref="A5:A10"/>
    <mergeCell ref="B5:B10"/>
    <mergeCell ref="E6:K6"/>
    <mergeCell ref="I7:K7"/>
    <mergeCell ref="C5:C9"/>
    <mergeCell ref="D6:D9"/>
    <mergeCell ref="E8:E9"/>
    <mergeCell ref="D5:L5"/>
    <mergeCell ref="N6:N9"/>
    <mergeCell ref="M5:P5"/>
    <mergeCell ref="O6:P6"/>
    <mergeCell ref="O7:O9"/>
    <mergeCell ref="P7:P9"/>
  </mergeCells>
  <hyperlinks>
    <hyperlink ref="V1" location="Inhalt!A1" display="Inhalt"/>
  </hyperlinks>
  <printOptions horizontalCentered="1"/>
  <pageMargins left="0.39370078740157483" right="0.39370078740157483" top="0.59055118110236227" bottom="0.59055118110236227" header="0.39370078740157483" footer="0.27559055118110237"/>
  <pageSetup paperSize="9" scale="65" fitToWidth="2" orientation="portrait" r:id="rId1"/>
  <headerFooter alignWithMargins="0">
    <oddFooter>&amp;L&amp;"MetaNormalLF-Roman,Standard"&amp;8Statistisches Bundesamt, Fachserie 1, Reihe 3, 2014</oddFooter>
  </headerFooter>
  <colBreaks count="1" manualBreakCount="1">
    <brk id="12" max="52"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0"/>
  <sheetViews>
    <sheetView zoomScaleNormal="100" workbookViewId="0">
      <pane ySplit="10" topLeftCell="A11" activePane="bottomLeft" state="frozen"/>
      <selection activeCell="A2" sqref="A2"/>
      <selection pane="bottomLeft" activeCell="A2" sqref="A2"/>
    </sheetView>
  </sheetViews>
  <sheetFormatPr baseColWidth="10" defaultRowHeight="12" x14ac:dyDescent="0.2"/>
  <cols>
    <col min="1" max="1" width="4" style="360" customWidth="1"/>
    <col min="2" max="2" width="5.7109375" style="350" customWidth="1"/>
    <col min="3" max="3" width="7" style="350" customWidth="1"/>
    <col min="4" max="8" width="10.7109375" style="350" customWidth="1"/>
    <col min="9" max="9" width="11.5703125" style="350" customWidth="1"/>
    <col min="10" max="15" width="10.7109375" style="350" customWidth="1"/>
    <col min="16" max="16" width="11.42578125" style="350"/>
    <col min="17" max="17" width="11.5703125" style="350" customWidth="1"/>
    <col min="18" max="21" width="11.42578125" style="350"/>
    <col min="22" max="22" width="4" style="350" customWidth="1"/>
    <col min="23" max="16384" width="11.42578125" style="350"/>
  </cols>
  <sheetData>
    <row r="1" spans="1:23" s="340" customFormat="1" ht="12.75" customHeight="1" x14ac:dyDescent="0.2">
      <c r="A1" s="339" t="s">
        <v>919</v>
      </c>
      <c r="B1" s="339"/>
      <c r="D1" s="339"/>
      <c r="E1" s="339"/>
      <c r="F1" s="339"/>
      <c r="G1" s="339"/>
      <c r="H1" s="339"/>
      <c r="I1" s="339"/>
      <c r="J1" s="339"/>
      <c r="K1" s="339"/>
      <c r="L1" s="339"/>
      <c r="M1" s="341"/>
      <c r="N1" s="339" t="s">
        <v>919</v>
      </c>
      <c r="W1" s="46" t="s">
        <v>12</v>
      </c>
    </row>
    <row r="2" spans="1:23" s="343" customFormat="1" ht="12.75" customHeight="1" x14ac:dyDescent="0.2">
      <c r="A2" s="342" t="s">
        <v>920</v>
      </c>
      <c r="B2" s="342"/>
      <c r="D2" s="342"/>
      <c r="E2" s="342"/>
      <c r="F2" s="342"/>
      <c r="G2" s="342"/>
      <c r="H2" s="342"/>
      <c r="I2" s="342"/>
      <c r="J2" s="342"/>
      <c r="K2" s="342"/>
      <c r="L2" s="342"/>
      <c r="N2" s="342" t="s">
        <v>921</v>
      </c>
    </row>
    <row r="3" spans="1:23" s="346" customFormat="1" hidden="1" x14ac:dyDescent="0.2">
      <c r="A3" s="344" t="s">
        <v>8</v>
      </c>
      <c r="B3" s="345"/>
      <c r="D3" s="347"/>
      <c r="E3" s="347"/>
      <c r="F3" s="347"/>
      <c r="G3" s="347"/>
      <c r="H3" s="347"/>
      <c r="I3" s="347"/>
      <c r="J3" s="347"/>
      <c r="K3" s="347"/>
      <c r="L3" s="347"/>
      <c r="N3" s="344"/>
    </row>
    <row r="4" spans="1:23" ht="8.25" customHeight="1" x14ac:dyDescent="0.2">
      <c r="A4" s="348"/>
      <c r="B4" s="349"/>
    </row>
    <row r="5" spans="1:23" ht="18.75" customHeight="1" x14ac:dyDescent="0.2">
      <c r="A5" s="746" t="s">
        <v>756</v>
      </c>
      <c r="B5" s="688" t="s">
        <v>663</v>
      </c>
      <c r="C5" s="727"/>
      <c r="D5" s="773" t="s">
        <v>916</v>
      </c>
      <c r="E5" s="780" t="s">
        <v>915</v>
      </c>
      <c r="F5" s="780"/>
      <c r="G5" s="780"/>
      <c r="H5" s="780"/>
      <c r="I5" s="780"/>
      <c r="J5" s="780"/>
      <c r="K5" s="780"/>
      <c r="L5" s="780"/>
      <c r="M5" s="780"/>
      <c r="N5" s="781" t="s">
        <v>914</v>
      </c>
      <c r="O5" s="781"/>
      <c r="P5" s="781"/>
      <c r="Q5" s="779"/>
      <c r="R5" s="782" t="s">
        <v>898</v>
      </c>
      <c r="S5" s="780"/>
      <c r="T5" s="780"/>
      <c r="U5" s="783"/>
      <c r="V5" s="763" t="s">
        <v>756</v>
      </c>
    </row>
    <row r="6" spans="1:23" ht="18.75" customHeight="1" x14ac:dyDescent="0.2">
      <c r="A6" s="747"/>
      <c r="B6" s="690"/>
      <c r="C6" s="728"/>
      <c r="D6" s="774"/>
      <c r="E6" s="766" t="s">
        <v>605</v>
      </c>
      <c r="F6" s="767" t="s">
        <v>913</v>
      </c>
      <c r="G6" s="768"/>
      <c r="H6" s="768"/>
      <c r="I6" s="768"/>
      <c r="J6" s="768"/>
      <c r="K6" s="768"/>
      <c r="L6" s="769"/>
      <c r="M6" s="770" t="s">
        <v>912</v>
      </c>
      <c r="N6" s="773" t="s">
        <v>605</v>
      </c>
      <c r="O6" s="776" t="s">
        <v>908</v>
      </c>
      <c r="P6" s="770" t="s">
        <v>798</v>
      </c>
      <c r="Q6" s="770"/>
      <c r="R6" s="776" t="s">
        <v>605</v>
      </c>
      <c r="S6" s="778" t="s">
        <v>681</v>
      </c>
      <c r="T6" s="779"/>
      <c r="U6" s="773" t="s">
        <v>911</v>
      </c>
      <c r="V6" s="764"/>
    </row>
    <row r="7" spans="1:23" ht="18.75" customHeight="1" x14ac:dyDescent="0.2">
      <c r="A7" s="747"/>
      <c r="B7" s="690"/>
      <c r="C7" s="728"/>
      <c r="D7" s="774"/>
      <c r="E7" s="766"/>
      <c r="F7" s="782" t="s">
        <v>910</v>
      </c>
      <c r="G7" s="780"/>
      <c r="H7" s="780"/>
      <c r="I7" s="783"/>
      <c r="J7" s="778" t="s">
        <v>909</v>
      </c>
      <c r="K7" s="781"/>
      <c r="L7" s="779"/>
      <c r="M7" s="771"/>
      <c r="N7" s="774"/>
      <c r="O7" s="766"/>
      <c r="P7" s="776" t="s">
        <v>605</v>
      </c>
      <c r="Q7" s="776" t="s">
        <v>906</v>
      </c>
      <c r="R7" s="766"/>
      <c r="S7" s="776" t="s">
        <v>900</v>
      </c>
      <c r="T7" s="776" t="s">
        <v>901</v>
      </c>
      <c r="U7" s="774"/>
      <c r="V7" s="764"/>
    </row>
    <row r="8" spans="1:23" ht="18.75" customHeight="1" x14ac:dyDescent="0.2">
      <c r="A8" s="747"/>
      <c r="B8" s="690"/>
      <c r="C8" s="728"/>
      <c r="D8" s="774"/>
      <c r="E8" s="766"/>
      <c r="F8" s="776" t="s">
        <v>605</v>
      </c>
      <c r="G8" s="776" t="s">
        <v>908</v>
      </c>
      <c r="H8" s="778" t="s">
        <v>907</v>
      </c>
      <c r="I8" s="779"/>
      <c r="J8" s="776" t="s">
        <v>605</v>
      </c>
      <c r="K8" s="776" t="s">
        <v>760</v>
      </c>
      <c r="L8" s="776" t="s">
        <v>139</v>
      </c>
      <c r="M8" s="771"/>
      <c r="N8" s="774"/>
      <c r="O8" s="766"/>
      <c r="P8" s="766"/>
      <c r="Q8" s="766"/>
      <c r="R8" s="766"/>
      <c r="S8" s="766"/>
      <c r="T8" s="766"/>
      <c r="U8" s="774"/>
      <c r="V8" s="764"/>
    </row>
    <row r="9" spans="1:23" ht="51" customHeight="1" x14ac:dyDescent="0.2">
      <c r="A9" s="747"/>
      <c r="B9" s="690"/>
      <c r="C9" s="728"/>
      <c r="D9" s="774"/>
      <c r="E9" s="766"/>
      <c r="F9" s="766"/>
      <c r="G9" s="766"/>
      <c r="H9" s="554" t="s">
        <v>605</v>
      </c>
      <c r="I9" s="554" t="s">
        <v>906</v>
      </c>
      <c r="J9" s="766"/>
      <c r="K9" s="766"/>
      <c r="L9" s="766"/>
      <c r="M9" s="772"/>
      <c r="N9" s="775"/>
      <c r="O9" s="777"/>
      <c r="P9" s="777"/>
      <c r="Q9" s="777"/>
      <c r="R9" s="777"/>
      <c r="S9" s="777"/>
      <c r="T9" s="777"/>
      <c r="U9" s="775"/>
      <c r="V9" s="764"/>
    </row>
    <row r="10" spans="1:23" ht="12" customHeight="1" x14ac:dyDescent="0.2">
      <c r="A10" s="748"/>
      <c r="B10" s="692"/>
      <c r="C10" s="729"/>
      <c r="D10" s="784">
        <v>1000</v>
      </c>
      <c r="E10" s="784"/>
      <c r="F10" s="784"/>
      <c r="G10" s="784"/>
      <c r="H10" s="784"/>
      <c r="I10" s="784"/>
      <c r="J10" s="784"/>
      <c r="K10" s="784"/>
      <c r="L10" s="784"/>
      <c r="M10" s="784"/>
      <c r="N10" s="784">
        <v>1000</v>
      </c>
      <c r="O10" s="784"/>
      <c r="P10" s="784"/>
      <c r="Q10" s="784"/>
      <c r="R10" s="784"/>
      <c r="S10" s="784"/>
      <c r="T10" s="784"/>
      <c r="U10" s="785"/>
      <c r="V10" s="765"/>
    </row>
    <row r="11" spans="1:23" ht="18" customHeight="1" x14ac:dyDescent="0.2">
      <c r="C11" s="362"/>
      <c r="D11" s="501" t="s">
        <v>443</v>
      </c>
      <c r="E11" s="364"/>
      <c r="F11" s="364"/>
      <c r="G11" s="364"/>
      <c r="H11" s="364"/>
      <c r="I11" s="364"/>
      <c r="J11" s="364"/>
      <c r="K11" s="364"/>
      <c r="L11" s="364"/>
      <c r="M11" s="364"/>
      <c r="N11" s="364"/>
      <c r="U11" s="553" t="s">
        <v>443</v>
      </c>
      <c r="V11" s="542"/>
    </row>
    <row r="12" spans="1:23" x14ac:dyDescent="0.2">
      <c r="A12" s="360">
        <v>1</v>
      </c>
      <c r="B12" s="529" t="s">
        <v>665</v>
      </c>
      <c r="C12" s="530">
        <v>1996</v>
      </c>
      <c r="D12" s="368">
        <v>81114</v>
      </c>
      <c r="E12" s="368">
        <v>45876</v>
      </c>
      <c r="F12" s="368">
        <v>21838</v>
      </c>
      <c r="G12" s="368">
        <v>20816</v>
      </c>
      <c r="H12" s="368">
        <v>1022</v>
      </c>
      <c r="I12" s="368">
        <v>1013</v>
      </c>
      <c r="J12" s="368">
        <v>2236</v>
      </c>
      <c r="K12" s="368">
        <v>352</v>
      </c>
      <c r="L12" s="368">
        <v>1884</v>
      </c>
      <c r="M12" s="368">
        <v>21801</v>
      </c>
      <c r="N12" s="368">
        <v>21020</v>
      </c>
      <c r="O12" s="368">
        <v>18364</v>
      </c>
      <c r="P12" s="368">
        <v>2656</v>
      </c>
      <c r="Q12" s="368">
        <v>2590</v>
      </c>
      <c r="R12" s="368">
        <v>14219</v>
      </c>
      <c r="S12" s="368">
        <v>5599</v>
      </c>
      <c r="T12" s="368">
        <v>8619</v>
      </c>
      <c r="U12" s="534">
        <v>12687</v>
      </c>
      <c r="V12" s="360">
        <v>1</v>
      </c>
    </row>
    <row r="13" spans="1:23" x14ac:dyDescent="0.2">
      <c r="A13" s="360">
        <v>2</v>
      </c>
      <c r="B13" s="529" t="s">
        <v>665</v>
      </c>
      <c r="C13" s="530">
        <v>1997</v>
      </c>
      <c r="D13" s="368">
        <v>81300</v>
      </c>
      <c r="E13" s="368">
        <v>45606</v>
      </c>
      <c r="F13" s="368">
        <v>21661</v>
      </c>
      <c r="G13" s="368">
        <v>20598</v>
      </c>
      <c r="H13" s="368">
        <v>1064</v>
      </c>
      <c r="I13" s="368">
        <v>1054</v>
      </c>
      <c r="J13" s="368">
        <v>2240</v>
      </c>
      <c r="K13" s="368">
        <v>360</v>
      </c>
      <c r="L13" s="368">
        <v>1880</v>
      </c>
      <c r="M13" s="368">
        <v>21705</v>
      </c>
      <c r="N13" s="368">
        <v>21409</v>
      </c>
      <c r="O13" s="368">
        <v>18637</v>
      </c>
      <c r="P13" s="368">
        <v>2772</v>
      </c>
      <c r="Q13" s="368">
        <v>2705</v>
      </c>
      <c r="R13" s="368">
        <v>14285</v>
      </c>
      <c r="S13" s="368">
        <v>5704</v>
      </c>
      <c r="T13" s="368">
        <v>8581</v>
      </c>
      <c r="U13" s="534">
        <v>12761</v>
      </c>
      <c r="V13" s="360">
        <v>2</v>
      </c>
    </row>
    <row r="14" spans="1:23" x14ac:dyDescent="0.2">
      <c r="A14" s="360">
        <v>3</v>
      </c>
      <c r="B14" s="529" t="s">
        <v>665</v>
      </c>
      <c r="C14" s="530">
        <v>1998</v>
      </c>
      <c r="D14" s="368">
        <v>81196</v>
      </c>
      <c r="E14" s="368">
        <v>45133</v>
      </c>
      <c r="F14" s="368">
        <v>21389</v>
      </c>
      <c r="G14" s="368">
        <v>20270</v>
      </c>
      <c r="H14" s="368">
        <v>1119</v>
      </c>
      <c r="I14" s="368">
        <v>1105</v>
      </c>
      <c r="J14" s="368">
        <v>2240</v>
      </c>
      <c r="K14" s="368">
        <v>355</v>
      </c>
      <c r="L14" s="368">
        <v>1884</v>
      </c>
      <c r="M14" s="368">
        <v>21505</v>
      </c>
      <c r="N14" s="368">
        <v>21687</v>
      </c>
      <c r="O14" s="368">
        <v>18811</v>
      </c>
      <c r="P14" s="368">
        <v>2876</v>
      </c>
      <c r="Q14" s="368">
        <v>2802</v>
      </c>
      <c r="R14" s="368">
        <v>14376</v>
      </c>
      <c r="S14" s="368">
        <v>5849</v>
      </c>
      <c r="T14" s="368">
        <v>8527</v>
      </c>
      <c r="U14" s="534">
        <v>12797</v>
      </c>
      <c r="V14" s="360">
        <v>3</v>
      </c>
    </row>
    <row r="15" spans="1:23" x14ac:dyDescent="0.2">
      <c r="A15" s="360">
        <v>4</v>
      </c>
      <c r="B15" s="529" t="s">
        <v>665</v>
      </c>
      <c r="C15" s="530">
        <v>1999</v>
      </c>
      <c r="D15" s="368">
        <v>81299</v>
      </c>
      <c r="E15" s="368">
        <v>44861</v>
      </c>
      <c r="F15" s="368">
        <v>21169</v>
      </c>
      <c r="G15" s="368">
        <v>19975</v>
      </c>
      <c r="H15" s="368">
        <v>1194</v>
      </c>
      <c r="I15" s="368">
        <v>1184</v>
      </c>
      <c r="J15" s="368">
        <v>2300</v>
      </c>
      <c r="K15" s="368">
        <v>348</v>
      </c>
      <c r="L15" s="368">
        <v>1952</v>
      </c>
      <c r="M15" s="368">
        <v>21392</v>
      </c>
      <c r="N15" s="368">
        <v>21928</v>
      </c>
      <c r="O15" s="368">
        <v>18984</v>
      </c>
      <c r="P15" s="368">
        <v>2944</v>
      </c>
      <c r="Q15" s="368">
        <v>2872</v>
      </c>
      <c r="R15" s="368">
        <v>14509</v>
      </c>
      <c r="S15" s="368">
        <v>5944</v>
      </c>
      <c r="T15" s="368">
        <v>8565</v>
      </c>
      <c r="U15" s="534">
        <v>12956</v>
      </c>
      <c r="V15" s="360">
        <v>4</v>
      </c>
    </row>
    <row r="16" spans="1:23" x14ac:dyDescent="0.2">
      <c r="A16" s="360">
        <v>5</v>
      </c>
      <c r="B16" s="529" t="s">
        <v>666</v>
      </c>
      <c r="C16" s="530">
        <v>2000</v>
      </c>
      <c r="D16" s="368">
        <v>81475</v>
      </c>
      <c r="E16" s="368">
        <v>44535</v>
      </c>
      <c r="F16" s="368">
        <v>20963</v>
      </c>
      <c r="G16" s="368">
        <v>19710</v>
      </c>
      <c r="H16" s="368">
        <v>1253</v>
      </c>
      <c r="I16" s="368">
        <v>1242</v>
      </c>
      <c r="J16" s="368">
        <v>2311</v>
      </c>
      <c r="K16" s="368">
        <v>352</v>
      </c>
      <c r="L16" s="368">
        <v>1960</v>
      </c>
      <c r="M16" s="368">
        <v>21261</v>
      </c>
      <c r="N16" s="368">
        <v>22206</v>
      </c>
      <c r="O16" s="368">
        <v>19200</v>
      </c>
      <c r="P16" s="368">
        <v>3006</v>
      </c>
      <c r="Q16" s="368">
        <v>2923</v>
      </c>
      <c r="R16" s="368">
        <v>14735</v>
      </c>
      <c r="S16" s="368">
        <v>6090</v>
      </c>
      <c r="T16" s="368">
        <v>8645</v>
      </c>
      <c r="U16" s="534">
        <v>13204</v>
      </c>
      <c r="V16" s="360">
        <v>5</v>
      </c>
    </row>
    <row r="17" spans="1:22" x14ac:dyDescent="0.2">
      <c r="A17" s="360">
        <v>6</v>
      </c>
      <c r="B17" s="529" t="s">
        <v>665</v>
      </c>
      <c r="C17" s="367">
        <v>2001</v>
      </c>
      <c r="D17" s="368">
        <v>81557</v>
      </c>
      <c r="E17" s="368">
        <v>44074</v>
      </c>
      <c r="F17" s="368">
        <v>20634</v>
      </c>
      <c r="G17" s="368">
        <v>19310</v>
      </c>
      <c r="H17" s="368">
        <v>1324</v>
      </c>
      <c r="I17" s="368">
        <v>1308</v>
      </c>
      <c r="J17" s="368">
        <v>2355</v>
      </c>
      <c r="K17" s="368">
        <v>373</v>
      </c>
      <c r="L17" s="368">
        <v>1982</v>
      </c>
      <c r="M17" s="368">
        <v>21085</v>
      </c>
      <c r="N17" s="368">
        <v>22487</v>
      </c>
      <c r="O17" s="368">
        <v>19405</v>
      </c>
      <c r="P17" s="368">
        <v>3082</v>
      </c>
      <c r="Q17" s="368">
        <v>2999</v>
      </c>
      <c r="R17" s="368">
        <v>14995</v>
      </c>
      <c r="S17" s="368">
        <v>6283</v>
      </c>
      <c r="T17" s="368">
        <v>8712</v>
      </c>
      <c r="U17" s="534">
        <v>13505</v>
      </c>
      <c r="V17" s="360">
        <v>6</v>
      </c>
    </row>
    <row r="18" spans="1:22" x14ac:dyDescent="0.2">
      <c r="A18" s="360">
        <v>7</v>
      </c>
      <c r="B18" s="529" t="s">
        <v>665</v>
      </c>
      <c r="C18" s="530">
        <v>2002</v>
      </c>
      <c r="D18" s="368">
        <v>81785</v>
      </c>
      <c r="E18" s="368">
        <v>44006</v>
      </c>
      <c r="F18" s="368">
        <v>20537</v>
      </c>
      <c r="G18" s="368">
        <v>19117</v>
      </c>
      <c r="H18" s="368">
        <v>1420</v>
      </c>
      <c r="I18" s="368">
        <v>1405</v>
      </c>
      <c r="J18" s="368">
        <v>2403</v>
      </c>
      <c r="K18" s="368">
        <v>375</v>
      </c>
      <c r="L18" s="368">
        <v>2027</v>
      </c>
      <c r="M18" s="368">
        <v>21066</v>
      </c>
      <c r="N18" s="368">
        <v>22663</v>
      </c>
      <c r="O18" s="368">
        <v>19496</v>
      </c>
      <c r="P18" s="368">
        <v>3166</v>
      </c>
      <c r="Q18" s="368">
        <v>3076</v>
      </c>
      <c r="R18" s="368">
        <v>15116</v>
      </c>
      <c r="S18" s="368">
        <v>6386</v>
      </c>
      <c r="T18" s="368">
        <v>8731</v>
      </c>
      <c r="U18" s="534">
        <v>13658</v>
      </c>
      <c r="V18" s="360">
        <v>7</v>
      </c>
    </row>
    <row r="19" spans="1:22" x14ac:dyDescent="0.2">
      <c r="A19" s="360">
        <v>8</v>
      </c>
      <c r="B19" s="529" t="s">
        <v>666</v>
      </c>
      <c r="C19" s="530">
        <v>2003</v>
      </c>
      <c r="D19" s="368">
        <v>81823</v>
      </c>
      <c r="E19" s="368">
        <v>43624</v>
      </c>
      <c r="F19" s="368">
        <v>20293</v>
      </c>
      <c r="G19" s="368">
        <v>18790</v>
      </c>
      <c r="H19" s="368">
        <v>1503</v>
      </c>
      <c r="I19" s="368">
        <v>1485</v>
      </c>
      <c r="J19" s="368">
        <v>2450</v>
      </c>
      <c r="K19" s="368">
        <v>390</v>
      </c>
      <c r="L19" s="368">
        <v>2061</v>
      </c>
      <c r="M19" s="368">
        <v>20881</v>
      </c>
      <c r="N19" s="368">
        <v>22845</v>
      </c>
      <c r="O19" s="368">
        <v>19581</v>
      </c>
      <c r="P19" s="368">
        <v>3264</v>
      </c>
      <c r="Q19" s="368">
        <v>3166</v>
      </c>
      <c r="R19" s="368">
        <v>15354</v>
      </c>
      <c r="S19" s="368">
        <v>6562</v>
      </c>
      <c r="T19" s="368">
        <v>8792</v>
      </c>
      <c r="U19" s="534">
        <v>13848</v>
      </c>
      <c r="V19" s="360">
        <v>8</v>
      </c>
    </row>
    <row r="20" spans="1:22" x14ac:dyDescent="0.2">
      <c r="A20" s="360">
        <v>9</v>
      </c>
      <c r="B20" s="529" t="s">
        <v>667</v>
      </c>
      <c r="C20" s="530">
        <v>2004</v>
      </c>
      <c r="D20" s="368">
        <v>81816</v>
      </c>
      <c r="E20" s="368">
        <v>43282</v>
      </c>
      <c r="F20" s="368">
        <v>20043</v>
      </c>
      <c r="G20" s="368">
        <v>18497</v>
      </c>
      <c r="H20" s="368">
        <v>1545</v>
      </c>
      <c r="I20" s="368">
        <v>1530</v>
      </c>
      <c r="J20" s="368">
        <v>2502</v>
      </c>
      <c r="K20" s="368">
        <v>387</v>
      </c>
      <c r="L20" s="368">
        <v>2116</v>
      </c>
      <c r="M20" s="368">
        <v>20737</v>
      </c>
      <c r="N20" s="368">
        <v>23086</v>
      </c>
      <c r="O20" s="368">
        <v>19693</v>
      </c>
      <c r="P20" s="368">
        <v>3392</v>
      </c>
      <c r="Q20" s="368">
        <v>3294</v>
      </c>
      <c r="R20" s="368">
        <v>15449</v>
      </c>
      <c r="S20" s="368">
        <v>6617</v>
      </c>
      <c r="T20" s="368">
        <v>8832</v>
      </c>
      <c r="U20" s="534">
        <v>13996</v>
      </c>
      <c r="V20" s="360">
        <v>9</v>
      </c>
    </row>
    <row r="21" spans="1:22" ht="13.5" x14ac:dyDescent="0.2">
      <c r="A21" s="360">
        <v>10</v>
      </c>
      <c r="B21" s="529" t="s">
        <v>668</v>
      </c>
      <c r="C21" s="530" t="s">
        <v>750</v>
      </c>
      <c r="D21" s="368">
        <v>81725</v>
      </c>
      <c r="E21" s="368">
        <v>43252</v>
      </c>
      <c r="F21" s="368">
        <v>20008</v>
      </c>
      <c r="G21" s="368">
        <v>18460</v>
      </c>
      <c r="H21" s="368">
        <v>1548</v>
      </c>
      <c r="I21" s="368">
        <v>1541</v>
      </c>
      <c r="J21" s="368">
        <v>2572</v>
      </c>
      <c r="K21" s="368">
        <v>335</v>
      </c>
      <c r="L21" s="368">
        <v>2236</v>
      </c>
      <c r="M21" s="368">
        <v>20672</v>
      </c>
      <c r="N21" s="368">
        <v>22752</v>
      </c>
      <c r="O21" s="368">
        <v>19346</v>
      </c>
      <c r="P21" s="368">
        <v>3406</v>
      </c>
      <c r="Q21" s="368">
        <v>3293</v>
      </c>
      <c r="R21" s="368">
        <v>15721</v>
      </c>
      <c r="S21" s="368">
        <v>7069</v>
      </c>
      <c r="T21" s="368">
        <v>8652</v>
      </c>
      <c r="U21" s="534">
        <v>14174</v>
      </c>
      <c r="V21" s="360">
        <v>10</v>
      </c>
    </row>
    <row r="22" spans="1:22" x14ac:dyDescent="0.2">
      <c r="A22" s="360">
        <v>11</v>
      </c>
      <c r="B22" s="529" t="s">
        <v>668</v>
      </c>
      <c r="C22" s="530">
        <v>2006</v>
      </c>
      <c r="D22" s="555">
        <v>81690</v>
      </c>
      <c r="E22" s="555">
        <v>42462</v>
      </c>
      <c r="F22" s="555">
        <v>19484</v>
      </c>
      <c r="G22" s="555">
        <v>17979</v>
      </c>
      <c r="H22" s="555">
        <v>1505</v>
      </c>
      <c r="I22" s="555">
        <v>1497</v>
      </c>
      <c r="J22" s="555">
        <v>2655</v>
      </c>
      <c r="K22" s="555">
        <v>353</v>
      </c>
      <c r="L22" s="555">
        <v>2303</v>
      </c>
      <c r="M22" s="555">
        <v>20323</v>
      </c>
      <c r="N22" s="555">
        <v>22716</v>
      </c>
      <c r="O22" s="555">
        <v>19362</v>
      </c>
      <c r="P22" s="555">
        <v>3354</v>
      </c>
      <c r="Q22" s="555">
        <v>3238</v>
      </c>
      <c r="R22" s="555">
        <v>16512</v>
      </c>
      <c r="S22" s="555">
        <v>7532</v>
      </c>
      <c r="T22" s="555">
        <v>8980</v>
      </c>
      <c r="U22" s="531">
        <v>14926</v>
      </c>
      <c r="V22" s="360">
        <v>11</v>
      </c>
    </row>
    <row r="23" spans="1:22" x14ac:dyDescent="0.2">
      <c r="A23" s="360">
        <v>12</v>
      </c>
      <c r="B23" s="529" t="s">
        <v>668</v>
      </c>
      <c r="C23" s="530">
        <v>2007</v>
      </c>
      <c r="D23" s="556">
        <v>81553</v>
      </c>
      <c r="E23" s="368">
        <v>42050</v>
      </c>
      <c r="F23" s="555">
        <v>19309</v>
      </c>
      <c r="G23" s="368">
        <v>17769</v>
      </c>
      <c r="H23" s="368">
        <v>1541</v>
      </c>
      <c r="I23" s="368">
        <v>1531</v>
      </c>
      <c r="J23" s="555">
        <v>2628</v>
      </c>
      <c r="K23" s="368">
        <v>359</v>
      </c>
      <c r="L23" s="555">
        <v>2270</v>
      </c>
      <c r="M23" s="555">
        <v>20112</v>
      </c>
      <c r="N23" s="555">
        <v>23032</v>
      </c>
      <c r="O23" s="555">
        <v>19614</v>
      </c>
      <c r="P23" s="555">
        <v>3418</v>
      </c>
      <c r="Q23" s="555">
        <v>3291</v>
      </c>
      <c r="R23" s="555">
        <v>16470</v>
      </c>
      <c r="S23" s="555">
        <v>7496</v>
      </c>
      <c r="T23" s="555">
        <v>8974</v>
      </c>
      <c r="U23" s="531">
        <v>14930</v>
      </c>
      <c r="V23" s="360">
        <v>12</v>
      </c>
    </row>
    <row r="24" spans="1:22" x14ac:dyDescent="0.2">
      <c r="A24" s="360">
        <v>13</v>
      </c>
      <c r="B24" s="529" t="s">
        <v>668</v>
      </c>
      <c r="C24" s="530">
        <v>2008</v>
      </c>
      <c r="D24" s="370">
        <v>81473</v>
      </c>
      <c r="E24" s="368">
        <v>41368</v>
      </c>
      <c r="F24" s="368">
        <v>18893</v>
      </c>
      <c r="G24" s="368">
        <v>17305</v>
      </c>
      <c r="H24" s="368">
        <v>1588</v>
      </c>
      <c r="I24" s="368">
        <v>1580</v>
      </c>
      <c r="J24" s="368">
        <v>2669</v>
      </c>
      <c r="K24" s="555">
        <v>351</v>
      </c>
      <c r="L24" s="368">
        <v>2317</v>
      </c>
      <c r="M24" s="368">
        <v>19806</v>
      </c>
      <c r="N24" s="368">
        <v>23185</v>
      </c>
      <c r="O24" s="368">
        <v>19618</v>
      </c>
      <c r="P24" s="368">
        <v>3567</v>
      </c>
      <c r="Q24" s="368">
        <v>3435</v>
      </c>
      <c r="R24" s="368">
        <v>16920</v>
      </c>
      <c r="S24" s="368">
        <v>7764</v>
      </c>
      <c r="T24" s="368">
        <v>9156</v>
      </c>
      <c r="U24" s="534">
        <v>15320</v>
      </c>
      <c r="V24" s="360">
        <v>13</v>
      </c>
    </row>
    <row r="25" spans="1:22" x14ac:dyDescent="0.2">
      <c r="A25" s="360">
        <v>14</v>
      </c>
      <c r="B25" s="529" t="s">
        <v>668</v>
      </c>
      <c r="C25" s="530">
        <v>2009</v>
      </c>
      <c r="D25" s="370">
        <v>81189</v>
      </c>
      <c r="E25" s="370">
        <v>40700</v>
      </c>
      <c r="F25" s="370">
        <v>18556</v>
      </c>
      <c r="G25" s="370">
        <v>16941</v>
      </c>
      <c r="H25" s="370">
        <v>1616</v>
      </c>
      <c r="I25" s="370">
        <v>1607</v>
      </c>
      <c r="J25" s="370">
        <v>2635</v>
      </c>
      <c r="K25" s="370">
        <v>354</v>
      </c>
      <c r="L25" s="370">
        <v>2281</v>
      </c>
      <c r="M25" s="370">
        <v>19509</v>
      </c>
      <c r="N25" s="370">
        <v>23429</v>
      </c>
      <c r="O25" s="370">
        <v>19683</v>
      </c>
      <c r="P25" s="370">
        <v>3746</v>
      </c>
      <c r="Q25" s="370">
        <v>3628</v>
      </c>
      <c r="R25" s="370">
        <v>17059</v>
      </c>
      <c r="S25" s="370">
        <v>7905</v>
      </c>
      <c r="T25" s="370">
        <v>9154</v>
      </c>
      <c r="U25" s="534">
        <v>15504</v>
      </c>
      <c r="V25" s="360">
        <v>14</v>
      </c>
    </row>
    <row r="26" spans="1:22" x14ac:dyDescent="0.2">
      <c r="A26" s="360">
        <v>15</v>
      </c>
      <c r="B26" s="366" t="s">
        <v>668</v>
      </c>
      <c r="C26" s="367">
        <v>2010</v>
      </c>
      <c r="D26" s="368">
        <v>80969</v>
      </c>
      <c r="E26" s="368">
        <v>40130</v>
      </c>
      <c r="F26" s="368">
        <v>18239</v>
      </c>
      <c r="G26" s="368">
        <v>16631</v>
      </c>
      <c r="H26" s="368">
        <v>1608</v>
      </c>
      <c r="I26" s="368">
        <v>1599</v>
      </c>
      <c r="J26" s="368">
        <v>2655</v>
      </c>
      <c r="K26" s="368">
        <v>364</v>
      </c>
      <c r="L26" s="368">
        <v>2291</v>
      </c>
      <c r="M26" s="368">
        <v>19237</v>
      </c>
      <c r="N26" s="368">
        <v>23397</v>
      </c>
      <c r="O26" s="368">
        <v>19709</v>
      </c>
      <c r="P26" s="368">
        <v>3688</v>
      </c>
      <c r="Q26" s="368">
        <v>3572</v>
      </c>
      <c r="R26" s="368">
        <v>17442</v>
      </c>
      <c r="S26" s="368">
        <v>8120</v>
      </c>
      <c r="T26" s="368">
        <v>9322</v>
      </c>
      <c r="U26" s="534">
        <v>15718</v>
      </c>
      <c r="V26" s="360">
        <v>15</v>
      </c>
    </row>
    <row r="27" spans="1:22" ht="3.95" customHeight="1" x14ac:dyDescent="0.2">
      <c r="B27" s="366"/>
      <c r="C27" s="366"/>
      <c r="D27" s="370"/>
      <c r="E27" s="368"/>
      <c r="F27" s="368"/>
      <c r="G27" s="368"/>
      <c r="H27" s="368"/>
      <c r="I27" s="368"/>
      <c r="J27" s="368"/>
      <c r="K27" s="368"/>
      <c r="L27" s="368"/>
      <c r="M27" s="368"/>
      <c r="N27" s="368"/>
      <c r="O27" s="368"/>
      <c r="P27" s="368"/>
      <c r="Q27" s="368"/>
      <c r="R27" s="368"/>
      <c r="S27" s="368"/>
      <c r="T27" s="368"/>
      <c r="U27" s="370"/>
      <c r="V27" s="360"/>
    </row>
    <row r="28" spans="1:22" x14ac:dyDescent="0.2">
      <c r="A28" s="360">
        <v>16</v>
      </c>
      <c r="B28" s="366" t="s">
        <v>668</v>
      </c>
      <c r="C28" s="367">
        <v>2011</v>
      </c>
      <c r="D28" s="368">
        <v>79443</v>
      </c>
      <c r="E28" s="368">
        <v>39489</v>
      </c>
      <c r="F28" s="368">
        <v>17857</v>
      </c>
      <c r="G28" s="368">
        <v>16140</v>
      </c>
      <c r="H28" s="368">
        <v>1717</v>
      </c>
      <c r="I28" s="368">
        <v>1708</v>
      </c>
      <c r="J28" s="368">
        <v>2686</v>
      </c>
      <c r="K28" s="368">
        <v>366</v>
      </c>
      <c r="L28" s="368">
        <v>2320</v>
      </c>
      <c r="M28" s="368">
        <v>18946</v>
      </c>
      <c r="N28" s="368">
        <v>22880</v>
      </c>
      <c r="O28" s="368">
        <v>19132</v>
      </c>
      <c r="P28" s="368">
        <v>3748</v>
      </c>
      <c r="Q28" s="368">
        <v>3627</v>
      </c>
      <c r="R28" s="368">
        <v>17074</v>
      </c>
      <c r="S28" s="370">
        <v>7838</v>
      </c>
      <c r="T28" s="370">
        <v>9236</v>
      </c>
      <c r="U28" s="534">
        <v>15428</v>
      </c>
      <c r="V28" s="360">
        <v>16</v>
      </c>
    </row>
    <row r="29" spans="1:22" x14ac:dyDescent="0.2">
      <c r="A29" s="360">
        <v>17</v>
      </c>
      <c r="B29" s="366" t="s">
        <v>668</v>
      </c>
      <c r="C29" s="367">
        <v>2012</v>
      </c>
      <c r="D29" s="368">
        <v>79599</v>
      </c>
      <c r="E29" s="368">
        <v>39148</v>
      </c>
      <c r="F29" s="368">
        <v>17669</v>
      </c>
      <c r="G29" s="368">
        <v>15940</v>
      </c>
      <c r="H29" s="368">
        <v>1729</v>
      </c>
      <c r="I29" s="368">
        <v>1717</v>
      </c>
      <c r="J29" s="368">
        <v>2698</v>
      </c>
      <c r="K29" s="368">
        <v>379</v>
      </c>
      <c r="L29" s="368">
        <v>2319</v>
      </c>
      <c r="M29" s="368">
        <v>18780</v>
      </c>
      <c r="N29" s="368">
        <v>22986</v>
      </c>
      <c r="O29" s="368">
        <v>19321</v>
      </c>
      <c r="P29" s="368">
        <v>3665</v>
      </c>
      <c r="Q29" s="368">
        <v>3537</v>
      </c>
      <c r="R29" s="368">
        <v>17465</v>
      </c>
      <c r="S29" s="368">
        <v>8082</v>
      </c>
      <c r="T29" s="368">
        <v>9383</v>
      </c>
      <c r="U29" s="534">
        <v>15546</v>
      </c>
      <c r="V29" s="360">
        <v>17</v>
      </c>
    </row>
    <row r="30" spans="1:22" x14ac:dyDescent="0.2">
      <c r="A30" s="360">
        <v>18</v>
      </c>
      <c r="B30" s="366" t="s">
        <v>668</v>
      </c>
      <c r="C30" s="367">
        <v>2013</v>
      </c>
      <c r="D30" s="368">
        <v>79773</v>
      </c>
      <c r="E30" s="368">
        <v>38910</v>
      </c>
      <c r="F30" s="368">
        <v>17582</v>
      </c>
      <c r="G30" s="368">
        <v>15751</v>
      </c>
      <c r="H30" s="368">
        <v>1831</v>
      </c>
      <c r="I30" s="368">
        <v>1816</v>
      </c>
      <c r="J30" s="368">
        <v>2679</v>
      </c>
      <c r="K30" s="368">
        <v>385</v>
      </c>
      <c r="L30" s="368">
        <v>2294</v>
      </c>
      <c r="M30" s="368">
        <v>18649</v>
      </c>
      <c r="N30" s="368">
        <v>23215</v>
      </c>
      <c r="O30" s="368">
        <v>19401</v>
      </c>
      <c r="P30" s="368">
        <v>3814</v>
      </c>
      <c r="Q30" s="368">
        <v>3673</v>
      </c>
      <c r="R30" s="368">
        <v>17648</v>
      </c>
      <c r="S30" s="368">
        <v>8220</v>
      </c>
      <c r="T30" s="368">
        <v>9428</v>
      </c>
      <c r="U30" s="534">
        <v>15757</v>
      </c>
      <c r="V30" s="360">
        <v>18</v>
      </c>
    </row>
    <row r="31" spans="1:22" x14ac:dyDescent="0.2">
      <c r="A31" s="360">
        <v>19</v>
      </c>
      <c r="B31" s="366" t="s">
        <v>668</v>
      </c>
      <c r="C31" s="367">
        <v>2014</v>
      </c>
      <c r="D31" s="368">
        <v>80073</v>
      </c>
      <c r="E31" s="368">
        <v>38732</v>
      </c>
      <c r="F31" s="368">
        <v>17445</v>
      </c>
      <c r="G31" s="368">
        <v>15570</v>
      </c>
      <c r="H31" s="368">
        <v>1875</v>
      </c>
      <c r="I31" s="368">
        <v>1858</v>
      </c>
      <c r="J31" s="368">
        <v>2712</v>
      </c>
      <c r="K31" s="368">
        <v>404</v>
      </c>
      <c r="L31" s="368">
        <v>2307</v>
      </c>
      <c r="M31" s="368">
        <v>18576</v>
      </c>
      <c r="N31" s="368">
        <v>23369</v>
      </c>
      <c r="O31" s="368">
        <v>19405</v>
      </c>
      <c r="P31" s="368">
        <v>3965</v>
      </c>
      <c r="Q31" s="368">
        <v>3809</v>
      </c>
      <c r="R31" s="368">
        <v>17971</v>
      </c>
      <c r="S31" s="368">
        <v>8443</v>
      </c>
      <c r="T31" s="368">
        <v>9528</v>
      </c>
      <c r="U31" s="534">
        <v>15997</v>
      </c>
      <c r="V31" s="360">
        <v>19</v>
      </c>
    </row>
    <row r="32" spans="1:22" ht="18" customHeight="1" x14ac:dyDescent="0.2">
      <c r="A32" s="350"/>
      <c r="C32" s="362"/>
      <c r="D32" s="532" t="s">
        <v>638</v>
      </c>
      <c r="E32" s="482"/>
      <c r="F32" s="482"/>
      <c r="G32" s="482"/>
      <c r="H32" s="482"/>
      <c r="I32" s="482"/>
      <c r="J32" s="482"/>
      <c r="K32" s="482"/>
      <c r="L32" s="482"/>
      <c r="U32" s="557" t="s">
        <v>638</v>
      </c>
    </row>
    <row r="33" spans="1:22" x14ac:dyDescent="0.2">
      <c r="A33" s="360">
        <v>20</v>
      </c>
      <c r="B33" s="529" t="s">
        <v>665</v>
      </c>
      <c r="C33" s="530">
        <v>1996</v>
      </c>
      <c r="D33" s="368">
        <v>63645</v>
      </c>
      <c r="E33" s="368">
        <v>35786</v>
      </c>
      <c r="F33" s="368">
        <v>17034</v>
      </c>
      <c r="G33" s="368">
        <v>16493</v>
      </c>
      <c r="H33" s="368">
        <v>541</v>
      </c>
      <c r="I33" s="368">
        <v>534</v>
      </c>
      <c r="J33" s="368">
        <v>1639</v>
      </c>
      <c r="K33" s="368">
        <v>280</v>
      </c>
      <c r="L33" s="368">
        <v>1360</v>
      </c>
      <c r="M33" s="368">
        <v>17113</v>
      </c>
      <c r="N33" s="368">
        <v>16532</v>
      </c>
      <c r="O33" s="368">
        <v>14418</v>
      </c>
      <c r="P33" s="368">
        <v>2114</v>
      </c>
      <c r="Q33" s="368">
        <v>2058</v>
      </c>
      <c r="R33" s="368">
        <v>11327</v>
      </c>
      <c r="S33" s="368">
        <v>4493</v>
      </c>
      <c r="T33" s="368">
        <v>6834</v>
      </c>
      <c r="U33" s="534">
        <v>10075</v>
      </c>
      <c r="V33" s="360">
        <v>20</v>
      </c>
    </row>
    <row r="34" spans="1:22" x14ac:dyDescent="0.2">
      <c r="A34" s="360">
        <v>21</v>
      </c>
      <c r="B34" s="529" t="s">
        <v>665</v>
      </c>
      <c r="C34" s="530">
        <v>1997</v>
      </c>
      <c r="D34" s="368">
        <v>63898</v>
      </c>
      <c r="E34" s="368">
        <v>35700</v>
      </c>
      <c r="F34" s="368">
        <v>16947</v>
      </c>
      <c r="G34" s="368">
        <v>16372</v>
      </c>
      <c r="H34" s="368">
        <v>575</v>
      </c>
      <c r="I34" s="368">
        <v>569</v>
      </c>
      <c r="J34" s="368">
        <v>1651</v>
      </c>
      <c r="K34" s="368">
        <v>291</v>
      </c>
      <c r="L34" s="368">
        <v>1360</v>
      </c>
      <c r="M34" s="368">
        <v>17102</v>
      </c>
      <c r="N34" s="368">
        <v>16826</v>
      </c>
      <c r="O34" s="368">
        <v>14635</v>
      </c>
      <c r="P34" s="368">
        <v>2191</v>
      </c>
      <c r="Q34" s="368">
        <v>2135</v>
      </c>
      <c r="R34" s="368">
        <v>11372</v>
      </c>
      <c r="S34" s="368">
        <v>4556</v>
      </c>
      <c r="T34" s="368">
        <v>6817</v>
      </c>
      <c r="U34" s="534">
        <v>10133</v>
      </c>
      <c r="V34" s="360">
        <v>21</v>
      </c>
    </row>
    <row r="35" spans="1:22" x14ac:dyDescent="0.2">
      <c r="A35" s="360">
        <v>22</v>
      </c>
      <c r="B35" s="529" t="s">
        <v>665</v>
      </c>
      <c r="C35" s="530">
        <v>1998</v>
      </c>
      <c r="D35" s="368">
        <v>63915</v>
      </c>
      <c r="E35" s="368">
        <v>35475</v>
      </c>
      <c r="F35" s="368">
        <v>16827</v>
      </c>
      <c r="G35" s="368">
        <v>16201</v>
      </c>
      <c r="H35" s="368">
        <v>626</v>
      </c>
      <c r="I35" s="368">
        <v>616</v>
      </c>
      <c r="J35" s="368">
        <v>1636</v>
      </c>
      <c r="K35" s="368">
        <v>285</v>
      </c>
      <c r="L35" s="368">
        <v>1352</v>
      </c>
      <c r="M35" s="368">
        <v>17012</v>
      </c>
      <c r="N35" s="368">
        <v>17066</v>
      </c>
      <c r="O35" s="368">
        <v>14794</v>
      </c>
      <c r="P35" s="368">
        <v>2273</v>
      </c>
      <c r="Q35" s="368">
        <v>2214</v>
      </c>
      <c r="R35" s="368">
        <v>11374</v>
      </c>
      <c r="S35" s="368">
        <v>4632</v>
      </c>
      <c r="T35" s="368">
        <v>6742</v>
      </c>
      <c r="U35" s="534">
        <v>10108</v>
      </c>
      <c r="V35" s="360">
        <v>22</v>
      </c>
    </row>
    <row r="36" spans="1:22" x14ac:dyDescent="0.2">
      <c r="A36" s="360">
        <v>23</v>
      </c>
      <c r="B36" s="529" t="s">
        <v>665</v>
      </c>
      <c r="C36" s="530">
        <v>1999</v>
      </c>
      <c r="D36" s="368">
        <v>64077</v>
      </c>
      <c r="E36" s="368">
        <v>35402</v>
      </c>
      <c r="F36" s="368">
        <v>16717</v>
      </c>
      <c r="G36" s="368">
        <v>16050</v>
      </c>
      <c r="H36" s="368">
        <v>667</v>
      </c>
      <c r="I36" s="368">
        <v>659</v>
      </c>
      <c r="J36" s="368">
        <v>1687</v>
      </c>
      <c r="K36" s="368">
        <v>278</v>
      </c>
      <c r="L36" s="368">
        <v>1410</v>
      </c>
      <c r="M36" s="368">
        <v>16998</v>
      </c>
      <c r="N36" s="368">
        <v>17264</v>
      </c>
      <c r="O36" s="368">
        <v>14937</v>
      </c>
      <c r="P36" s="368">
        <v>2327</v>
      </c>
      <c r="Q36" s="368">
        <v>2268</v>
      </c>
      <c r="R36" s="368">
        <v>11411</v>
      </c>
      <c r="S36" s="368">
        <v>4676</v>
      </c>
      <c r="T36" s="368">
        <v>6735</v>
      </c>
      <c r="U36" s="534">
        <v>10183</v>
      </c>
      <c r="V36" s="360">
        <v>23</v>
      </c>
    </row>
    <row r="37" spans="1:22" x14ac:dyDescent="0.2">
      <c r="A37" s="360">
        <v>24</v>
      </c>
      <c r="B37" s="529" t="s">
        <v>666</v>
      </c>
      <c r="C37" s="530">
        <v>2000</v>
      </c>
      <c r="D37" s="368">
        <v>64318</v>
      </c>
      <c r="E37" s="368">
        <v>35345</v>
      </c>
      <c r="F37" s="368">
        <v>16640</v>
      </c>
      <c r="G37" s="368">
        <v>15926</v>
      </c>
      <c r="H37" s="368">
        <v>715</v>
      </c>
      <c r="I37" s="368">
        <v>705</v>
      </c>
      <c r="J37" s="368">
        <v>1700</v>
      </c>
      <c r="K37" s="368">
        <v>273</v>
      </c>
      <c r="L37" s="368">
        <v>1426</v>
      </c>
      <c r="M37" s="368">
        <v>17005</v>
      </c>
      <c r="N37" s="368">
        <v>17440</v>
      </c>
      <c r="O37" s="368">
        <v>15082</v>
      </c>
      <c r="P37" s="368">
        <v>2358</v>
      </c>
      <c r="Q37" s="368">
        <v>2292</v>
      </c>
      <c r="R37" s="368">
        <v>11533</v>
      </c>
      <c r="S37" s="368">
        <v>4764</v>
      </c>
      <c r="T37" s="368">
        <v>6769</v>
      </c>
      <c r="U37" s="534">
        <v>10326</v>
      </c>
      <c r="V37" s="360">
        <v>24</v>
      </c>
    </row>
    <row r="38" spans="1:22" x14ac:dyDescent="0.2">
      <c r="A38" s="360">
        <v>25</v>
      </c>
      <c r="B38" s="529" t="s">
        <v>665</v>
      </c>
      <c r="C38" s="367">
        <v>2001</v>
      </c>
      <c r="D38" s="368">
        <v>64509</v>
      </c>
      <c r="E38" s="368">
        <v>35119</v>
      </c>
      <c r="F38" s="368">
        <v>16445</v>
      </c>
      <c r="G38" s="368">
        <v>15690</v>
      </c>
      <c r="H38" s="368">
        <v>755</v>
      </c>
      <c r="I38" s="368">
        <v>744</v>
      </c>
      <c r="J38" s="368">
        <v>1730</v>
      </c>
      <c r="K38" s="368">
        <v>291</v>
      </c>
      <c r="L38" s="368">
        <v>1439</v>
      </c>
      <c r="M38" s="368">
        <v>16943</v>
      </c>
      <c r="N38" s="368">
        <v>17711</v>
      </c>
      <c r="O38" s="368">
        <v>15279</v>
      </c>
      <c r="P38" s="368">
        <v>2432</v>
      </c>
      <c r="Q38" s="368">
        <v>2367</v>
      </c>
      <c r="R38" s="368">
        <v>11679</v>
      </c>
      <c r="S38" s="368">
        <v>4869</v>
      </c>
      <c r="T38" s="368">
        <v>6810</v>
      </c>
      <c r="U38" s="534">
        <v>10496</v>
      </c>
      <c r="V38" s="360">
        <v>25</v>
      </c>
    </row>
    <row r="39" spans="1:22" x14ac:dyDescent="0.2">
      <c r="A39" s="360">
        <v>26</v>
      </c>
      <c r="B39" s="529" t="s">
        <v>665</v>
      </c>
      <c r="C39" s="530">
        <v>2002</v>
      </c>
      <c r="D39" s="368">
        <v>64825</v>
      </c>
      <c r="E39" s="368">
        <v>35186</v>
      </c>
      <c r="F39" s="368">
        <v>16410</v>
      </c>
      <c r="G39" s="368">
        <v>15591</v>
      </c>
      <c r="H39" s="368">
        <v>819</v>
      </c>
      <c r="I39" s="368">
        <v>808</v>
      </c>
      <c r="J39" s="368">
        <v>1780</v>
      </c>
      <c r="K39" s="368">
        <v>294</v>
      </c>
      <c r="L39" s="368">
        <v>1486</v>
      </c>
      <c r="M39" s="368">
        <v>16996</v>
      </c>
      <c r="N39" s="368">
        <v>17846</v>
      </c>
      <c r="O39" s="368">
        <v>15343</v>
      </c>
      <c r="P39" s="368">
        <v>2504</v>
      </c>
      <c r="Q39" s="368">
        <v>2433</v>
      </c>
      <c r="R39" s="368">
        <v>11793</v>
      </c>
      <c r="S39" s="368">
        <v>4964</v>
      </c>
      <c r="T39" s="368">
        <v>6828</v>
      </c>
      <c r="U39" s="534">
        <v>10623</v>
      </c>
      <c r="V39" s="360">
        <v>26</v>
      </c>
    </row>
    <row r="40" spans="1:22" x14ac:dyDescent="0.2">
      <c r="A40" s="360">
        <v>27</v>
      </c>
      <c r="B40" s="529" t="s">
        <v>666</v>
      </c>
      <c r="C40" s="530">
        <v>2003</v>
      </c>
      <c r="D40" s="368">
        <v>64994</v>
      </c>
      <c r="E40" s="368">
        <v>35061</v>
      </c>
      <c r="F40" s="368">
        <v>16308</v>
      </c>
      <c r="G40" s="368">
        <v>15406</v>
      </c>
      <c r="H40" s="368">
        <v>902</v>
      </c>
      <c r="I40" s="368">
        <v>890</v>
      </c>
      <c r="J40" s="368">
        <v>1815</v>
      </c>
      <c r="K40" s="368">
        <v>304</v>
      </c>
      <c r="L40" s="368">
        <v>1511</v>
      </c>
      <c r="M40" s="368">
        <v>16938</v>
      </c>
      <c r="N40" s="368">
        <v>17966</v>
      </c>
      <c r="O40" s="368">
        <v>15393</v>
      </c>
      <c r="P40" s="368">
        <v>2573</v>
      </c>
      <c r="Q40" s="368">
        <v>2493</v>
      </c>
      <c r="R40" s="368">
        <v>11967</v>
      </c>
      <c r="S40" s="368">
        <v>5084</v>
      </c>
      <c r="T40" s="368">
        <v>6882</v>
      </c>
      <c r="U40" s="534">
        <v>10742</v>
      </c>
      <c r="V40" s="360">
        <v>27</v>
      </c>
    </row>
    <row r="41" spans="1:22" x14ac:dyDescent="0.2">
      <c r="A41" s="360">
        <v>28</v>
      </c>
      <c r="B41" s="529" t="s">
        <v>667</v>
      </c>
      <c r="C41" s="530">
        <v>2004</v>
      </c>
      <c r="D41" s="368">
        <v>65076</v>
      </c>
      <c r="E41" s="368">
        <v>34896</v>
      </c>
      <c r="F41" s="368">
        <v>16166</v>
      </c>
      <c r="G41" s="368">
        <v>15242</v>
      </c>
      <c r="H41" s="368">
        <v>924</v>
      </c>
      <c r="I41" s="368">
        <v>913</v>
      </c>
      <c r="J41" s="368">
        <v>1849</v>
      </c>
      <c r="K41" s="368">
        <v>296</v>
      </c>
      <c r="L41" s="368">
        <v>1554</v>
      </c>
      <c r="M41" s="368">
        <v>16881</v>
      </c>
      <c r="N41" s="368">
        <v>18141</v>
      </c>
      <c r="O41" s="368">
        <v>15467</v>
      </c>
      <c r="P41" s="368">
        <v>2673</v>
      </c>
      <c r="Q41" s="368">
        <v>2598</v>
      </c>
      <c r="R41" s="368">
        <v>12039</v>
      </c>
      <c r="S41" s="368">
        <v>5130</v>
      </c>
      <c r="T41" s="368">
        <v>6910</v>
      </c>
      <c r="U41" s="534">
        <v>10858</v>
      </c>
      <c r="V41" s="360">
        <v>28</v>
      </c>
    </row>
    <row r="42" spans="1:22" ht="13.5" x14ac:dyDescent="0.2">
      <c r="A42" s="360">
        <v>29</v>
      </c>
      <c r="B42" s="529" t="s">
        <v>668</v>
      </c>
      <c r="C42" s="530" t="s">
        <v>750</v>
      </c>
      <c r="D42" s="368">
        <v>65114</v>
      </c>
      <c r="E42" s="368">
        <v>35119</v>
      </c>
      <c r="F42" s="368">
        <v>16245</v>
      </c>
      <c r="G42" s="368">
        <v>15312</v>
      </c>
      <c r="H42" s="368">
        <v>932</v>
      </c>
      <c r="I42" s="368">
        <v>928</v>
      </c>
      <c r="J42" s="368">
        <v>1926</v>
      </c>
      <c r="K42" s="368">
        <v>259</v>
      </c>
      <c r="L42" s="368">
        <v>1667</v>
      </c>
      <c r="M42" s="368">
        <v>16948</v>
      </c>
      <c r="N42" s="368">
        <v>17855</v>
      </c>
      <c r="O42" s="368">
        <v>15143</v>
      </c>
      <c r="P42" s="368">
        <v>2712</v>
      </c>
      <c r="Q42" s="368">
        <v>2622</v>
      </c>
      <c r="R42" s="368">
        <v>12141</v>
      </c>
      <c r="S42" s="368">
        <v>5408</v>
      </c>
      <c r="T42" s="368">
        <v>6732</v>
      </c>
      <c r="U42" s="534">
        <v>10897</v>
      </c>
      <c r="V42" s="360">
        <v>29</v>
      </c>
    </row>
    <row r="43" spans="1:22" x14ac:dyDescent="0.2">
      <c r="A43" s="360">
        <v>30</v>
      </c>
      <c r="B43" s="529" t="s">
        <v>668</v>
      </c>
      <c r="C43" s="530">
        <v>2006</v>
      </c>
      <c r="D43" s="555">
        <v>65170</v>
      </c>
      <c r="E43" s="555">
        <v>34650</v>
      </c>
      <c r="F43" s="555">
        <v>15906</v>
      </c>
      <c r="G43" s="555">
        <v>15000</v>
      </c>
      <c r="H43" s="555">
        <v>906</v>
      </c>
      <c r="I43" s="555">
        <v>899</v>
      </c>
      <c r="J43" s="555">
        <v>1995</v>
      </c>
      <c r="K43" s="555">
        <v>278</v>
      </c>
      <c r="L43" s="555">
        <v>1718</v>
      </c>
      <c r="M43" s="555">
        <v>16749</v>
      </c>
      <c r="N43" s="555">
        <v>17793</v>
      </c>
      <c r="O43" s="555">
        <v>15121</v>
      </c>
      <c r="P43" s="555">
        <v>2672</v>
      </c>
      <c r="Q43" s="555">
        <v>2581</v>
      </c>
      <c r="R43" s="555">
        <v>12727</v>
      </c>
      <c r="S43" s="555">
        <v>5737</v>
      </c>
      <c r="T43" s="555">
        <v>6990</v>
      </c>
      <c r="U43" s="531">
        <v>11461</v>
      </c>
      <c r="V43" s="360">
        <v>30</v>
      </c>
    </row>
    <row r="44" spans="1:22" x14ac:dyDescent="0.2">
      <c r="A44" s="360">
        <v>31</v>
      </c>
      <c r="B44" s="529" t="s">
        <v>668</v>
      </c>
      <c r="C44" s="530">
        <v>2007</v>
      </c>
      <c r="D44" s="556">
        <v>65107</v>
      </c>
      <c r="E44" s="368">
        <v>34458</v>
      </c>
      <c r="F44" s="555">
        <v>15847</v>
      </c>
      <c r="G44" s="368">
        <v>14904</v>
      </c>
      <c r="H44" s="368">
        <v>942</v>
      </c>
      <c r="I44" s="368">
        <v>937</v>
      </c>
      <c r="J44" s="555">
        <v>1979</v>
      </c>
      <c r="K44" s="368">
        <v>280</v>
      </c>
      <c r="L44" s="555">
        <v>1699</v>
      </c>
      <c r="M44" s="368">
        <v>16633</v>
      </c>
      <c r="N44" s="368">
        <v>18005</v>
      </c>
      <c r="O44" s="555">
        <v>15278</v>
      </c>
      <c r="P44" s="555">
        <v>2727</v>
      </c>
      <c r="Q44" s="555">
        <v>2629</v>
      </c>
      <c r="R44" s="555">
        <v>12643</v>
      </c>
      <c r="S44" s="555">
        <v>5678</v>
      </c>
      <c r="T44" s="555">
        <v>6965</v>
      </c>
      <c r="U44" s="531">
        <v>11416</v>
      </c>
      <c r="V44" s="360">
        <v>31</v>
      </c>
    </row>
    <row r="45" spans="1:22" ht="12.75" customHeight="1" x14ac:dyDescent="0.2">
      <c r="A45" s="360">
        <v>32</v>
      </c>
      <c r="B45" s="529" t="s">
        <v>668</v>
      </c>
      <c r="C45" s="530">
        <v>2008</v>
      </c>
      <c r="D45" s="370">
        <v>65112</v>
      </c>
      <c r="E45" s="368">
        <v>33975</v>
      </c>
      <c r="F45" s="368">
        <v>15518</v>
      </c>
      <c r="G45" s="368">
        <v>14543</v>
      </c>
      <c r="H45" s="368">
        <v>974</v>
      </c>
      <c r="I45" s="368">
        <v>967</v>
      </c>
      <c r="J45" s="368">
        <v>2031</v>
      </c>
      <c r="K45" s="555">
        <v>273</v>
      </c>
      <c r="L45" s="368">
        <v>1757</v>
      </c>
      <c r="M45" s="368">
        <v>16427</v>
      </c>
      <c r="N45" s="368">
        <v>18092</v>
      </c>
      <c r="O45" s="368">
        <v>15251</v>
      </c>
      <c r="P45" s="368">
        <v>2841</v>
      </c>
      <c r="Q45" s="368">
        <v>2735</v>
      </c>
      <c r="R45" s="368">
        <v>13045</v>
      </c>
      <c r="S45" s="368">
        <v>5915</v>
      </c>
      <c r="T45" s="368">
        <v>7129</v>
      </c>
      <c r="U45" s="534">
        <v>11753</v>
      </c>
      <c r="V45" s="360">
        <v>32</v>
      </c>
    </row>
    <row r="46" spans="1:22" ht="12.75" customHeight="1" x14ac:dyDescent="0.2">
      <c r="A46" s="360">
        <v>33</v>
      </c>
      <c r="B46" s="529" t="s">
        <v>668</v>
      </c>
      <c r="C46" s="530">
        <v>2009</v>
      </c>
      <c r="D46" s="370">
        <v>64937</v>
      </c>
      <c r="E46" s="370">
        <v>33566</v>
      </c>
      <c r="F46" s="370">
        <v>15317</v>
      </c>
      <c r="G46" s="370">
        <v>14317</v>
      </c>
      <c r="H46" s="370">
        <v>1000</v>
      </c>
      <c r="I46" s="370">
        <v>993</v>
      </c>
      <c r="J46" s="370">
        <v>2007</v>
      </c>
      <c r="K46" s="370">
        <v>281</v>
      </c>
      <c r="L46" s="370">
        <v>1726</v>
      </c>
      <c r="M46" s="370">
        <v>16242</v>
      </c>
      <c r="N46" s="370">
        <v>18228</v>
      </c>
      <c r="O46" s="370">
        <v>15262</v>
      </c>
      <c r="P46" s="370">
        <v>2966</v>
      </c>
      <c r="Q46" s="370">
        <v>2868</v>
      </c>
      <c r="R46" s="370">
        <v>13142</v>
      </c>
      <c r="S46" s="370">
        <v>6013</v>
      </c>
      <c r="T46" s="370">
        <v>7129</v>
      </c>
      <c r="U46" s="534">
        <v>11877</v>
      </c>
      <c r="V46" s="360">
        <v>33</v>
      </c>
    </row>
    <row r="47" spans="1:22" x14ac:dyDescent="0.2">
      <c r="A47" s="360">
        <v>34</v>
      </c>
      <c r="B47" s="366" t="s">
        <v>668</v>
      </c>
      <c r="C47" s="367">
        <v>2010</v>
      </c>
      <c r="D47" s="368">
        <v>64808</v>
      </c>
      <c r="E47" s="368">
        <v>33168</v>
      </c>
      <c r="F47" s="368">
        <v>15093</v>
      </c>
      <c r="G47" s="368">
        <v>14090</v>
      </c>
      <c r="H47" s="368">
        <v>1003</v>
      </c>
      <c r="I47" s="368">
        <v>996</v>
      </c>
      <c r="J47" s="368">
        <v>2037</v>
      </c>
      <c r="K47" s="368">
        <v>290</v>
      </c>
      <c r="L47" s="368">
        <v>1746</v>
      </c>
      <c r="M47" s="368">
        <v>16038</v>
      </c>
      <c r="N47" s="368">
        <v>18155</v>
      </c>
      <c r="O47" s="368">
        <v>15263</v>
      </c>
      <c r="P47" s="368">
        <v>2892</v>
      </c>
      <c r="Q47" s="368">
        <v>2795</v>
      </c>
      <c r="R47" s="368">
        <v>13486</v>
      </c>
      <c r="S47" s="368">
        <v>6214</v>
      </c>
      <c r="T47" s="368">
        <v>7271</v>
      </c>
      <c r="U47" s="534">
        <v>12066</v>
      </c>
      <c r="V47" s="360">
        <v>34</v>
      </c>
    </row>
    <row r="48" spans="1:22" ht="3.95" customHeight="1" x14ac:dyDescent="0.2">
      <c r="B48" s="366"/>
      <c r="C48" s="366"/>
      <c r="D48" s="370"/>
      <c r="E48" s="368"/>
      <c r="F48" s="368"/>
      <c r="G48" s="368"/>
      <c r="H48" s="368"/>
      <c r="I48" s="368"/>
      <c r="J48" s="368"/>
      <c r="K48" s="368"/>
      <c r="L48" s="368"/>
      <c r="M48" s="368"/>
      <c r="N48" s="368"/>
      <c r="O48" s="368"/>
      <c r="P48" s="368"/>
      <c r="Q48" s="368"/>
      <c r="R48" s="368"/>
      <c r="S48" s="368"/>
      <c r="T48" s="368"/>
      <c r="U48" s="370"/>
      <c r="V48" s="360"/>
    </row>
    <row r="49" spans="1:22" x14ac:dyDescent="0.2">
      <c r="A49" s="360">
        <v>35</v>
      </c>
      <c r="B49" s="529" t="s">
        <v>668</v>
      </c>
      <c r="C49" s="530">
        <v>2011</v>
      </c>
      <c r="D49" s="558">
        <v>63725</v>
      </c>
      <c r="E49" s="558">
        <v>32686</v>
      </c>
      <c r="F49" s="558">
        <v>14794</v>
      </c>
      <c r="G49" s="558">
        <v>13736</v>
      </c>
      <c r="H49" s="558">
        <v>1058</v>
      </c>
      <c r="I49" s="558">
        <v>1052</v>
      </c>
      <c r="J49" s="558">
        <v>2084</v>
      </c>
      <c r="K49" s="536">
        <v>294</v>
      </c>
      <c r="L49" s="368">
        <v>1791</v>
      </c>
      <c r="M49" s="370">
        <v>15808</v>
      </c>
      <c r="N49" s="370">
        <v>17797</v>
      </c>
      <c r="O49" s="368">
        <v>14859</v>
      </c>
      <c r="P49" s="368">
        <v>2938</v>
      </c>
      <c r="Q49" s="368">
        <v>2841</v>
      </c>
      <c r="R49" s="368">
        <v>13242</v>
      </c>
      <c r="S49" s="368">
        <v>6026</v>
      </c>
      <c r="T49" s="368">
        <v>7216</v>
      </c>
      <c r="U49" s="534">
        <v>11884</v>
      </c>
      <c r="V49" s="360">
        <v>35</v>
      </c>
    </row>
    <row r="50" spans="1:22" x14ac:dyDescent="0.2">
      <c r="A50" s="360">
        <v>36</v>
      </c>
      <c r="B50" s="366" t="s">
        <v>668</v>
      </c>
      <c r="C50" s="367">
        <v>2012</v>
      </c>
      <c r="D50" s="558">
        <v>63887</v>
      </c>
      <c r="E50" s="558">
        <v>32446</v>
      </c>
      <c r="F50" s="558">
        <v>14692</v>
      </c>
      <c r="G50" s="558">
        <v>13612</v>
      </c>
      <c r="H50" s="558">
        <v>1080</v>
      </c>
      <c r="I50" s="558">
        <v>1072</v>
      </c>
      <c r="J50" s="558">
        <v>2083</v>
      </c>
      <c r="K50" s="536">
        <v>303</v>
      </c>
      <c r="L50" s="368">
        <v>1781</v>
      </c>
      <c r="M50" s="370">
        <v>15671</v>
      </c>
      <c r="N50" s="370">
        <v>17862</v>
      </c>
      <c r="O50" s="368">
        <v>15007</v>
      </c>
      <c r="P50" s="368">
        <v>2854</v>
      </c>
      <c r="Q50" s="368">
        <v>2753</v>
      </c>
      <c r="R50" s="368">
        <v>13580</v>
      </c>
      <c r="S50" s="368">
        <v>6227</v>
      </c>
      <c r="T50" s="368">
        <v>7353</v>
      </c>
      <c r="U50" s="534">
        <v>11985</v>
      </c>
      <c r="V50" s="360">
        <v>36</v>
      </c>
    </row>
    <row r="51" spans="1:22" x14ac:dyDescent="0.2">
      <c r="A51" s="360">
        <v>37</v>
      </c>
      <c r="B51" s="366" t="s">
        <v>668</v>
      </c>
      <c r="C51" s="367">
        <v>2013</v>
      </c>
      <c r="D51" s="368">
        <v>64051</v>
      </c>
      <c r="E51" s="368">
        <v>32225</v>
      </c>
      <c r="F51" s="368">
        <v>14611</v>
      </c>
      <c r="G51" s="368">
        <v>13477</v>
      </c>
      <c r="H51" s="368">
        <v>1134</v>
      </c>
      <c r="I51" s="368">
        <v>1123</v>
      </c>
      <c r="J51" s="368">
        <v>2072</v>
      </c>
      <c r="K51" s="368">
        <v>307</v>
      </c>
      <c r="L51" s="368">
        <v>1765</v>
      </c>
      <c r="M51" s="368">
        <v>15543</v>
      </c>
      <c r="N51" s="368">
        <v>18091</v>
      </c>
      <c r="O51" s="368">
        <v>15108</v>
      </c>
      <c r="P51" s="368">
        <v>2984</v>
      </c>
      <c r="Q51" s="368">
        <v>2868</v>
      </c>
      <c r="R51" s="368">
        <v>13734</v>
      </c>
      <c r="S51" s="368">
        <v>6348</v>
      </c>
      <c r="T51" s="368">
        <v>7386</v>
      </c>
      <c r="U51" s="534">
        <v>12156</v>
      </c>
      <c r="V51" s="360">
        <v>37</v>
      </c>
    </row>
    <row r="52" spans="1:22" x14ac:dyDescent="0.2">
      <c r="A52" s="360">
        <v>38</v>
      </c>
      <c r="B52" s="366" t="s">
        <v>668</v>
      </c>
      <c r="C52" s="367">
        <v>2014</v>
      </c>
      <c r="D52" s="368">
        <v>64320</v>
      </c>
      <c r="E52" s="368">
        <v>32090</v>
      </c>
      <c r="F52" s="368">
        <v>14522</v>
      </c>
      <c r="G52" s="368">
        <v>13341</v>
      </c>
      <c r="H52" s="368">
        <v>1182</v>
      </c>
      <c r="I52" s="368">
        <v>1169</v>
      </c>
      <c r="J52" s="368">
        <v>2095</v>
      </c>
      <c r="K52" s="368">
        <v>322</v>
      </c>
      <c r="L52" s="368">
        <v>1773</v>
      </c>
      <c r="M52" s="368">
        <v>15474</v>
      </c>
      <c r="N52" s="368">
        <v>18210</v>
      </c>
      <c r="O52" s="368">
        <v>15092</v>
      </c>
      <c r="P52" s="368">
        <v>3117</v>
      </c>
      <c r="Q52" s="368">
        <v>2987</v>
      </c>
      <c r="R52" s="368">
        <v>14020</v>
      </c>
      <c r="S52" s="368">
        <v>6539</v>
      </c>
      <c r="T52" s="368">
        <v>7481</v>
      </c>
      <c r="U52" s="534">
        <v>12361</v>
      </c>
      <c r="V52" s="360">
        <v>38</v>
      </c>
    </row>
    <row r="53" spans="1:22" ht="18" customHeight="1" x14ac:dyDescent="0.2">
      <c r="C53" s="559"/>
      <c r="D53" s="786" t="s">
        <v>649</v>
      </c>
      <c r="E53" s="787"/>
      <c r="F53" s="455"/>
      <c r="G53" s="455"/>
      <c r="H53" s="455"/>
      <c r="I53" s="455"/>
      <c r="J53" s="455"/>
      <c r="U53" s="527" t="s">
        <v>649</v>
      </c>
      <c r="V53" s="360"/>
    </row>
    <row r="54" spans="1:22" x14ac:dyDescent="0.2">
      <c r="A54" s="360">
        <v>39</v>
      </c>
      <c r="B54" s="529" t="s">
        <v>665</v>
      </c>
      <c r="C54" s="530">
        <v>1996</v>
      </c>
      <c r="D54" s="368">
        <v>17469</v>
      </c>
      <c r="E54" s="368">
        <v>10089</v>
      </c>
      <c r="F54" s="368">
        <v>4804</v>
      </c>
      <c r="G54" s="368">
        <v>4324</v>
      </c>
      <c r="H54" s="368">
        <v>481</v>
      </c>
      <c r="I54" s="368">
        <v>479</v>
      </c>
      <c r="J54" s="368">
        <v>597</v>
      </c>
      <c r="K54" s="368">
        <v>72</v>
      </c>
      <c r="L54" s="368">
        <v>524</v>
      </c>
      <c r="M54" s="368">
        <v>4688</v>
      </c>
      <c r="N54" s="368">
        <v>4489</v>
      </c>
      <c r="O54" s="368">
        <v>3946</v>
      </c>
      <c r="P54" s="368">
        <v>542</v>
      </c>
      <c r="Q54" s="523">
        <v>531</v>
      </c>
      <c r="R54" s="368">
        <v>2891</v>
      </c>
      <c r="S54" s="368">
        <v>1106</v>
      </c>
      <c r="T54" s="368">
        <v>1785</v>
      </c>
      <c r="U54" s="534">
        <v>2612</v>
      </c>
      <c r="V54" s="360">
        <v>39</v>
      </c>
    </row>
    <row r="55" spans="1:22" x14ac:dyDescent="0.2">
      <c r="A55" s="360">
        <v>40</v>
      </c>
      <c r="B55" s="529" t="s">
        <v>665</v>
      </c>
      <c r="C55" s="530">
        <v>1997</v>
      </c>
      <c r="D55" s="368">
        <v>17402</v>
      </c>
      <c r="E55" s="368">
        <v>9906</v>
      </c>
      <c r="F55" s="368">
        <v>4714</v>
      </c>
      <c r="G55" s="368">
        <v>4226</v>
      </c>
      <c r="H55" s="368">
        <v>488</v>
      </c>
      <c r="I55" s="368">
        <v>485</v>
      </c>
      <c r="J55" s="368">
        <v>589</v>
      </c>
      <c r="K55" s="368">
        <v>69</v>
      </c>
      <c r="L55" s="368">
        <v>520</v>
      </c>
      <c r="M55" s="368">
        <v>4603</v>
      </c>
      <c r="N55" s="368">
        <v>4583</v>
      </c>
      <c r="O55" s="368">
        <v>4002</v>
      </c>
      <c r="P55" s="368">
        <v>581</v>
      </c>
      <c r="Q55" s="368">
        <v>570</v>
      </c>
      <c r="R55" s="368">
        <v>2912</v>
      </c>
      <c r="S55" s="368">
        <v>1148</v>
      </c>
      <c r="T55" s="368">
        <v>1764</v>
      </c>
      <c r="U55" s="534">
        <v>2628</v>
      </c>
      <c r="V55" s="360">
        <v>40</v>
      </c>
    </row>
    <row r="56" spans="1:22" x14ac:dyDescent="0.2">
      <c r="A56" s="360">
        <v>41</v>
      </c>
      <c r="B56" s="529" t="s">
        <v>665</v>
      </c>
      <c r="C56" s="530">
        <v>1998</v>
      </c>
      <c r="D56" s="368">
        <v>17281</v>
      </c>
      <c r="E56" s="368">
        <v>9659</v>
      </c>
      <c r="F56" s="368">
        <v>4562</v>
      </c>
      <c r="G56" s="368">
        <v>4069</v>
      </c>
      <c r="H56" s="368">
        <v>493</v>
      </c>
      <c r="I56" s="368">
        <v>490</v>
      </c>
      <c r="J56" s="368">
        <v>603</v>
      </c>
      <c r="K56" s="368">
        <v>71</v>
      </c>
      <c r="L56" s="368">
        <v>533</v>
      </c>
      <c r="M56" s="368">
        <v>4493</v>
      </c>
      <c r="N56" s="368">
        <v>4621</v>
      </c>
      <c r="O56" s="368">
        <v>4018</v>
      </c>
      <c r="P56" s="368">
        <v>603</v>
      </c>
      <c r="Q56" s="368">
        <v>589</v>
      </c>
      <c r="R56" s="368">
        <v>3002</v>
      </c>
      <c r="S56" s="368">
        <v>1217</v>
      </c>
      <c r="T56" s="368">
        <v>1785</v>
      </c>
      <c r="U56" s="534">
        <v>2689</v>
      </c>
      <c r="V56" s="360">
        <v>41</v>
      </c>
    </row>
    <row r="57" spans="1:22" x14ac:dyDescent="0.2">
      <c r="A57" s="360">
        <v>42</v>
      </c>
      <c r="B57" s="529" t="s">
        <v>665</v>
      </c>
      <c r="C57" s="530">
        <v>1999</v>
      </c>
      <c r="D57" s="368">
        <v>17222</v>
      </c>
      <c r="E57" s="368">
        <v>9459</v>
      </c>
      <c r="F57" s="368">
        <v>4452</v>
      </c>
      <c r="G57" s="368">
        <v>3924</v>
      </c>
      <c r="H57" s="368">
        <v>527</v>
      </c>
      <c r="I57" s="368">
        <v>525</v>
      </c>
      <c r="J57" s="368">
        <v>613</v>
      </c>
      <c r="K57" s="368">
        <v>71</v>
      </c>
      <c r="L57" s="368">
        <v>542</v>
      </c>
      <c r="M57" s="368">
        <v>4394</v>
      </c>
      <c r="N57" s="368">
        <v>4664</v>
      </c>
      <c r="O57" s="368">
        <v>4046</v>
      </c>
      <c r="P57" s="368">
        <v>617</v>
      </c>
      <c r="Q57" s="368">
        <v>604</v>
      </c>
      <c r="R57" s="368">
        <v>3099</v>
      </c>
      <c r="S57" s="368">
        <v>1269</v>
      </c>
      <c r="T57" s="368">
        <v>1830</v>
      </c>
      <c r="U57" s="534">
        <v>2773</v>
      </c>
      <c r="V57" s="360">
        <v>42</v>
      </c>
    </row>
    <row r="58" spans="1:22" x14ac:dyDescent="0.2">
      <c r="A58" s="360">
        <v>43</v>
      </c>
      <c r="B58" s="529" t="s">
        <v>666</v>
      </c>
      <c r="C58" s="530">
        <v>2000</v>
      </c>
      <c r="D58" s="368">
        <v>17157</v>
      </c>
      <c r="E58" s="368">
        <v>9190</v>
      </c>
      <c r="F58" s="368">
        <v>4323</v>
      </c>
      <c r="G58" s="368">
        <v>3784</v>
      </c>
      <c r="H58" s="368">
        <v>539</v>
      </c>
      <c r="I58" s="368">
        <v>537</v>
      </c>
      <c r="J58" s="368">
        <v>612</v>
      </c>
      <c r="K58" s="368">
        <v>78</v>
      </c>
      <c r="L58" s="368">
        <v>533</v>
      </c>
      <c r="M58" s="368">
        <v>4255</v>
      </c>
      <c r="N58" s="368">
        <v>4766</v>
      </c>
      <c r="O58" s="368">
        <v>4118</v>
      </c>
      <c r="P58" s="368">
        <v>647</v>
      </c>
      <c r="Q58" s="368">
        <v>631</v>
      </c>
      <c r="R58" s="368">
        <v>3202</v>
      </c>
      <c r="S58" s="368">
        <v>1326</v>
      </c>
      <c r="T58" s="368">
        <v>1876</v>
      </c>
      <c r="U58" s="534">
        <v>2878</v>
      </c>
      <c r="V58" s="360">
        <v>43</v>
      </c>
    </row>
    <row r="59" spans="1:22" x14ac:dyDescent="0.2">
      <c r="A59" s="360">
        <v>44</v>
      </c>
      <c r="B59" s="529" t="s">
        <v>665</v>
      </c>
      <c r="C59" s="367">
        <v>2001</v>
      </c>
      <c r="D59" s="368">
        <v>17048</v>
      </c>
      <c r="E59" s="368">
        <v>8955</v>
      </c>
      <c r="F59" s="368">
        <v>4189</v>
      </c>
      <c r="G59" s="368">
        <v>3620</v>
      </c>
      <c r="H59" s="368">
        <v>568</v>
      </c>
      <c r="I59" s="368">
        <v>564</v>
      </c>
      <c r="J59" s="368">
        <v>625</v>
      </c>
      <c r="K59" s="368">
        <v>82</v>
      </c>
      <c r="L59" s="368">
        <v>543</v>
      </c>
      <c r="M59" s="368">
        <v>4142</v>
      </c>
      <c r="N59" s="368">
        <v>4776</v>
      </c>
      <c r="O59" s="368">
        <v>4126</v>
      </c>
      <c r="P59" s="368">
        <v>650</v>
      </c>
      <c r="Q59" s="368">
        <v>632</v>
      </c>
      <c r="R59" s="368">
        <v>3316</v>
      </c>
      <c r="S59" s="368">
        <v>1414</v>
      </c>
      <c r="T59" s="368">
        <v>1903</v>
      </c>
      <c r="U59" s="534">
        <v>3009</v>
      </c>
      <c r="V59" s="360">
        <v>44</v>
      </c>
    </row>
    <row r="60" spans="1:22" x14ac:dyDescent="0.2">
      <c r="A60" s="360">
        <v>45</v>
      </c>
      <c r="B60" s="529" t="s">
        <v>665</v>
      </c>
      <c r="C60" s="530">
        <v>2002</v>
      </c>
      <c r="D60" s="368">
        <v>16960</v>
      </c>
      <c r="E60" s="368">
        <v>8820</v>
      </c>
      <c r="F60" s="368">
        <v>4127</v>
      </c>
      <c r="G60" s="368">
        <v>3526</v>
      </c>
      <c r="H60" s="368">
        <v>601</v>
      </c>
      <c r="I60" s="368">
        <v>597</v>
      </c>
      <c r="J60" s="368">
        <v>623</v>
      </c>
      <c r="K60" s="368">
        <v>81</v>
      </c>
      <c r="L60" s="368">
        <v>541</v>
      </c>
      <c r="M60" s="368">
        <v>4070</v>
      </c>
      <c r="N60" s="368">
        <v>4816</v>
      </c>
      <c r="O60" s="368">
        <v>4154</v>
      </c>
      <c r="P60" s="368">
        <v>663</v>
      </c>
      <c r="Q60" s="368">
        <v>643</v>
      </c>
      <c r="R60" s="368">
        <v>3324</v>
      </c>
      <c r="S60" s="368">
        <v>1421</v>
      </c>
      <c r="T60" s="368">
        <v>1902</v>
      </c>
      <c r="U60" s="534">
        <v>3035</v>
      </c>
      <c r="V60" s="360">
        <v>45</v>
      </c>
    </row>
    <row r="61" spans="1:22" x14ac:dyDescent="0.2">
      <c r="A61" s="360">
        <v>46</v>
      </c>
      <c r="B61" s="529" t="s">
        <v>666</v>
      </c>
      <c r="C61" s="530">
        <v>2003</v>
      </c>
      <c r="D61" s="368">
        <v>16829</v>
      </c>
      <c r="E61" s="368">
        <v>8563</v>
      </c>
      <c r="F61" s="368">
        <v>3985</v>
      </c>
      <c r="G61" s="368">
        <v>3384</v>
      </c>
      <c r="H61" s="368">
        <v>601</v>
      </c>
      <c r="I61" s="368">
        <v>595</v>
      </c>
      <c r="J61" s="368">
        <v>635</v>
      </c>
      <c r="K61" s="368">
        <v>85</v>
      </c>
      <c r="L61" s="368">
        <v>550</v>
      </c>
      <c r="M61" s="368">
        <v>3942</v>
      </c>
      <c r="N61" s="368">
        <v>4879</v>
      </c>
      <c r="O61" s="368">
        <v>4188</v>
      </c>
      <c r="P61" s="368">
        <v>691</v>
      </c>
      <c r="Q61" s="368">
        <v>673</v>
      </c>
      <c r="R61" s="368">
        <v>3387</v>
      </c>
      <c r="S61" s="368">
        <v>1478</v>
      </c>
      <c r="T61" s="368">
        <v>1909</v>
      </c>
      <c r="U61" s="534">
        <v>3107</v>
      </c>
      <c r="V61" s="360">
        <v>46</v>
      </c>
    </row>
    <row r="62" spans="1:22" x14ac:dyDescent="0.2">
      <c r="A62" s="360">
        <v>47</v>
      </c>
      <c r="B62" s="529" t="s">
        <v>667</v>
      </c>
      <c r="C62" s="530">
        <v>2004</v>
      </c>
      <c r="D62" s="368">
        <v>16741</v>
      </c>
      <c r="E62" s="368">
        <v>8386</v>
      </c>
      <c r="F62" s="368">
        <v>3877</v>
      </c>
      <c r="G62" s="368">
        <v>3256</v>
      </c>
      <c r="H62" s="368">
        <v>621</v>
      </c>
      <c r="I62" s="368">
        <v>617</v>
      </c>
      <c r="J62" s="368">
        <v>653</v>
      </c>
      <c r="K62" s="368">
        <v>91</v>
      </c>
      <c r="L62" s="368">
        <v>562</v>
      </c>
      <c r="M62" s="368">
        <v>3856</v>
      </c>
      <c r="N62" s="368">
        <v>4945</v>
      </c>
      <c r="O62" s="368">
        <v>4226</v>
      </c>
      <c r="P62" s="368">
        <v>719</v>
      </c>
      <c r="Q62" s="368">
        <v>697</v>
      </c>
      <c r="R62" s="368">
        <v>3410</v>
      </c>
      <c r="S62" s="368">
        <v>1488</v>
      </c>
      <c r="T62" s="368">
        <v>1922</v>
      </c>
      <c r="U62" s="534">
        <v>3138</v>
      </c>
      <c r="V62" s="360">
        <v>47</v>
      </c>
    </row>
    <row r="63" spans="1:22" ht="13.5" x14ac:dyDescent="0.2">
      <c r="A63" s="360">
        <v>48</v>
      </c>
      <c r="B63" s="529" t="s">
        <v>668</v>
      </c>
      <c r="C63" s="530" t="s">
        <v>750</v>
      </c>
      <c r="D63" s="368">
        <v>16611</v>
      </c>
      <c r="E63" s="368">
        <v>8133</v>
      </c>
      <c r="F63" s="368">
        <v>3763</v>
      </c>
      <c r="G63" s="368">
        <v>3148</v>
      </c>
      <c r="H63" s="368">
        <v>615</v>
      </c>
      <c r="I63" s="368">
        <v>613</v>
      </c>
      <c r="J63" s="368">
        <v>646</v>
      </c>
      <c r="K63" s="368">
        <v>76</v>
      </c>
      <c r="L63" s="368">
        <v>569</v>
      </c>
      <c r="M63" s="368">
        <v>3724</v>
      </c>
      <c r="N63" s="368">
        <v>4898</v>
      </c>
      <c r="O63" s="368">
        <v>4203</v>
      </c>
      <c r="P63" s="368">
        <v>694</v>
      </c>
      <c r="Q63" s="368">
        <v>671</v>
      </c>
      <c r="R63" s="368">
        <v>3580</v>
      </c>
      <c r="S63" s="368">
        <v>1661</v>
      </c>
      <c r="T63" s="368">
        <v>1919</v>
      </c>
      <c r="U63" s="534">
        <v>3277</v>
      </c>
      <c r="V63" s="360">
        <v>48</v>
      </c>
    </row>
    <row r="64" spans="1:22" x14ac:dyDescent="0.2">
      <c r="A64" s="360">
        <v>49</v>
      </c>
      <c r="B64" s="529" t="s">
        <v>668</v>
      </c>
      <c r="C64" s="530">
        <v>2006</v>
      </c>
      <c r="D64" s="555">
        <v>16520</v>
      </c>
      <c r="E64" s="555">
        <v>7812</v>
      </c>
      <c r="F64" s="555">
        <v>3578</v>
      </c>
      <c r="G64" s="555">
        <v>2979</v>
      </c>
      <c r="H64" s="555">
        <v>599</v>
      </c>
      <c r="I64" s="555">
        <v>597</v>
      </c>
      <c r="J64" s="555">
        <v>660</v>
      </c>
      <c r="K64" s="555">
        <v>75</v>
      </c>
      <c r="L64" s="555">
        <v>585</v>
      </c>
      <c r="M64" s="555">
        <v>3574</v>
      </c>
      <c r="N64" s="555">
        <v>4923</v>
      </c>
      <c r="O64" s="555">
        <v>4241</v>
      </c>
      <c r="P64" s="555">
        <v>683</v>
      </c>
      <c r="Q64" s="368">
        <v>657</v>
      </c>
      <c r="R64" s="555">
        <v>3785</v>
      </c>
      <c r="S64" s="555">
        <v>1795</v>
      </c>
      <c r="T64" s="555">
        <v>1990</v>
      </c>
      <c r="U64" s="531">
        <v>3465</v>
      </c>
      <c r="V64" s="360">
        <v>49</v>
      </c>
    </row>
    <row r="65" spans="1:26" x14ac:dyDescent="0.2">
      <c r="A65" s="360">
        <v>50</v>
      </c>
      <c r="B65" s="529" t="s">
        <v>668</v>
      </c>
      <c r="C65" s="530">
        <v>2007</v>
      </c>
      <c r="D65" s="556">
        <v>16446</v>
      </c>
      <c r="E65" s="368">
        <v>7592</v>
      </c>
      <c r="F65" s="555">
        <v>3463</v>
      </c>
      <c r="G65" s="368">
        <v>2864</v>
      </c>
      <c r="H65" s="368">
        <v>598</v>
      </c>
      <c r="I65" s="368">
        <v>595</v>
      </c>
      <c r="J65" s="555">
        <v>649</v>
      </c>
      <c r="K65" s="368">
        <v>79</v>
      </c>
      <c r="L65" s="555">
        <v>570</v>
      </c>
      <c r="M65" s="555">
        <v>3480</v>
      </c>
      <c r="N65" s="555">
        <v>5027</v>
      </c>
      <c r="O65" s="555">
        <v>4336</v>
      </c>
      <c r="P65" s="555">
        <v>691</v>
      </c>
      <c r="Q65" s="555">
        <v>662</v>
      </c>
      <c r="R65" s="555">
        <v>3827</v>
      </c>
      <c r="S65" s="555">
        <v>1818</v>
      </c>
      <c r="T65" s="555">
        <v>2009</v>
      </c>
      <c r="U65" s="531">
        <v>3514</v>
      </c>
      <c r="V65" s="360">
        <v>50</v>
      </c>
    </row>
    <row r="66" spans="1:26" x14ac:dyDescent="0.2">
      <c r="A66" s="360">
        <v>51</v>
      </c>
      <c r="B66" s="529" t="s">
        <v>668</v>
      </c>
      <c r="C66" s="530">
        <v>2008</v>
      </c>
      <c r="D66" s="370">
        <v>16360</v>
      </c>
      <c r="E66" s="368">
        <v>7393</v>
      </c>
      <c r="F66" s="368">
        <v>3376</v>
      </c>
      <c r="G66" s="368">
        <v>2762</v>
      </c>
      <c r="H66" s="368">
        <v>614</v>
      </c>
      <c r="I66" s="368">
        <v>613</v>
      </c>
      <c r="J66" s="368">
        <v>638</v>
      </c>
      <c r="K66" s="555">
        <v>78</v>
      </c>
      <c r="L66" s="368">
        <v>560</v>
      </c>
      <c r="M66" s="368">
        <v>3379</v>
      </c>
      <c r="N66" s="368">
        <v>5092</v>
      </c>
      <c r="O66" s="368">
        <v>4367</v>
      </c>
      <c r="P66" s="368">
        <v>725</v>
      </c>
      <c r="Q66" s="555">
        <v>700</v>
      </c>
      <c r="R66" s="368">
        <v>3875</v>
      </c>
      <c r="S66" s="368">
        <v>1849</v>
      </c>
      <c r="T66" s="368">
        <v>2027</v>
      </c>
      <c r="U66" s="534">
        <v>3567</v>
      </c>
      <c r="V66" s="360">
        <v>51</v>
      </c>
    </row>
    <row r="67" spans="1:26" x14ac:dyDescent="0.2">
      <c r="A67" s="360">
        <v>52</v>
      </c>
      <c r="B67" s="366" t="s">
        <v>668</v>
      </c>
      <c r="C67" s="367">
        <v>2009</v>
      </c>
      <c r="D67" s="370">
        <v>16252</v>
      </c>
      <c r="E67" s="370">
        <v>7134</v>
      </c>
      <c r="F67" s="370">
        <v>3239</v>
      </c>
      <c r="G67" s="370">
        <v>2624</v>
      </c>
      <c r="H67" s="370">
        <v>615</v>
      </c>
      <c r="I67" s="370">
        <v>614</v>
      </c>
      <c r="J67" s="370">
        <v>628</v>
      </c>
      <c r="K67" s="370">
        <v>73</v>
      </c>
      <c r="L67" s="370">
        <v>555</v>
      </c>
      <c r="M67" s="370">
        <v>3267</v>
      </c>
      <c r="N67" s="370">
        <v>5201</v>
      </c>
      <c r="O67" s="370">
        <v>4421</v>
      </c>
      <c r="P67" s="370">
        <v>780</v>
      </c>
      <c r="Q67" s="368">
        <v>760</v>
      </c>
      <c r="R67" s="370">
        <v>3917</v>
      </c>
      <c r="S67" s="370">
        <v>1892</v>
      </c>
      <c r="T67" s="370">
        <v>2025</v>
      </c>
      <c r="U67" s="534">
        <v>3627</v>
      </c>
      <c r="V67" s="360">
        <v>52</v>
      </c>
    </row>
    <row r="68" spans="1:26" x14ac:dyDescent="0.2">
      <c r="A68" s="360">
        <v>53</v>
      </c>
      <c r="B68" s="529" t="s">
        <v>668</v>
      </c>
      <c r="C68" s="530">
        <v>2010</v>
      </c>
      <c r="D68" s="370">
        <v>16161</v>
      </c>
      <c r="E68" s="370">
        <v>6962</v>
      </c>
      <c r="F68" s="370">
        <v>3146</v>
      </c>
      <c r="G68" s="370">
        <v>2541</v>
      </c>
      <c r="H68" s="370">
        <v>605</v>
      </c>
      <c r="I68" s="370">
        <v>603</v>
      </c>
      <c r="J68" s="370">
        <v>618</v>
      </c>
      <c r="K68" s="523">
        <v>73</v>
      </c>
      <c r="L68" s="368">
        <v>544</v>
      </c>
      <c r="M68" s="368">
        <v>3199</v>
      </c>
      <c r="N68" s="368">
        <v>5242</v>
      </c>
      <c r="O68" s="368">
        <v>4446</v>
      </c>
      <c r="P68" s="368">
        <v>797</v>
      </c>
      <c r="Q68" s="370">
        <v>777</v>
      </c>
      <c r="R68" s="368">
        <v>3956</v>
      </c>
      <c r="S68" s="368">
        <v>1905</v>
      </c>
      <c r="T68" s="368">
        <v>2051</v>
      </c>
      <c r="U68" s="534">
        <v>3651</v>
      </c>
      <c r="V68" s="360">
        <v>53</v>
      </c>
    </row>
    <row r="69" spans="1:26" ht="3.95" customHeight="1" x14ac:dyDescent="0.2">
      <c r="B69" s="366"/>
      <c r="C69" s="366"/>
      <c r="D69" s="370"/>
      <c r="E69" s="368"/>
      <c r="F69" s="368"/>
      <c r="G69" s="368"/>
      <c r="H69" s="368"/>
      <c r="I69" s="368"/>
      <c r="J69" s="368"/>
      <c r="K69" s="368"/>
      <c r="L69" s="368"/>
      <c r="M69" s="368"/>
      <c r="N69" s="368"/>
      <c r="O69" s="368"/>
      <c r="P69" s="368"/>
      <c r="Q69" s="368"/>
      <c r="R69" s="368"/>
      <c r="S69" s="368"/>
      <c r="T69" s="368"/>
      <c r="U69" s="370"/>
      <c r="V69" s="360"/>
    </row>
    <row r="70" spans="1:26" x14ac:dyDescent="0.2">
      <c r="A70" s="360">
        <v>54</v>
      </c>
      <c r="B70" s="366" t="s">
        <v>668</v>
      </c>
      <c r="C70" s="367">
        <v>2011</v>
      </c>
      <c r="D70" s="535">
        <v>15717</v>
      </c>
      <c r="E70" s="535">
        <v>6803</v>
      </c>
      <c r="F70" s="535">
        <v>3063</v>
      </c>
      <c r="G70" s="535">
        <v>2404</v>
      </c>
      <c r="H70" s="535">
        <v>659</v>
      </c>
      <c r="I70" s="535">
        <v>656</v>
      </c>
      <c r="J70" s="535">
        <v>601</v>
      </c>
      <c r="K70" s="370">
        <v>72</v>
      </c>
      <c r="L70" s="370">
        <v>529</v>
      </c>
      <c r="M70" s="370">
        <v>3139</v>
      </c>
      <c r="N70" s="370">
        <v>5082</v>
      </c>
      <c r="O70" s="370">
        <v>4272</v>
      </c>
      <c r="P70" s="370">
        <v>810</v>
      </c>
      <c r="Q70" s="368">
        <v>787</v>
      </c>
      <c r="R70" s="370">
        <v>3832</v>
      </c>
      <c r="S70" s="370">
        <v>1812</v>
      </c>
      <c r="T70" s="370">
        <v>2020</v>
      </c>
      <c r="U70" s="534">
        <v>3544</v>
      </c>
      <c r="V70" s="360">
        <v>54</v>
      </c>
    </row>
    <row r="71" spans="1:26" x14ac:dyDescent="0.2">
      <c r="A71" s="360">
        <v>55</v>
      </c>
      <c r="B71" s="529" t="s">
        <v>668</v>
      </c>
      <c r="C71" s="530">
        <v>2012</v>
      </c>
      <c r="D71" s="535">
        <v>15712</v>
      </c>
      <c r="E71" s="535">
        <v>6702</v>
      </c>
      <c r="F71" s="535">
        <v>2977</v>
      </c>
      <c r="G71" s="535">
        <v>2328</v>
      </c>
      <c r="H71" s="535">
        <v>648</v>
      </c>
      <c r="I71" s="535">
        <v>645</v>
      </c>
      <c r="J71" s="535">
        <v>615</v>
      </c>
      <c r="K71" s="370">
        <v>77</v>
      </c>
      <c r="L71" s="370">
        <v>538</v>
      </c>
      <c r="M71" s="370">
        <v>3110</v>
      </c>
      <c r="N71" s="370">
        <v>5124</v>
      </c>
      <c r="O71" s="370">
        <v>4314</v>
      </c>
      <c r="P71" s="370">
        <v>810</v>
      </c>
      <c r="Q71" s="368">
        <v>784</v>
      </c>
      <c r="R71" s="370">
        <v>3886</v>
      </c>
      <c r="S71" s="370">
        <v>1855</v>
      </c>
      <c r="T71" s="370">
        <v>2030</v>
      </c>
      <c r="U71" s="534">
        <v>3561</v>
      </c>
      <c r="V71" s="360">
        <v>55</v>
      </c>
    </row>
    <row r="72" spans="1:26" x14ac:dyDescent="0.2">
      <c r="A72" s="360">
        <v>56</v>
      </c>
      <c r="B72" s="529" t="s">
        <v>668</v>
      </c>
      <c r="C72" s="530">
        <v>2013</v>
      </c>
      <c r="D72" s="368">
        <v>15722</v>
      </c>
      <c r="E72" s="368">
        <v>6685</v>
      </c>
      <c r="F72" s="368">
        <v>2971</v>
      </c>
      <c r="G72" s="368">
        <v>2274</v>
      </c>
      <c r="H72" s="368">
        <v>697</v>
      </c>
      <c r="I72" s="368">
        <v>694</v>
      </c>
      <c r="J72" s="368">
        <v>607</v>
      </c>
      <c r="K72" s="368">
        <v>78</v>
      </c>
      <c r="L72" s="368">
        <v>529</v>
      </c>
      <c r="M72" s="368">
        <v>3107</v>
      </c>
      <c r="N72" s="368">
        <v>5124</v>
      </c>
      <c r="O72" s="368">
        <v>4293</v>
      </c>
      <c r="P72" s="368">
        <v>830</v>
      </c>
      <c r="Q72" s="368">
        <v>805</v>
      </c>
      <c r="R72" s="368">
        <v>3914</v>
      </c>
      <c r="S72" s="368">
        <v>1872</v>
      </c>
      <c r="T72" s="368">
        <v>2042</v>
      </c>
      <c r="U72" s="534">
        <v>3601</v>
      </c>
      <c r="V72" s="360">
        <v>56</v>
      </c>
    </row>
    <row r="73" spans="1:26" x14ac:dyDescent="0.2">
      <c r="A73" s="360">
        <v>57</v>
      </c>
      <c r="B73" s="529" t="s">
        <v>668</v>
      </c>
      <c r="C73" s="530">
        <v>2014</v>
      </c>
      <c r="D73" s="368">
        <v>15753</v>
      </c>
      <c r="E73" s="368">
        <v>6642</v>
      </c>
      <c r="F73" s="368">
        <v>2923</v>
      </c>
      <c r="G73" s="368">
        <v>2229</v>
      </c>
      <c r="H73" s="368">
        <v>694</v>
      </c>
      <c r="I73" s="368">
        <v>689</v>
      </c>
      <c r="J73" s="368">
        <v>617</v>
      </c>
      <c r="K73" s="368">
        <v>83</v>
      </c>
      <c r="L73" s="368">
        <v>534</v>
      </c>
      <c r="M73" s="368">
        <v>3102</v>
      </c>
      <c r="N73" s="368">
        <v>5160</v>
      </c>
      <c r="O73" s="368">
        <v>4313</v>
      </c>
      <c r="P73" s="368">
        <v>847</v>
      </c>
      <c r="Q73" s="368">
        <v>822</v>
      </c>
      <c r="R73" s="368">
        <v>3952</v>
      </c>
      <c r="S73" s="368">
        <v>1904</v>
      </c>
      <c r="T73" s="368">
        <v>2047</v>
      </c>
      <c r="U73" s="534">
        <v>3636</v>
      </c>
      <c r="V73" s="360">
        <v>57</v>
      </c>
    </row>
    <row r="74" spans="1:26" x14ac:dyDescent="0.2">
      <c r="A74" s="382"/>
      <c r="B74" s="383"/>
      <c r="C74" s="383"/>
      <c r="D74" s="535"/>
      <c r="E74" s="535"/>
      <c r="F74" s="535"/>
      <c r="G74" s="535"/>
      <c r="H74" s="535"/>
      <c r="I74" s="535"/>
      <c r="J74" s="535"/>
      <c r="K74" s="370"/>
      <c r="L74" s="370"/>
      <c r="M74" s="370"/>
      <c r="N74" s="382"/>
      <c r="O74" s="383"/>
      <c r="P74" s="383"/>
      <c r="V74" s="480"/>
    </row>
    <row r="75" spans="1:26" ht="20.100000000000001" customHeight="1" x14ac:dyDescent="0.2">
      <c r="A75" s="360" t="s">
        <v>872</v>
      </c>
      <c r="D75" s="535"/>
      <c r="E75" s="535"/>
      <c r="F75" s="535"/>
      <c r="G75" s="535"/>
      <c r="H75" s="535"/>
      <c r="I75" s="535"/>
      <c r="J75" s="535"/>
      <c r="K75" s="370"/>
      <c r="L75" s="370"/>
      <c r="M75" s="370"/>
      <c r="N75" s="360" t="s">
        <v>872</v>
      </c>
    </row>
    <row r="76" spans="1:26" ht="22.5" customHeight="1" x14ac:dyDescent="0.2">
      <c r="A76" s="680" t="s">
        <v>902</v>
      </c>
      <c r="B76" s="680"/>
      <c r="C76" s="680"/>
      <c r="D76" s="680"/>
      <c r="E76" s="680"/>
      <c r="F76" s="680"/>
      <c r="G76" s="680"/>
      <c r="H76" s="680"/>
      <c r="I76" s="680"/>
      <c r="J76" s="680"/>
      <c r="N76" s="680" t="s">
        <v>902</v>
      </c>
      <c r="O76" s="680"/>
      <c r="P76" s="680"/>
      <c r="Q76" s="680"/>
      <c r="R76" s="680"/>
      <c r="S76" s="680"/>
      <c r="T76" s="680"/>
      <c r="U76" s="680"/>
      <c r="V76" s="680"/>
      <c r="W76" s="680"/>
    </row>
    <row r="77" spans="1:26" ht="12.75" x14ac:dyDescent="0.2">
      <c r="A77" s="788" t="s">
        <v>673</v>
      </c>
      <c r="B77" s="687"/>
      <c r="C77" s="687"/>
      <c r="D77" s="687"/>
      <c r="E77" s="687"/>
      <c r="F77" s="687"/>
      <c r="G77" s="687"/>
      <c r="H77" s="687"/>
      <c r="I77" s="687"/>
      <c r="J77" s="687"/>
      <c r="K77" s="687"/>
      <c r="L77" s="687"/>
      <c r="M77" s="687"/>
      <c r="N77" s="788" t="s">
        <v>673</v>
      </c>
      <c r="O77" s="687"/>
      <c r="P77" s="687"/>
      <c r="Q77" s="687"/>
      <c r="R77" s="687"/>
      <c r="S77" s="687"/>
      <c r="T77" s="687"/>
      <c r="U77" s="687"/>
      <c r="V77" s="687"/>
      <c r="W77" s="687"/>
      <c r="X77" s="687"/>
      <c r="Y77" s="687"/>
      <c r="Z77" s="687"/>
    </row>
    <row r="119" spans="1:22" x14ac:dyDescent="0.2">
      <c r="V119" s="242"/>
    </row>
    <row r="120" spans="1:22" x14ac:dyDescent="0.2">
      <c r="V120" s="242"/>
    </row>
    <row r="121" spans="1:22" s="242" customFormat="1" x14ac:dyDescent="0.2">
      <c r="A121" s="360"/>
      <c r="B121" s="350"/>
      <c r="C121" s="350"/>
      <c r="D121" s="350"/>
      <c r="E121" s="350"/>
      <c r="F121" s="350"/>
      <c r="G121" s="350"/>
      <c r="H121" s="350"/>
      <c r="I121" s="350"/>
      <c r="J121" s="350"/>
      <c r="K121" s="350"/>
      <c r="L121" s="350"/>
      <c r="M121" s="350"/>
      <c r="N121" s="350"/>
      <c r="O121" s="350"/>
      <c r="P121" s="350"/>
    </row>
    <row r="122" spans="1:22" s="242" customFormat="1" x14ac:dyDescent="0.2">
      <c r="A122" s="360"/>
      <c r="B122" s="350"/>
      <c r="C122" s="350"/>
      <c r="D122" s="350"/>
      <c r="E122" s="350"/>
      <c r="F122" s="350"/>
      <c r="G122" s="350"/>
      <c r="H122" s="350"/>
      <c r="I122" s="350"/>
      <c r="J122" s="350"/>
      <c r="K122" s="350"/>
      <c r="L122" s="350"/>
      <c r="M122" s="350"/>
      <c r="N122" s="350"/>
      <c r="O122" s="350"/>
      <c r="P122" s="350"/>
    </row>
    <row r="123" spans="1:22" s="242" customFormat="1" x14ac:dyDescent="0.2">
      <c r="A123" s="234"/>
      <c r="D123" s="350"/>
      <c r="E123" s="350"/>
      <c r="F123" s="350"/>
      <c r="G123" s="350"/>
      <c r="H123" s="350"/>
      <c r="I123" s="350"/>
      <c r="J123" s="350"/>
      <c r="K123" s="350"/>
      <c r="L123" s="350"/>
      <c r="M123" s="350"/>
      <c r="N123" s="350"/>
      <c r="O123" s="350"/>
      <c r="P123" s="350"/>
    </row>
    <row r="124" spans="1:22" s="242" customFormat="1" x14ac:dyDescent="0.2">
      <c r="A124" s="234"/>
      <c r="D124" s="350"/>
      <c r="E124" s="350"/>
      <c r="F124" s="350"/>
      <c r="G124" s="350"/>
      <c r="H124" s="350"/>
      <c r="I124" s="350"/>
      <c r="J124" s="350"/>
      <c r="K124" s="350"/>
      <c r="L124" s="350"/>
      <c r="M124" s="350"/>
      <c r="N124" s="350"/>
      <c r="O124" s="350"/>
      <c r="P124" s="350"/>
    </row>
    <row r="125" spans="1:22" s="242" customFormat="1" x14ac:dyDescent="0.2">
      <c r="A125" s="234"/>
      <c r="D125" s="350"/>
      <c r="E125" s="350"/>
      <c r="F125" s="350"/>
      <c r="G125" s="350"/>
      <c r="H125" s="350"/>
      <c r="I125" s="350"/>
      <c r="J125" s="350"/>
      <c r="K125" s="350"/>
      <c r="L125" s="350"/>
      <c r="M125" s="350"/>
      <c r="N125" s="350"/>
      <c r="O125" s="350"/>
      <c r="P125" s="350"/>
    </row>
    <row r="126" spans="1:22" s="242" customFormat="1" x14ac:dyDescent="0.2">
      <c r="A126" s="234"/>
      <c r="D126" s="350"/>
      <c r="E126" s="350"/>
      <c r="F126" s="350"/>
      <c r="G126" s="350"/>
      <c r="H126" s="350"/>
      <c r="I126" s="350"/>
      <c r="J126" s="350"/>
      <c r="K126" s="350"/>
      <c r="L126" s="350"/>
      <c r="M126" s="350"/>
      <c r="N126" s="350"/>
      <c r="O126" s="350"/>
      <c r="P126" s="350"/>
    </row>
    <row r="127" spans="1:22" s="242" customFormat="1" x14ac:dyDescent="0.2">
      <c r="A127" s="234"/>
      <c r="D127" s="350"/>
      <c r="E127" s="350"/>
      <c r="F127" s="350"/>
      <c r="G127" s="350"/>
      <c r="H127" s="350"/>
      <c r="I127" s="350"/>
      <c r="J127" s="350"/>
      <c r="K127" s="350"/>
      <c r="L127" s="350"/>
      <c r="M127" s="350"/>
      <c r="N127" s="350"/>
      <c r="O127" s="350"/>
      <c r="P127" s="350"/>
    </row>
    <row r="128" spans="1:22" s="242" customFormat="1" x14ac:dyDescent="0.2">
      <c r="A128" s="234"/>
      <c r="D128" s="350"/>
      <c r="E128" s="350"/>
      <c r="F128" s="350"/>
      <c r="G128" s="350"/>
      <c r="H128" s="350"/>
      <c r="I128" s="350"/>
      <c r="J128" s="350"/>
      <c r="K128" s="350"/>
      <c r="L128" s="350"/>
      <c r="M128" s="350"/>
      <c r="N128" s="350"/>
      <c r="O128" s="350"/>
      <c r="P128" s="350"/>
    </row>
    <row r="129" spans="1:16" s="242" customFormat="1" x14ac:dyDescent="0.2">
      <c r="A129" s="234"/>
      <c r="D129" s="350"/>
      <c r="E129" s="350"/>
      <c r="F129" s="350"/>
      <c r="G129" s="350"/>
      <c r="H129" s="350"/>
      <c r="I129" s="350"/>
      <c r="J129" s="350"/>
      <c r="K129" s="350"/>
      <c r="L129" s="350"/>
      <c r="M129" s="350"/>
      <c r="N129" s="350"/>
      <c r="O129" s="350"/>
      <c r="P129" s="350"/>
    </row>
    <row r="130" spans="1:16" s="242" customFormat="1" x14ac:dyDescent="0.2">
      <c r="A130" s="234"/>
      <c r="D130" s="350"/>
      <c r="E130" s="350"/>
      <c r="F130" s="350"/>
      <c r="G130" s="350"/>
      <c r="H130" s="350"/>
      <c r="I130" s="350"/>
      <c r="J130" s="350"/>
      <c r="K130" s="350"/>
      <c r="L130" s="350"/>
      <c r="M130" s="350"/>
      <c r="N130" s="350"/>
      <c r="O130" s="350"/>
      <c r="P130" s="350"/>
    </row>
    <row r="131" spans="1:16" s="242" customFormat="1" x14ac:dyDescent="0.2">
      <c r="A131" s="234"/>
      <c r="D131" s="350"/>
      <c r="E131" s="350"/>
      <c r="F131" s="350"/>
      <c r="G131" s="350"/>
      <c r="H131" s="350"/>
      <c r="I131" s="350"/>
      <c r="J131" s="350"/>
      <c r="K131" s="350"/>
      <c r="L131" s="350"/>
      <c r="M131" s="350"/>
      <c r="N131" s="350"/>
      <c r="O131" s="350"/>
      <c r="P131" s="350"/>
    </row>
    <row r="132" spans="1:16" s="242" customFormat="1" x14ac:dyDescent="0.2">
      <c r="A132" s="234"/>
      <c r="D132" s="350"/>
      <c r="E132" s="350"/>
      <c r="F132" s="350"/>
      <c r="G132" s="350"/>
      <c r="H132" s="350"/>
      <c r="I132" s="350"/>
      <c r="J132" s="350"/>
      <c r="K132" s="350"/>
      <c r="L132" s="350"/>
      <c r="M132" s="350"/>
      <c r="N132" s="350"/>
      <c r="O132" s="350"/>
      <c r="P132" s="350"/>
    </row>
    <row r="133" spans="1:16" s="242" customFormat="1" x14ac:dyDescent="0.2">
      <c r="A133" s="234"/>
      <c r="D133" s="350"/>
      <c r="E133" s="350"/>
      <c r="F133" s="350"/>
      <c r="G133" s="350"/>
      <c r="H133" s="350"/>
      <c r="I133" s="350"/>
      <c r="J133" s="350"/>
      <c r="K133" s="350"/>
      <c r="L133" s="350"/>
      <c r="M133" s="350"/>
      <c r="N133" s="350"/>
      <c r="O133" s="350"/>
      <c r="P133" s="350"/>
    </row>
    <row r="134" spans="1:16" s="242" customFormat="1" x14ac:dyDescent="0.2">
      <c r="A134" s="234"/>
      <c r="D134" s="350"/>
      <c r="E134" s="350"/>
      <c r="F134" s="350"/>
      <c r="G134" s="350"/>
      <c r="H134" s="350"/>
      <c r="I134" s="350"/>
      <c r="J134" s="350"/>
      <c r="K134" s="350"/>
      <c r="L134" s="350"/>
      <c r="M134" s="350"/>
      <c r="N134" s="350"/>
      <c r="O134" s="350"/>
      <c r="P134" s="350"/>
    </row>
    <row r="135" spans="1:16" s="242" customFormat="1" x14ac:dyDescent="0.2">
      <c r="A135" s="234"/>
      <c r="D135" s="350"/>
      <c r="E135" s="350"/>
      <c r="F135" s="350"/>
      <c r="G135" s="350"/>
      <c r="H135" s="350"/>
      <c r="I135" s="350"/>
      <c r="J135" s="350"/>
      <c r="K135" s="350"/>
      <c r="L135" s="350"/>
      <c r="M135" s="350"/>
      <c r="N135" s="350"/>
      <c r="O135" s="350"/>
      <c r="P135" s="350"/>
    </row>
    <row r="136" spans="1:16" s="242" customFormat="1" x14ac:dyDescent="0.2">
      <c r="A136" s="234"/>
      <c r="D136" s="350"/>
      <c r="E136" s="350"/>
      <c r="F136" s="350"/>
      <c r="G136" s="350"/>
      <c r="H136" s="350"/>
      <c r="I136" s="350"/>
      <c r="J136" s="350"/>
      <c r="K136" s="350"/>
      <c r="L136" s="350"/>
      <c r="M136" s="350"/>
      <c r="N136" s="350"/>
      <c r="O136" s="350"/>
      <c r="P136" s="350"/>
    </row>
    <row r="137" spans="1:16" s="242" customFormat="1" x14ac:dyDescent="0.2">
      <c r="A137" s="234"/>
      <c r="D137" s="350"/>
      <c r="E137" s="350"/>
      <c r="F137" s="350"/>
      <c r="G137" s="350"/>
      <c r="H137" s="350"/>
      <c r="I137" s="350"/>
      <c r="J137" s="350"/>
      <c r="K137" s="350"/>
      <c r="L137" s="350"/>
      <c r="M137" s="350"/>
      <c r="N137" s="350"/>
      <c r="O137" s="350"/>
      <c r="P137" s="350"/>
    </row>
    <row r="138" spans="1:16" s="242" customFormat="1" x14ac:dyDescent="0.2">
      <c r="A138" s="234"/>
      <c r="D138" s="350"/>
      <c r="E138" s="350"/>
      <c r="F138" s="350"/>
      <c r="G138" s="350"/>
      <c r="H138" s="350"/>
      <c r="I138" s="350"/>
      <c r="J138" s="350"/>
      <c r="K138" s="350"/>
      <c r="L138" s="350"/>
      <c r="M138" s="350"/>
      <c r="N138" s="350"/>
      <c r="O138" s="350"/>
      <c r="P138" s="350"/>
    </row>
    <row r="139" spans="1:16" s="242" customFormat="1" x14ac:dyDescent="0.2">
      <c r="A139" s="234"/>
      <c r="D139" s="350"/>
      <c r="E139" s="350"/>
      <c r="F139" s="350"/>
      <c r="G139" s="350"/>
      <c r="H139" s="350"/>
      <c r="I139" s="350"/>
      <c r="J139" s="350"/>
      <c r="K139" s="350"/>
      <c r="L139" s="350"/>
      <c r="M139" s="350"/>
      <c r="N139" s="350"/>
      <c r="O139" s="350"/>
      <c r="P139" s="350"/>
    </row>
    <row r="140" spans="1:16" s="242" customFormat="1" x14ac:dyDescent="0.2">
      <c r="A140" s="234"/>
      <c r="D140" s="350"/>
      <c r="E140" s="350"/>
      <c r="F140" s="350"/>
      <c r="G140" s="350"/>
      <c r="H140" s="350"/>
      <c r="I140" s="350"/>
      <c r="J140" s="350"/>
      <c r="K140" s="350"/>
      <c r="L140" s="350"/>
      <c r="M140" s="350"/>
      <c r="N140" s="350"/>
      <c r="O140" s="350"/>
      <c r="P140" s="350"/>
    </row>
    <row r="141" spans="1:16" s="242" customFormat="1" x14ac:dyDescent="0.2">
      <c r="A141" s="234"/>
      <c r="D141" s="350"/>
      <c r="E141" s="350"/>
      <c r="F141" s="350"/>
      <c r="G141" s="350"/>
      <c r="H141" s="350"/>
      <c r="I141" s="350"/>
      <c r="J141" s="350"/>
      <c r="K141" s="350"/>
      <c r="L141" s="350"/>
      <c r="M141" s="350"/>
      <c r="N141" s="350"/>
      <c r="O141" s="350"/>
      <c r="P141" s="350"/>
    </row>
    <row r="142" spans="1:16" s="242" customFormat="1" x14ac:dyDescent="0.2">
      <c r="A142" s="234"/>
      <c r="D142" s="350"/>
      <c r="E142" s="350"/>
      <c r="F142" s="350"/>
      <c r="G142" s="350"/>
      <c r="H142" s="350"/>
      <c r="I142" s="350"/>
      <c r="J142" s="350"/>
      <c r="K142" s="350"/>
      <c r="L142" s="350"/>
      <c r="M142" s="350"/>
      <c r="N142" s="350"/>
      <c r="O142" s="350"/>
      <c r="P142" s="350"/>
    </row>
    <row r="143" spans="1:16" s="242" customFormat="1" x14ac:dyDescent="0.2">
      <c r="A143" s="234"/>
      <c r="D143" s="350"/>
      <c r="E143" s="350"/>
      <c r="F143" s="350"/>
      <c r="G143" s="350"/>
      <c r="H143" s="350"/>
      <c r="I143" s="350"/>
      <c r="J143" s="350"/>
      <c r="K143" s="350"/>
      <c r="L143" s="350"/>
      <c r="M143" s="350"/>
      <c r="N143" s="350"/>
      <c r="O143" s="350"/>
      <c r="P143" s="350"/>
    </row>
    <row r="144" spans="1:16" s="242" customFormat="1" x14ac:dyDescent="0.2">
      <c r="A144" s="234"/>
      <c r="D144" s="350"/>
      <c r="E144" s="350"/>
      <c r="F144" s="350"/>
      <c r="G144" s="350"/>
      <c r="H144" s="350"/>
      <c r="I144" s="350"/>
      <c r="J144" s="350"/>
      <c r="K144" s="350"/>
      <c r="L144" s="350"/>
      <c r="M144" s="350"/>
      <c r="N144" s="350"/>
      <c r="O144" s="350"/>
      <c r="P144" s="350"/>
    </row>
    <row r="145" spans="1:16" s="242" customFormat="1" x14ac:dyDescent="0.2">
      <c r="A145" s="234"/>
      <c r="D145" s="350"/>
      <c r="E145" s="350"/>
      <c r="F145" s="350"/>
      <c r="G145" s="350"/>
      <c r="H145" s="350"/>
      <c r="I145" s="350"/>
      <c r="J145" s="350"/>
      <c r="K145" s="350"/>
      <c r="L145" s="350"/>
      <c r="M145" s="350"/>
      <c r="N145" s="350"/>
      <c r="O145" s="350"/>
      <c r="P145" s="350"/>
    </row>
    <row r="146" spans="1:16" s="242" customFormat="1" x14ac:dyDescent="0.2">
      <c r="A146" s="234"/>
      <c r="D146" s="350"/>
      <c r="E146" s="350"/>
      <c r="F146" s="350"/>
      <c r="G146" s="350"/>
      <c r="H146" s="350"/>
      <c r="I146" s="350"/>
      <c r="J146" s="350"/>
      <c r="K146" s="350"/>
      <c r="L146" s="350"/>
      <c r="M146" s="350"/>
      <c r="N146" s="350"/>
      <c r="O146" s="350"/>
      <c r="P146" s="350"/>
    </row>
    <row r="147" spans="1:16" s="242" customFormat="1" x14ac:dyDescent="0.2">
      <c r="A147" s="234"/>
      <c r="D147" s="350"/>
      <c r="E147" s="350"/>
      <c r="F147" s="350"/>
      <c r="G147" s="350"/>
      <c r="H147" s="350"/>
      <c r="I147" s="350"/>
      <c r="J147" s="350"/>
      <c r="K147" s="350"/>
      <c r="L147" s="350"/>
      <c r="M147" s="350"/>
      <c r="N147" s="350"/>
      <c r="O147" s="350"/>
      <c r="P147" s="350"/>
    </row>
    <row r="148" spans="1:16" s="242" customFormat="1" x14ac:dyDescent="0.2">
      <c r="A148" s="234"/>
      <c r="D148" s="350"/>
      <c r="E148" s="350"/>
      <c r="F148" s="350"/>
      <c r="G148" s="350"/>
      <c r="H148" s="350"/>
      <c r="I148" s="350"/>
      <c r="J148" s="350"/>
      <c r="K148" s="350"/>
      <c r="L148" s="350"/>
      <c r="M148" s="350"/>
      <c r="N148" s="350"/>
      <c r="O148" s="350"/>
      <c r="P148" s="350"/>
    </row>
    <row r="149" spans="1:16" s="242" customFormat="1" x14ac:dyDescent="0.2">
      <c r="A149" s="234"/>
      <c r="D149" s="350"/>
      <c r="E149" s="350"/>
      <c r="F149" s="350"/>
      <c r="G149" s="350"/>
      <c r="H149" s="350"/>
      <c r="I149" s="350"/>
      <c r="J149" s="350"/>
      <c r="K149" s="350"/>
      <c r="L149" s="350"/>
      <c r="M149" s="350"/>
      <c r="N149" s="350"/>
      <c r="O149" s="350"/>
      <c r="P149" s="350"/>
    </row>
    <row r="150" spans="1:16" s="242" customFormat="1" x14ac:dyDescent="0.2">
      <c r="A150" s="234"/>
      <c r="D150" s="350"/>
      <c r="E150" s="350"/>
      <c r="F150" s="350"/>
      <c r="G150" s="350"/>
      <c r="H150" s="350"/>
      <c r="I150" s="350"/>
      <c r="J150" s="350"/>
      <c r="K150" s="350"/>
      <c r="L150" s="350"/>
      <c r="M150" s="350"/>
      <c r="N150" s="350"/>
      <c r="O150" s="350"/>
      <c r="P150" s="350"/>
    </row>
    <row r="151" spans="1:16" s="242" customFormat="1" x14ac:dyDescent="0.2">
      <c r="A151" s="234"/>
      <c r="D151" s="350"/>
      <c r="E151" s="350"/>
      <c r="F151" s="350"/>
      <c r="G151" s="350"/>
      <c r="H151" s="350"/>
      <c r="I151" s="350"/>
      <c r="J151" s="350"/>
      <c r="K151" s="350"/>
      <c r="L151" s="350"/>
      <c r="M151" s="350"/>
      <c r="N151" s="350"/>
      <c r="O151" s="350"/>
      <c r="P151" s="350"/>
    </row>
    <row r="152" spans="1:16" s="242" customFormat="1" x14ac:dyDescent="0.2">
      <c r="A152" s="234"/>
      <c r="D152" s="350"/>
      <c r="E152" s="350"/>
      <c r="F152" s="350"/>
      <c r="G152" s="350"/>
      <c r="H152" s="350"/>
      <c r="I152" s="350"/>
      <c r="J152" s="350"/>
      <c r="K152" s="350"/>
      <c r="L152" s="350"/>
      <c r="M152" s="350"/>
      <c r="N152" s="350"/>
      <c r="O152" s="350"/>
      <c r="P152" s="350"/>
    </row>
    <row r="153" spans="1:16" s="242" customFormat="1" x14ac:dyDescent="0.2">
      <c r="A153" s="234"/>
      <c r="D153" s="350"/>
      <c r="E153" s="350"/>
      <c r="F153" s="350"/>
      <c r="G153" s="350"/>
      <c r="H153" s="350"/>
      <c r="I153" s="350"/>
      <c r="J153" s="350"/>
      <c r="K153" s="350"/>
      <c r="L153" s="350"/>
      <c r="M153" s="350"/>
      <c r="N153" s="350"/>
      <c r="O153" s="350"/>
      <c r="P153" s="350"/>
    </row>
    <row r="154" spans="1:16" s="242" customFormat="1" x14ac:dyDescent="0.2">
      <c r="A154" s="234"/>
      <c r="D154" s="350"/>
      <c r="E154" s="350"/>
      <c r="F154" s="350"/>
      <c r="G154" s="350"/>
      <c r="H154" s="350"/>
      <c r="I154" s="350"/>
      <c r="J154" s="350"/>
      <c r="K154" s="350"/>
      <c r="L154" s="350"/>
      <c r="M154" s="350"/>
      <c r="N154" s="350"/>
      <c r="O154" s="350"/>
      <c r="P154" s="350"/>
    </row>
    <row r="155" spans="1:16" s="242" customFormat="1" x14ac:dyDescent="0.2">
      <c r="A155" s="234"/>
      <c r="D155" s="350"/>
      <c r="E155" s="350"/>
      <c r="F155" s="350"/>
      <c r="G155" s="350"/>
      <c r="H155" s="350"/>
      <c r="I155" s="350"/>
      <c r="J155" s="350"/>
      <c r="K155" s="350"/>
      <c r="L155" s="350"/>
      <c r="M155" s="350"/>
      <c r="N155" s="350"/>
      <c r="O155" s="350"/>
      <c r="P155" s="350"/>
    </row>
    <row r="156" spans="1:16" s="242" customFormat="1" x14ac:dyDescent="0.2">
      <c r="A156" s="234"/>
      <c r="D156" s="350"/>
      <c r="E156" s="350"/>
      <c r="F156" s="350"/>
      <c r="G156" s="350"/>
      <c r="H156" s="350"/>
      <c r="I156" s="350"/>
      <c r="J156" s="350"/>
      <c r="K156" s="350"/>
      <c r="L156" s="350"/>
      <c r="M156" s="350"/>
      <c r="N156" s="350"/>
      <c r="O156" s="350"/>
      <c r="P156" s="350"/>
    </row>
    <row r="157" spans="1:16" s="242" customFormat="1" x14ac:dyDescent="0.2">
      <c r="A157" s="234"/>
      <c r="D157" s="350"/>
      <c r="E157" s="350"/>
      <c r="F157" s="350"/>
      <c r="G157" s="350"/>
      <c r="H157" s="350"/>
      <c r="I157" s="350"/>
      <c r="J157" s="350"/>
      <c r="K157" s="350"/>
      <c r="L157" s="350"/>
      <c r="M157" s="350"/>
      <c r="N157" s="350"/>
      <c r="O157" s="350"/>
      <c r="P157" s="350"/>
    </row>
    <row r="158" spans="1:16" s="242" customFormat="1" x14ac:dyDescent="0.2">
      <c r="A158" s="234"/>
      <c r="D158" s="350"/>
      <c r="E158" s="350"/>
      <c r="F158" s="350"/>
      <c r="G158" s="350"/>
      <c r="H158" s="350"/>
      <c r="I158" s="350"/>
      <c r="J158" s="350"/>
      <c r="K158" s="350"/>
      <c r="L158" s="350"/>
      <c r="M158" s="350"/>
      <c r="N158" s="350"/>
      <c r="O158" s="350"/>
      <c r="P158" s="350"/>
    </row>
    <row r="159" spans="1:16" s="242" customFormat="1" x14ac:dyDescent="0.2">
      <c r="A159" s="234"/>
      <c r="D159" s="350"/>
      <c r="E159" s="350"/>
      <c r="F159" s="350"/>
      <c r="G159" s="350"/>
      <c r="H159" s="350"/>
      <c r="I159" s="350"/>
      <c r="J159" s="350"/>
      <c r="K159" s="350"/>
      <c r="L159" s="350"/>
      <c r="M159" s="350"/>
      <c r="N159" s="350"/>
      <c r="O159" s="350"/>
      <c r="P159" s="350"/>
    </row>
    <row r="160" spans="1:16" s="242" customFormat="1" x14ac:dyDescent="0.2">
      <c r="A160" s="234"/>
      <c r="D160" s="350"/>
      <c r="E160" s="350"/>
      <c r="F160" s="350"/>
      <c r="G160" s="350"/>
      <c r="H160" s="350"/>
      <c r="I160" s="350"/>
      <c r="J160" s="350"/>
      <c r="K160" s="350"/>
      <c r="L160" s="350"/>
      <c r="M160" s="350"/>
      <c r="N160" s="350"/>
      <c r="O160" s="350"/>
      <c r="P160" s="350"/>
    </row>
    <row r="161" spans="1:16" s="242" customFormat="1" x14ac:dyDescent="0.2">
      <c r="A161" s="234"/>
      <c r="D161" s="350"/>
      <c r="E161" s="350"/>
      <c r="F161" s="350"/>
      <c r="G161" s="350"/>
      <c r="H161" s="350"/>
      <c r="I161" s="350"/>
      <c r="J161" s="350"/>
      <c r="K161" s="350"/>
      <c r="L161" s="350"/>
      <c r="M161" s="350"/>
      <c r="N161" s="350"/>
      <c r="O161" s="350"/>
      <c r="P161" s="350"/>
    </row>
    <row r="162" spans="1:16" s="242" customFormat="1" x14ac:dyDescent="0.2">
      <c r="A162" s="234"/>
      <c r="D162" s="350"/>
      <c r="E162" s="350"/>
      <c r="F162" s="350"/>
      <c r="G162" s="350"/>
      <c r="H162" s="350"/>
      <c r="I162" s="350"/>
      <c r="J162" s="350"/>
      <c r="K162" s="350"/>
      <c r="L162" s="350"/>
      <c r="M162" s="350"/>
      <c r="N162" s="350"/>
      <c r="O162" s="350"/>
      <c r="P162" s="350"/>
    </row>
    <row r="163" spans="1:16" s="242" customFormat="1" x14ac:dyDescent="0.2">
      <c r="A163" s="234"/>
      <c r="D163" s="350"/>
      <c r="E163" s="350"/>
      <c r="F163" s="350"/>
      <c r="G163" s="350"/>
      <c r="H163" s="350"/>
      <c r="I163" s="350"/>
      <c r="J163" s="350"/>
      <c r="K163" s="350"/>
      <c r="L163" s="350"/>
      <c r="M163" s="350"/>
      <c r="N163" s="350"/>
      <c r="O163" s="350"/>
      <c r="P163" s="350"/>
    </row>
    <row r="164" spans="1:16" s="242" customFormat="1" x14ac:dyDescent="0.2">
      <c r="A164" s="234"/>
      <c r="D164" s="350"/>
      <c r="E164" s="350"/>
      <c r="F164" s="350"/>
      <c r="G164" s="350"/>
      <c r="H164" s="350"/>
      <c r="I164" s="350"/>
      <c r="J164" s="350"/>
      <c r="K164" s="350"/>
      <c r="L164" s="350"/>
      <c r="M164" s="350"/>
      <c r="N164" s="350"/>
      <c r="O164" s="350"/>
      <c r="P164" s="350"/>
    </row>
    <row r="165" spans="1:16" s="242" customFormat="1" x14ac:dyDescent="0.2">
      <c r="A165" s="234"/>
      <c r="D165" s="350"/>
      <c r="E165" s="350"/>
      <c r="F165" s="350"/>
      <c r="G165" s="350"/>
      <c r="H165" s="350"/>
      <c r="I165" s="350"/>
      <c r="J165" s="350"/>
      <c r="K165" s="350"/>
      <c r="L165" s="350"/>
      <c r="M165" s="350"/>
      <c r="N165" s="350"/>
      <c r="O165" s="350"/>
      <c r="P165" s="350"/>
    </row>
    <row r="166" spans="1:16" s="242" customFormat="1" x14ac:dyDescent="0.2">
      <c r="A166" s="234"/>
      <c r="D166" s="350"/>
      <c r="E166" s="350"/>
      <c r="F166" s="350"/>
      <c r="G166" s="350"/>
      <c r="H166" s="350"/>
      <c r="I166" s="350"/>
      <c r="J166" s="350"/>
      <c r="K166" s="350"/>
      <c r="L166" s="350"/>
      <c r="M166" s="350"/>
      <c r="N166" s="350"/>
      <c r="O166" s="350"/>
      <c r="P166" s="350"/>
    </row>
    <row r="167" spans="1:16" s="242" customFormat="1" x14ac:dyDescent="0.2">
      <c r="A167" s="234"/>
      <c r="D167" s="350"/>
      <c r="E167" s="350"/>
      <c r="F167" s="350"/>
      <c r="G167" s="350"/>
      <c r="H167" s="350"/>
      <c r="I167" s="350"/>
      <c r="J167" s="350"/>
      <c r="K167" s="350"/>
      <c r="L167" s="350"/>
      <c r="M167" s="350"/>
      <c r="N167" s="350"/>
      <c r="O167" s="350"/>
      <c r="P167" s="350"/>
    </row>
    <row r="168" spans="1:16" s="242" customFormat="1" x14ac:dyDescent="0.2">
      <c r="A168" s="234"/>
      <c r="D168" s="350"/>
      <c r="E168" s="350"/>
      <c r="F168" s="350"/>
      <c r="G168" s="350"/>
      <c r="H168" s="350"/>
      <c r="I168" s="350"/>
      <c r="J168" s="350"/>
      <c r="K168" s="350"/>
      <c r="L168" s="350"/>
      <c r="M168" s="350"/>
      <c r="N168" s="350"/>
      <c r="O168" s="350"/>
      <c r="P168" s="350"/>
    </row>
    <row r="169" spans="1:16" s="242" customFormat="1" x14ac:dyDescent="0.2">
      <c r="A169" s="234"/>
      <c r="D169" s="350"/>
      <c r="E169" s="350"/>
      <c r="F169" s="350"/>
      <c r="G169" s="350"/>
      <c r="H169" s="350"/>
      <c r="I169" s="350"/>
      <c r="J169" s="350"/>
      <c r="K169" s="350"/>
      <c r="L169" s="350"/>
      <c r="M169" s="350"/>
      <c r="N169" s="350"/>
      <c r="O169" s="350"/>
      <c r="P169" s="350"/>
    </row>
    <row r="170" spans="1:16" s="242" customFormat="1" x14ac:dyDescent="0.2">
      <c r="A170" s="234"/>
      <c r="D170" s="350"/>
      <c r="E170" s="350"/>
      <c r="F170" s="350"/>
      <c r="G170" s="350"/>
      <c r="H170" s="350"/>
      <c r="I170" s="350"/>
      <c r="J170" s="350"/>
      <c r="K170" s="350"/>
      <c r="L170" s="350"/>
      <c r="M170" s="350"/>
      <c r="N170" s="350"/>
      <c r="O170" s="350"/>
      <c r="P170" s="350"/>
    </row>
    <row r="171" spans="1:16" s="242" customFormat="1" x14ac:dyDescent="0.2">
      <c r="A171" s="234"/>
      <c r="D171" s="350"/>
      <c r="E171" s="350"/>
      <c r="F171" s="350"/>
      <c r="G171" s="350"/>
      <c r="H171" s="350"/>
      <c r="I171" s="350"/>
      <c r="J171" s="350"/>
      <c r="K171" s="350"/>
      <c r="L171" s="350"/>
      <c r="M171" s="350"/>
      <c r="N171" s="350"/>
      <c r="O171" s="350"/>
      <c r="P171" s="350"/>
    </row>
    <row r="172" spans="1:16" s="242" customFormat="1" x14ac:dyDescent="0.2">
      <c r="A172" s="234"/>
      <c r="D172" s="350"/>
      <c r="E172" s="350"/>
      <c r="F172" s="350"/>
      <c r="G172" s="350"/>
      <c r="H172" s="350"/>
      <c r="I172" s="350"/>
      <c r="J172" s="350"/>
      <c r="K172" s="350"/>
      <c r="L172" s="350"/>
      <c r="M172" s="350"/>
      <c r="N172" s="350"/>
      <c r="O172" s="350"/>
      <c r="P172" s="350"/>
    </row>
    <row r="173" spans="1:16" s="242" customFormat="1" x14ac:dyDescent="0.2">
      <c r="A173" s="234"/>
      <c r="D173" s="350"/>
      <c r="E173" s="350"/>
      <c r="F173" s="350"/>
      <c r="G173" s="350"/>
      <c r="H173" s="350"/>
      <c r="I173" s="350"/>
      <c r="J173" s="350"/>
      <c r="K173" s="350"/>
      <c r="L173" s="350"/>
      <c r="M173" s="350"/>
      <c r="N173" s="350"/>
      <c r="O173" s="350"/>
      <c r="P173" s="350"/>
    </row>
    <row r="174" spans="1:16" s="242" customFormat="1" x14ac:dyDescent="0.2">
      <c r="A174" s="234"/>
      <c r="D174" s="350"/>
      <c r="E174" s="350"/>
      <c r="F174" s="350"/>
      <c r="G174" s="350"/>
      <c r="H174" s="350"/>
      <c r="I174" s="350"/>
      <c r="J174" s="350"/>
      <c r="K174" s="350"/>
      <c r="L174" s="350"/>
      <c r="M174" s="350"/>
      <c r="N174" s="350"/>
      <c r="O174" s="350"/>
      <c r="P174" s="350"/>
    </row>
    <row r="175" spans="1:16" s="242" customFormat="1" x14ac:dyDescent="0.2">
      <c r="A175" s="234"/>
      <c r="D175" s="350"/>
      <c r="E175" s="350"/>
      <c r="F175" s="350"/>
      <c r="G175" s="350"/>
      <c r="H175" s="350"/>
      <c r="I175" s="350"/>
      <c r="J175" s="350"/>
      <c r="K175" s="350"/>
      <c r="L175" s="350"/>
      <c r="M175" s="350"/>
      <c r="N175" s="350"/>
      <c r="O175" s="350"/>
      <c r="P175" s="350"/>
    </row>
    <row r="176" spans="1:16" s="242" customFormat="1" x14ac:dyDescent="0.2">
      <c r="A176" s="234"/>
      <c r="D176" s="350"/>
      <c r="E176" s="350"/>
      <c r="F176" s="350"/>
      <c r="G176" s="350"/>
      <c r="H176" s="350"/>
      <c r="I176" s="350"/>
      <c r="J176" s="350"/>
      <c r="K176" s="350"/>
      <c r="L176" s="350"/>
      <c r="M176" s="350"/>
      <c r="N176" s="350"/>
      <c r="O176" s="350"/>
      <c r="P176" s="350"/>
    </row>
    <row r="177" spans="1:22" s="242" customFormat="1" x14ac:dyDescent="0.2">
      <c r="A177" s="234"/>
      <c r="D177" s="350"/>
      <c r="E177" s="350"/>
      <c r="F177" s="350"/>
      <c r="G177" s="350"/>
      <c r="H177" s="350"/>
      <c r="I177" s="350"/>
      <c r="J177" s="350"/>
      <c r="K177" s="350"/>
      <c r="L177" s="350"/>
      <c r="M177" s="350"/>
      <c r="N177" s="350"/>
      <c r="O177" s="350"/>
      <c r="P177" s="350"/>
      <c r="V177" s="350"/>
    </row>
    <row r="178" spans="1:22" s="242" customFormat="1" x14ac:dyDescent="0.2">
      <c r="A178" s="234"/>
      <c r="D178" s="350"/>
      <c r="E178" s="350"/>
      <c r="F178" s="350"/>
      <c r="G178" s="350"/>
      <c r="H178" s="350"/>
      <c r="I178" s="350"/>
      <c r="J178" s="350"/>
      <c r="K178" s="350"/>
      <c r="L178" s="350"/>
      <c r="M178" s="350"/>
      <c r="N178" s="350"/>
      <c r="O178" s="350"/>
      <c r="P178" s="350"/>
      <c r="V178" s="350"/>
    </row>
    <row r="179" spans="1:22" x14ac:dyDescent="0.2">
      <c r="A179" s="234"/>
      <c r="B179" s="242"/>
      <c r="C179" s="242"/>
    </row>
    <row r="180" spans="1:22" x14ac:dyDescent="0.2">
      <c r="A180" s="234"/>
      <c r="B180" s="242"/>
      <c r="C180" s="242"/>
    </row>
  </sheetData>
  <mergeCells count="35">
    <mergeCell ref="D53:E53"/>
    <mergeCell ref="A76:J76"/>
    <mergeCell ref="N76:W76"/>
    <mergeCell ref="A77:M77"/>
    <mergeCell ref="N77:Z77"/>
    <mergeCell ref="V5:V10"/>
    <mergeCell ref="E6:E9"/>
    <mergeCell ref="F6:L6"/>
    <mergeCell ref="M6:M9"/>
    <mergeCell ref="N6:N9"/>
    <mergeCell ref="O6:O9"/>
    <mergeCell ref="P6:Q6"/>
    <mergeCell ref="R6:R9"/>
    <mergeCell ref="S6:T6"/>
    <mergeCell ref="U6:U9"/>
    <mergeCell ref="R5:U5"/>
    <mergeCell ref="S7:S9"/>
    <mergeCell ref="T7:T9"/>
    <mergeCell ref="F8:F9"/>
    <mergeCell ref="G8:G9"/>
    <mergeCell ref="H8:I8"/>
    <mergeCell ref="A5:A10"/>
    <mergeCell ref="B5:C10"/>
    <mergeCell ref="D5:D9"/>
    <mergeCell ref="E5:M5"/>
    <mergeCell ref="N5:Q5"/>
    <mergeCell ref="F7:I7"/>
    <mergeCell ref="J7:L7"/>
    <mergeCell ref="P7:P9"/>
    <mergeCell ref="Q7:Q9"/>
    <mergeCell ref="D10:M10"/>
    <mergeCell ref="N10:U10"/>
    <mergeCell ref="J8:J9"/>
    <mergeCell ref="K8:K9"/>
    <mergeCell ref="L8:L9"/>
  </mergeCells>
  <hyperlinks>
    <hyperlink ref="W1" location="Inhalt!A1" display="Inhalt"/>
  </hyperlinks>
  <printOptions horizontalCentered="1"/>
  <pageMargins left="0.39370078740157483" right="0.39370078740157483" top="0.59055118110236227" bottom="0.59055118110236227" header="0.39370078740157483" footer="0.27559055118110237"/>
  <pageSetup paperSize="9" scale="76" fitToWidth="2" orientation="portrait" r:id="rId1"/>
  <headerFooter alignWithMargins="0">
    <oddFooter xml:space="preserve">&amp;L&amp;"MetaNormalLF-Roman,Standard"&amp;8Statistisches Bundesamt, Fachserie 1, Reihe 3, 2014
</oddFooter>
  </headerFooter>
  <colBreaks count="1" manualBreakCount="1">
    <brk id="13" max="73"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7"/>
  <sheetViews>
    <sheetView showGridLines="0" zoomScaleNormal="100" zoomScaleSheetLayoutView="100" workbookViewId="0">
      <pane ySplit="8" topLeftCell="A9"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11" width="12.7109375" style="238" customWidth="1"/>
    <col min="12" max="16384" width="9.140625" style="238"/>
  </cols>
  <sheetData>
    <row r="1" spans="1:12" s="227" customFormat="1" ht="12" customHeight="1" x14ac:dyDescent="0.2">
      <c r="A1" s="226" t="s">
        <v>1114</v>
      </c>
      <c r="L1" s="46" t="s">
        <v>12</v>
      </c>
    </row>
    <row r="2" spans="1:12" s="230" customFormat="1" ht="12" customHeight="1" x14ac:dyDescent="0.2">
      <c r="A2" s="466" t="str">
        <f>CONCATENATE("5.1 Familien im Jahr ",A3," nach ausgewählten Merkmalen und Familienform")</f>
        <v>5.1 Familien im Jahr 2014 nach ausgewählten Merkmalen und Familienform</v>
      </c>
    </row>
    <row r="3" spans="1:12" s="230" customFormat="1" hidden="1" x14ac:dyDescent="0.2">
      <c r="A3" s="439">
        <v>2014</v>
      </c>
      <c r="B3" s="440"/>
    </row>
    <row r="4" spans="1:12" s="230" customFormat="1" x14ac:dyDescent="0.2">
      <c r="A4" s="233" t="s">
        <v>1115</v>
      </c>
    </row>
    <row r="5" spans="1:12" s="230" customFormat="1" ht="12.75" customHeight="1" x14ac:dyDescent="0.2">
      <c r="A5" s="234"/>
      <c r="B5" s="592"/>
    </row>
    <row r="6" spans="1:12" ht="24" customHeight="1" x14ac:dyDescent="0.2">
      <c r="A6" s="724" t="s">
        <v>756</v>
      </c>
      <c r="B6" s="673" t="s">
        <v>757</v>
      </c>
      <c r="C6" s="673" t="s">
        <v>28</v>
      </c>
      <c r="D6" s="673" t="s">
        <v>114</v>
      </c>
      <c r="E6" s="666" t="s">
        <v>116</v>
      </c>
      <c r="F6" s="667"/>
      <c r="G6" s="755" t="s">
        <v>118</v>
      </c>
      <c r="H6" s="753"/>
      <c r="I6" s="756"/>
      <c r="J6" s="753" t="s">
        <v>1116</v>
      </c>
      <c r="K6" s="753"/>
    </row>
    <row r="7" spans="1:12" ht="48.75" customHeight="1" x14ac:dyDescent="0.2">
      <c r="A7" s="655"/>
      <c r="B7" s="674"/>
      <c r="C7" s="726"/>
      <c r="D7" s="726"/>
      <c r="E7" s="589" t="s">
        <v>605</v>
      </c>
      <c r="F7" s="588" t="s">
        <v>759</v>
      </c>
      <c r="G7" s="597" t="s">
        <v>605</v>
      </c>
      <c r="H7" s="596" t="s">
        <v>760</v>
      </c>
      <c r="I7" s="248" t="s">
        <v>139</v>
      </c>
      <c r="J7" s="598" t="s">
        <v>602</v>
      </c>
      <c r="K7" s="595" t="s">
        <v>1117</v>
      </c>
    </row>
    <row r="8" spans="1:12" x14ac:dyDescent="0.2">
      <c r="A8" s="657"/>
      <c r="B8" s="726"/>
      <c r="C8" s="665" t="s">
        <v>449</v>
      </c>
      <c r="D8" s="666"/>
      <c r="E8" s="666"/>
      <c r="F8" s="666"/>
      <c r="G8" s="666"/>
      <c r="H8" s="666"/>
      <c r="I8" s="666"/>
      <c r="J8" s="667"/>
      <c r="K8" s="600" t="s">
        <v>609</v>
      </c>
    </row>
    <row r="9" spans="1:12" s="255" customFormat="1" ht="18" customHeight="1" x14ac:dyDescent="0.2">
      <c r="A9" s="230">
        <v>1</v>
      </c>
      <c r="B9" s="251" t="s">
        <v>451</v>
      </c>
      <c r="C9" s="484">
        <v>11434</v>
      </c>
      <c r="D9" s="484">
        <v>7785</v>
      </c>
      <c r="E9" s="484">
        <v>938</v>
      </c>
      <c r="F9" s="484">
        <v>929</v>
      </c>
      <c r="G9" s="484">
        <v>2712</v>
      </c>
      <c r="H9" s="484">
        <v>404</v>
      </c>
      <c r="I9" s="484">
        <v>2307</v>
      </c>
      <c r="J9" s="484">
        <v>38732</v>
      </c>
      <c r="K9" s="601">
        <v>3.39</v>
      </c>
    </row>
    <row r="10" spans="1:12" ht="37.5" customHeight="1" x14ac:dyDescent="0.2">
      <c r="A10" s="230">
        <v>2</v>
      </c>
      <c r="B10" s="251" t="s">
        <v>458</v>
      </c>
      <c r="C10" s="467">
        <v>1847</v>
      </c>
      <c r="D10" s="467">
        <v>1341</v>
      </c>
      <c r="E10" s="467">
        <v>148</v>
      </c>
      <c r="F10" s="467">
        <v>147</v>
      </c>
      <c r="G10" s="467">
        <v>359</v>
      </c>
      <c r="H10" s="467">
        <v>69</v>
      </c>
      <c r="I10" s="467">
        <v>290</v>
      </c>
      <c r="J10" s="467">
        <v>6340</v>
      </c>
      <c r="K10" s="602">
        <v>3.43</v>
      </c>
    </row>
    <row r="11" spans="1:12" x14ac:dyDescent="0.2">
      <c r="A11" s="230">
        <v>3</v>
      </c>
      <c r="B11" s="256" t="s">
        <v>459</v>
      </c>
      <c r="C11" s="467">
        <v>1409</v>
      </c>
      <c r="D11" s="467">
        <v>1008</v>
      </c>
      <c r="E11" s="467">
        <v>110</v>
      </c>
      <c r="F11" s="467">
        <v>109</v>
      </c>
      <c r="G11" s="467">
        <v>291</v>
      </c>
      <c r="H11" s="467">
        <v>48</v>
      </c>
      <c r="I11" s="467">
        <v>243</v>
      </c>
      <c r="J11" s="467">
        <v>4827</v>
      </c>
      <c r="K11" s="602">
        <v>3.43</v>
      </c>
    </row>
    <row r="12" spans="1:12" x14ac:dyDescent="0.2">
      <c r="A12" s="230">
        <v>4</v>
      </c>
      <c r="B12" s="256" t="s">
        <v>460</v>
      </c>
      <c r="C12" s="467">
        <v>1763</v>
      </c>
      <c r="D12" s="467">
        <v>1239</v>
      </c>
      <c r="E12" s="467">
        <v>137</v>
      </c>
      <c r="F12" s="467">
        <v>136</v>
      </c>
      <c r="G12" s="467">
        <v>388</v>
      </c>
      <c r="H12" s="467">
        <v>58</v>
      </c>
      <c r="I12" s="467">
        <v>330</v>
      </c>
      <c r="J12" s="467">
        <v>6002</v>
      </c>
      <c r="K12" s="602">
        <v>3.4</v>
      </c>
    </row>
    <row r="13" spans="1:12" x14ac:dyDescent="0.2">
      <c r="A13" s="230">
        <v>5</v>
      </c>
      <c r="B13" s="256" t="s">
        <v>461</v>
      </c>
      <c r="C13" s="467">
        <v>2165</v>
      </c>
      <c r="D13" s="467">
        <v>1493</v>
      </c>
      <c r="E13" s="467">
        <v>166</v>
      </c>
      <c r="F13" s="467">
        <v>165</v>
      </c>
      <c r="G13" s="467">
        <v>506</v>
      </c>
      <c r="H13" s="467">
        <v>76</v>
      </c>
      <c r="I13" s="467">
        <v>430</v>
      </c>
      <c r="J13" s="467">
        <v>7359</v>
      </c>
      <c r="K13" s="602">
        <v>3.4</v>
      </c>
    </row>
    <row r="14" spans="1:12" x14ac:dyDescent="0.2">
      <c r="A14" s="230">
        <v>6</v>
      </c>
      <c r="B14" s="256" t="s">
        <v>462</v>
      </c>
      <c r="C14" s="467">
        <v>1013</v>
      </c>
      <c r="D14" s="467">
        <v>688</v>
      </c>
      <c r="E14" s="467">
        <v>78</v>
      </c>
      <c r="F14" s="467">
        <v>77</v>
      </c>
      <c r="G14" s="467">
        <v>247</v>
      </c>
      <c r="H14" s="467">
        <v>34</v>
      </c>
      <c r="I14" s="467">
        <v>213</v>
      </c>
      <c r="J14" s="467">
        <v>3439</v>
      </c>
      <c r="K14" s="602">
        <v>3.39</v>
      </c>
    </row>
    <row r="15" spans="1:12" x14ac:dyDescent="0.2">
      <c r="A15" s="230">
        <v>7</v>
      </c>
      <c r="B15" s="256" t="s">
        <v>463</v>
      </c>
      <c r="C15" s="467">
        <v>688</v>
      </c>
      <c r="D15" s="467">
        <v>458</v>
      </c>
      <c r="E15" s="467">
        <v>53</v>
      </c>
      <c r="F15" s="467">
        <v>53</v>
      </c>
      <c r="G15" s="467">
        <v>177</v>
      </c>
      <c r="H15" s="467">
        <v>27</v>
      </c>
      <c r="I15" s="467">
        <v>149</v>
      </c>
      <c r="J15" s="467">
        <v>2323</v>
      </c>
      <c r="K15" s="602">
        <v>3.38</v>
      </c>
    </row>
    <row r="16" spans="1:12" x14ac:dyDescent="0.2">
      <c r="A16" s="230">
        <v>8</v>
      </c>
      <c r="B16" s="256" t="s">
        <v>464</v>
      </c>
      <c r="C16" s="467">
        <v>925</v>
      </c>
      <c r="D16" s="467">
        <v>585</v>
      </c>
      <c r="E16" s="467">
        <v>82</v>
      </c>
      <c r="F16" s="467">
        <v>81</v>
      </c>
      <c r="G16" s="467">
        <v>257</v>
      </c>
      <c r="H16" s="467">
        <v>32</v>
      </c>
      <c r="I16" s="467">
        <v>225</v>
      </c>
      <c r="J16" s="467">
        <v>3091</v>
      </c>
      <c r="K16" s="602">
        <v>3.34</v>
      </c>
    </row>
    <row r="17" spans="1:11" ht="12" customHeight="1" x14ac:dyDescent="0.2">
      <c r="A17" s="230">
        <v>9</v>
      </c>
      <c r="B17" s="256" t="s">
        <v>465</v>
      </c>
      <c r="C17" s="467">
        <v>1624</v>
      </c>
      <c r="D17" s="467">
        <v>974</v>
      </c>
      <c r="E17" s="467">
        <v>164</v>
      </c>
      <c r="F17" s="467">
        <v>161</v>
      </c>
      <c r="G17" s="467">
        <v>487</v>
      </c>
      <c r="H17" s="467">
        <v>61</v>
      </c>
      <c r="I17" s="467">
        <v>426</v>
      </c>
      <c r="J17" s="467">
        <v>5352</v>
      </c>
      <c r="K17" s="602">
        <v>3.3</v>
      </c>
    </row>
    <row r="18" spans="1:11" ht="51.75" customHeight="1" x14ac:dyDescent="0.2">
      <c r="A18" s="230">
        <v>10</v>
      </c>
      <c r="B18" s="251" t="s">
        <v>830</v>
      </c>
      <c r="C18" s="467">
        <v>11058</v>
      </c>
      <c r="D18" s="467">
        <v>7520</v>
      </c>
      <c r="E18" s="467">
        <v>911</v>
      </c>
      <c r="F18" s="467">
        <v>902</v>
      </c>
      <c r="G18" s="467">
        <v>2627</v>
      </c>
      <c r="H18" s="467">
        <v>388</v>
      </c>
      <c r="I18" s="467">
        <v>2238</v>
      </c>
      <c r="J18" s="467">
        <v>37442</v>
      </c>
      <c r="K18" s="602">
        <v>3.39</v>
      </c>
    </row>
    <row r="19" spans="1:11" ht="12" customHeight="1" x14ac:dyDescent="0.2">
      <c r="A19" s="230">
        <v>11</v>
      </c>
      <c r="B19" s="259" t="s">
        <v>483</v>
      </c>
      <c r="C19" s="467">
        <v>42</v>
      </c>
      <c r="D19" s="467">
        <v>13</v>
      </c>
      <c r="E19" s="467" t="s">
        <v>165</v>
      </c>
      <c r="F19" s="467" t="s">
        <v>165</v>
      </c>
      <c r="G19" s="467">
        <v>28</v>
      </c>
      <c r="H19" s="467" t="s">
        <v>165</v>
      </c>
      <c r="I19" s="467">
        <v>26</v>
      </c>
      <c r="J19" s="467">
        <v>115</v>
      </c>
      <c r="K19" s="602">
        <v>2.7</v>
      </c>
    </row>
    <row r="20" spans="1:11" ht="12" customHeight="1" x14ac:dyDescent="0.2">
      <c r="A20" s="230">
        <v>12</v>
      </c>
      <c r="B20" s="257" t="s">
        <v>484</v>
      </c>
      <c r="C20" s="467">
        <v>181</v>
      </c>
      <c r="D20" s="467">
        <v>27</v>
      </c>
      <c r="E20" s="467">
        <v>6</v>
      </c>
      <c r="F20" s="467">
        <v>6</v>
      </c>
      <c r="G20" s="467">
        <v>149</v>
      </c>
      <c r="H20" s="467">
        <v>11</v>
      </c>
      <c r="I20" s="467">
        <v>138</v>
      </c>
      <c r="J20" s="467">
        <v>442</v>
      </c>
      <c r="K20" s="602">
        <v>2.44</v>
      </c>
    </row>
    <row r="21" spans="1:11" ht="12" customHeight="1" x14ac:dyDescent="0.2">
      <c r="A21" s="230">
        <v>13</v>
      </c>
      <c r="B21" s="257" t="s">
        <v>485</v>
      </c>
      <c r="C21" s="467">
        <v>666</v>
      </c>
      <c r="D21" s="467">
        <v>107</v>
      </c>
      <c r="E21" s="467">
        <v>33</v>
      </c>
      <c r="F21" s="467">
        <v>33</v>
      </c>
      <c r="G21" s="467">
        <v>526</v>
      </c>
      <c r="H21" s="467">
        <v>42</v>
      </c>
      <c r="I21" s="467">
        <v>485</v>
      </c>
      <c r="J21" s="467">
        <v>1663</v>
      </c>
      <c r="K21" s="602">
        <v>2.5</v>
      </c>
    </row>
    <row r="22" spans="1:11" x14ac:dyDescent="0.2">
      <c r="A22" s="230">
        <v>14</v>
      </c>
      <c r="B22" s="257" t="s">
        <v>486</v>
      </c>
      <c r="C22" s="467">
        <v>427</v>
      </c>
      <c r="D22" s="467">
        <v>122</v>
      </c>
      <c r="E22" s="467">
        <v>28</v>
      </c>
      <c r="F22" s="467">
        <v>28</v>
      </c>
      <c r="G22" s="467">
        <v>277</v>
      </c>
      <c r="H22" s="467">
        <v>24</v>
      </c>
      <c r="I22" s="467">
        <v>253</v>
      </c>
      <c r="J22" s="467">
        <v>1181</v>
      </c>
      <c r="K22" s="602">
        <v>2.76</v>
      </c>
    </row>
    <row r="23" spans="1:11" ht="12" customHeight="1" x14ac:dyDescent="0.2">
      <c r="A23" s="230">
        <v>15</v>
      </c>
      <c r="B23" s="257" t="s">
        <v>487</v>
      </c>
      <c r="C23" s="467">
        <v>467</v>
      </c>
      <c r="D23" s="467">
        <v>178</v>
      </c>
      <c r="E23" s="467">
        <v>39</v>
      </c>
      <c r="F23" s="467">
        <v>39</v>
      </c>
      <c r="G23" s="467">
        <v>250</v>
      </c>
      <c r="H23" s="467">
        <v>24</v>
      </c>
      <c r="I23" s="467">
        <v>226</v>
      </c>
      <c r="J23" s="467">
        <v>1398</v>
      </c>
      <c r="K23" s="602">
        <v>2.99</v>
      </c>
    </row>
    <row r="24" spans="1:11" ht="12" customHeight="1" x14ac:dyDescent="0.2">
      <c r="A24" s="230">
        <v>16</v>
      </c>
      <c r="B24" s="257" t="s">
        <v>488</v>
      </c>
      <c r="C24" s="467">
        <v>734</v>
      </c>
      <c r="D24" s="467">
        <v>344</v>
      </c>
      <c r="E24" s="467">
        <v>66</v>
      </c>
      <c r="F24" s="467">
        <v>65</v>
      </c>
      <c r="G24" s="467">
        <v>325</v>
      </c>
      <c r="H24" s="467">
        <v>42</v>
      </c>
      <c r="I24" s="467">
        <v>283</v>
      </c>
      <c r="J24" s="467">
        <v>2299</v>
      </c>
      <c r="K24" s="602">
        <v>3.13</v>
      </c>
    </row>
    <row r="25" spans="1:11" ht="12" customHeight="1" x14ac:dyDescent="0.2">
      <c r="A25" s="230">
        <v>17</v>
      </c>
      <c r="B25" s="257" t="s">
        <v>489</v>
      </c>
      <c r="C25" s="467">
        <v>1703</v>
      </c>
      <c r="D25" s="467">
        <v>1055</v>
      </c>
      <c r="E25" s="467">
        <v>179</v>
      </c>
      <c r="F25" s="467">
        <v>177</v>
      </c>
      <c r="G25" s="467">
        <v>469</v>
      </c>
      <c r="H25" s="467">
        <v>78</v>
      </c>
      <c r="I25" s="467">
        <v>392</v>
      </c>
      <c r="J25" s="467">
        <v>5674</v>
      </c>
      <c r="K25" s="602">
        <v>3.33</v>
      </c>
    </row>
    <row r="26" spans="1:11" ht="12" customHeight="1" x14ac:dyDescent="0.2">
      <c r="A26" s="230">
        <v>18</v>
      </c>
      <c r="B26" s="257" t="s">
        <v>490</v>
      </c>
      <c r="C26" s="467">
        <v>1735</v>
      </c>
      <c r="D26" s="467">
        <v>1288</v>
      </c>
      <c r="E26" s="467">
        <v>173</v>
      </c>
      <c r="F26" s="467">
        <v>171</v>
      </c>
      <c r="G26" s="467">
        <v>275</v>
      </c>
      <c r="H26" s="467">
        <v>65</v>
      </c>
      <c r="I26" s="467">
        <v>210</v>
      </c>
      <c r="J26" s="467">
        <v>6024</v>
      </c>
      <c r="K26" s="602">
        <v>3.47</v>
      </c>
    </row>
    <row r="27" spans="1:11" ht="12" customHeight="1" x14ac:dyDescent="0.2">
      <c r="A27" s="230">
        <v>19</v>
      </c>
      <c r="B27" s="257" t="s">
        <v>491</v>
      </c>
      <c r="C27" s="467">
        <v>2739</v>
      </c>
      <c r="D27" s="467">
        <v>2270</v>
      </c>
      <c r="E27" s="467">
        <v>236</v>
      </c>
      <c r="F27" s="467">
        <v>234</v>
      </c>
      <c r="G27" s="467">
        <v>233</v>
      </c>
      <c r="H27" s="467">
        <v>63</v>
      </c>
      <c r="I27" s="467">
        <v>171</v>
      </c>
      <c r="J27" s="467">
        <v>9785</v>
      </c>
      <c r="K27" s="602">
        <v>3.57</v>
      </c>
    </row>
    <row r="28" spans="1:11" ht="12" customHeight="1" x14ac:dyDescent="0.2">
      <c r="A28" s="230">
        <v>20</v>
      </c>
      <c r="B28" s="257" t="s">
        <v>492</v>
      </c>
      <c r="C28" s="467">
        <v>2362</v>
      </c>
      <c r="D28" s="467">
        <v>2117</v>
      </c>
      <c r="E28" s="467">
        <v>151</v>
      </c>
      <c r="F28" s="467">
        <v>149</v>
      </c>
      <c r="G28" s="467">
        <v>94</v>
      </c>
      <c r="H28" s="467">
        <v>39</v>
      </c>
      <c r="I28" s="467">
        <v>55</v>
      </c>
      <c r="J28" s="467">
        <v>8862</v>
      </c>
      <c r="K28" s="602">
        <v>3.75</v>
      </c>
    </row>
    <row r="29" spans="1:11" ht="12" customHeight="1" x14ac:dyDescent="0.2">
      <c r="A29" s="230">
        <v>21</v>
      </c>
      <c r="B29" s="260" t="s">
        <v>493</v>
      </c>
      <c r="C29" s="467">
        <v>377</v>
      </c>
      <c r="D29" s="467">
        <v>265</v>
      </c>
      <c r="E29" s="467">
        <v>27</v>
      </c>
      <c r="F29" s="467">
        <v>27</v>
      </c>
      <c r="G29" s="467">
        <v>85</v>
      </c>
      <c r="H29" s="467">
        <v>16</v>
      </c>
      <c r="I29" s="467">
        <v>69</v>
      </c>
      <c r="J29" s="467">
        <v>1291</v>
      </c>
      <c r="K29" s="602">
        <v>3.43</v>
      </c>
    </row>
    <row r="30" spans="1:11" ht="37.5" customHeight="1" x14ac:dyDescent="0.2">
      <c r="A30" s="230">
        <v>22</v>
      </c>
      <c r="B30" s="251" t="s">
        <v>1118</v>
      </c>
      <c r="C30" s="467">
        <v>9070</v>
      </c>
      <c r="D30" s="467">
        <v>6686</v>
      </c>
      <c r="E30" s="467">
        <v>798</v>
      </c>
      <c r="F30" s="467">
        <v>792</v>
      </c>
      <c r="G30" s="467">
        <v>1586</v>
      </c>
      <c r="H30" s="467">
        <v>269</v>
      </c>
      <c r="I30" s="467">
        <v>1316</v>
      </c>
      <c r="J30" s="467">
        <v>31569</v>
      </c>
      <c r="K30" s="602">
        <v>3.48</v>
      </c>
    </row>
    <row r="31" spans="1:11" ht="12" customHeight="1" x14ac:dyDescent="0.2">
      <c r="A31" s="230">
        <v>23</v>
      </c>
      <c r="B31" s="256" t="s">
        <v>505</v>
      </c>
      <c r="C31" s="467">
        <v>887</v>
      </c>
      <c r="D31" s="467">
        <v>321</v>
      </c>
      <c r="E31" s="467">
        <v>85</v>
      </c>
      <c r="F31" s="467">
        <v>84</v>
      </c>
      <c r="G31" s="467">
        <v>481</v>
      </c>
      <c r="H31" s="467">
        <v>40</v>
      </c>
      <c r="I31" s="467">
        <v>441</v>
      </c>
      <c r="J31" s="467">
        <v>2848</v>
      </c>
      <c r="K31" s="602">
        <v>3.21</v>
      </c>
    </row>
    <row r="32" spans="1:11" x14ac:dyDescent="0.2">
      <c r="A32" s="230">
        <v>24</v>
      </c>
      <c r="B32" s="256" t="s">
        <v>506</v>
      </c>
      <c r="C32" s="467">
        <v>1003</v>
      </c>
      <c r="D32" s="467">
        <v>553</v>
      </c>
      <c r="E32" s="467">
        <v>19</v>
      </c>
      <c r="F32" s="467">
        <v>18</v>
      </c>
      <c r="G32" s="467">
        <v>432</v>
      </c>
      <c r="H32" s="467">
        <v>83</v>
      </c>
      <c r="I32" s="467">
        <v>349</v>
      </c>
      <c r="J32" s="467">
        <v>2804</v>
      </c>
      <c r="K32" s="602">
        <v>2.8</v>
      </c>
    </row>
    <row r="33" spans="1:11" ht="12" customHeight="1" x14ac:dyDescent="0.2">
      <c r="A33" s="230">
        <v>25</v>
      </c>
      <c r="B33" s="256" t="s">
        <v>507</v>
      </c>
      <c r="C33" s="467">
        <v>190</v>
      </c>
      <c r="D33" s="467">
        <v>107</v>
      </c>
      <c r="E33" s="467">
        <v>13</v>
      </c>
      <c r="F33" s="467">
        <v>13</v>
      </c>
      <c r="G33" s="467">
        <v>70</v>
      </c>
      <c r="H33" s="467" t="s">
        <v>165</v>
      </c>
      <c r="I33" s="467">
        <v>67</v>
      </c>
      <c r="J33" s="467">
        <v>614</v>
      </c>
      <c r="K33" s="602">
        <v>3.24</v>
      </c>
    </row>
    <row r="34" spans="1:11" x14ac:dyDescent="0.2">
      <c r="A34" s="230">
        <v>26</v>
      </c>
      <c r="B34" s="256" t="s">
        <v>576</v>
      </c>
      <c r="C34" s="467">
        <v>54</v>
      </c>
      <c r="D34" s="467">
        <v>32</v>
      </c>
      <c r="E34" s="467" t="s">
        <v>165</v>
      </c>
      <c r="F34" s="467" t="s">
        <v>165</v>
      </c>
      <c r="G34" s="467">
        <v>19</v>
      </c>
      <c r="H34" s="467" t="s">
        <v>165</v>
      </c>
      <c r="I34" s="467">
        <v>15</v>
      </c>
      <c r="J34" s="467">
        <v>167</v>
      </c>
      <c r="K34" s="602">
        <v>3.11</v>
      </c>
    </row>
    <row r="35" spans="1:11" x14ac:dyDescent="0.2">
      <c r="A35" s="230">
        <v>27</v>
      </c>
      <c r="B35" s="256" t="s">
        <v>509</v>
      </c>
      <c r="C35" s="467">
        <v>83</v>
      </c>
      <c r="D35" s="467">
        <v>26</v>
      </c>
      <c r="E35" s="467" t="s">
        <v>165</v>
      </c>
      <c r="F35" s="467" t="s">
        <v>165</v>
      </c>
      <c r="G35" s="467">
        <v>52</v>
      </c>
      <c r="H35" s="467" t="s">
        <v>165</v>
      </c>
      <c r="I35" s="467">
        <v>50</v>
      </c>
      <c r="J35" s="467">
        <v>268</v>
      </c>
      <c r="K35" s="602">
        <v>3.21</v>
      </c>
    </row>
    <row r="36" spans="1:11" ht="12" customHeight="1" x14ac:dyDescent="0.2">
      <c r="A36" s="230">
        <v>28</v>
      </c>
      <c r="B36" s="256" t="s">
        <v>510</v>
      </c>
      <c r="C36" s="467">
        <v>46</v>
      </c>
      <c r="D36" s="467">
        <v>11</v>
      </c>
      <c r="E36" s="467">
        <v>6</v>
      </c>
      <c r="F36" s="467">
        <v>5</v>
      </c>
      <c r="G36" s="467">
        <v>30</v>
      </c>
      <c r="H36" s="467" t="s">
        <v>165</v>
      </c>
      <c r="I36" s="467">
        <v>29</v>
      </c>
      <c r="J36" s="467">
        <v>134</v>
      </c>
      <c r="K36" s="602">
        <v>2.91</v>
      </c>
    </row>
    <row r="37" spans="1:11" x14ac:dyDescent="0.2">
      <c r="A37" s="230">
        <v>29</v>
      </c>
      <c r="B37" s="256" t="s">
        <v>940</v>
      </c>
      <c r="C37" s="467">
        <v>102</v>
      </c>
      <c r="D37" s="467">
        <v>49</v>
      </c>
      <c r="E37" s="467">
        <v>9</v>
      </c>
      <c r="F37" s="467">
        <v>9</v>
      </c>
      <c r="G37" s="467">
        <v>44</v>
      </c>
      <c r="H37" s="467" t="s">
        <v>165</v>
      </c>
      <c r="I37" s="467">
        <v>40</v>
      </c>
      <c r="J37" s="467">
        <v>329</v>
      </c>
      <c r="K37" s="602">
        <v>3.23</v>
      </c>
    </row>
    <row r="38" spans="1:11" ht="37.5" customHeight="1" x14ac:dyDescent="0.2">
      <c r="A38" s="230">
        <v>30</v>
      </c>
      <c r="B38" s="251" t="s">
        <v>764</v>
      </c>
      <c r="C38" s="467">
        <v>6015</v>
      </c>
      <c r="D38" s="467">
        <v>3525</v>
      </c>
      <c r="E38" s="467">
        <v>611</v>
      </c>
      <c r="F38" s="467">
        <v>605</v>
      </c>
      <c r="G38" s="467">
        <v>1878</v>
      </c>
      <c r="H38" s="467">
        <v>314</v>
      </c>
      <c r="I38" s="467">
        <v>1565</v>
      </c>
      <c r="J38" s="467">
        <v>16166</v>
      </c>
      <c r="K38" s="602">
        <v>2.69</v>
      </c>
    </row>
    <row r="39" spans="1:11" x14ac:dyDescent="0.2">
      <c r="A39" s="230">
        <v>31</v>
      </c>
      <c r="B39" s="256" t="s">
        <v>530</v>
      </c>
      <c r="C39" s="467">
        <v>4094</v>
      </c>
      <c r="D39" s="467">
        <v>3175</v>
      </c>
      <c r="E39" s="467">
        <v>259</v>
      </c>
      <c r="F39" s="467">
        <v>257</v>
      </c>
      <c r="G39" s="467">
        <v>660</v>
      </c>
      <c r="H39" s="467">
        <v>76</v>
      </c>
      <c r="I39" s="467">
        <v>584</v>
      </c>
      <c r="J39" s="467">
        <v>15715</v>
      </c>
      <c r="K39" s="602">
        <v>3.84</v>
      </c>
    </row>
    <row r="40" spans="1:11" x14ac:dyDescent="0.2">
      <c r="A40" s="230">
        <v>32</v>
      </c>
      <c r="B40" s="256" t="s">
        <v>531</v>
      </c>
      <c r="C40" s="467">
        <v>1042</v>
      </c>
      <c r="D40" s="467">
        <v>855</v>
      </c>
      <c r="E40" s="467">
        <v>52</v>
      </c>
      <c r="F40" s="467">
        <v>51</v>
      </c>
      <c r="G40" s="467">
        <v>135</v>
      </c>
      <c r="H40" s="467">
        <v>12</v>
      </c>
      <c r="I40" s="467">
        <v>123</v>
      </c>
      <c r="J40" s="467">
        <v>5075</v>
      </c>
      <c r="K40" s="602">
        <v>4.87</v>
      </c>
    </row>
    <row r="41" spans="1:11" x14ac:dyDescent="0.2">
      <c r="A41" s="230">
        <v>33</v>
      </c>
      <c r="B41" s="256" t="s">
        <v>532</v>
      </c>
      <c r="C41" s="467">
        <v>212</v>
      </c>
      <c r="D41" s="467">
        <v>172</v>
      </c>
      <c r="E41" s="467">
        <v>12</v>
      </c>
      <c r="F41" s="467">
        <v>12</v>
      </c>
      <c r="G41" s="467">
        <v>28</v>
      </c>
      <c r="H41" s="467" t="s">
        <v>165</v>
      </c>
      <c r="I41" s="467">
        <v>26</v>
      </c>
      <c r="J41" s="467">
        <v>1246</v>
      </c>
      <c r="K41" s="602">
        <v>5.87</v>
      </c>
    </row>
    <row r="42" spans="1:11" x14ac:dyDescent="0.2">
      <c r="A42" s="230">
        <v>34</v>
      </c>
      <c r="B42" s="256" t="s">
        <v>533</v>
      </c>
      <c r="C42" s="467">
        <v>71</v>
      </c>
      <c r="D42" s="467">
        <v>58</v>
      </c>
      <c r="E42" s="467" t="s">
        <v>165</v>
      </c>
      <c r="F42" s="467" t="s">
        <v>165</v>
      </c>
      <c r="G42" s="467">
        <v>10</v>
      </c>
      <c r="H42" s="467" t="s">
        <v>165</v>
      </c>
      <c r="I42" s="467">
        <v>9</v>
      </c>
      <c r="J42" s="467">
        <v>530</v>
      </c>
      <c r="K42" s="602">
        <v>7.45</v>
      </c>
    </row>
    <row r="43" spans="1:11" ht="36" x14ac:dyDescent="0.2">
      <c r="A43" s="230">
        <v>35</v>
      </c>
      <c r="B43" s="251" t="s">
        <v>765</v>
      </c>
      <c r="C43" s="467">
        <v>3374</v>
      </c>
      <c r="D43" s="467">
        <v>2196</v>
      </c>
      <c r="E43" s="467">
        <v>105</v>
      </c>
      <c r="F43" s="467">
        <v>104</v>
      </c>
      <c r="G43" s="467">
        <v>1073</v>
      </c>
      <c r="H43" s="467">
        <v>225</v>
      </c>
      <c r="I43" s="467">
        <v>848</v>
      </c>
      <c r="J43" s="467">
        <v>9928</v>
      </c>
      <c r="K43" s="602">
        <v>2.94</v>
      </c>
    </row>
    <row r="44" spans="1:11" x14ac:dyDescent="0.2">
      <c r="A44" s="230">
        <v>36</v>
      </c>
      <c r="B44" s="258" t="s">
        <v>535</v>
      </c>
      <c r="C44" s="467">
        <v>8061</v>
      </c>
      <c r="D44" s="467">
        <v>5589</v>
      </c>
      <c r="E44" s="467">
        <v>833</v>
      </c>
      <c r="F44" s="467">
        <v>825</v>
      </c>
      <c r="G44" s="467">
        <v>1639</v>
      </c>
      <c r="H44" s="467">
        <v>180</v>
      </c>
      <c r="I44" s="467">
        <v>1459</v>
      </c>
      <c r="J44" s="467">
        <v>28804</v>
      </c>
      <c r="K44" s="602">
        <v>3.57</v>
      </c>
    </row>
    <row r="45" spans="1:11" x14ac:dyDescent="0.2">
      <c r="A45" s="230">
        <v>37</v>
      </c>
      <c r="B45" s="257" t="s">
        <v>766</v>
      </c>
      <c r="C45" s="467">
        <v>4267</v>
      </c>
      <c r="D45" s="467">
        <v>2598</v>
      </c>
      <c r="E45" s="467">
        <v>555</v>
      </c>
      <c r="F45" s="467">
        <v>550</v>
      </c>
      <c r="G45" s="467">
        <v>1114</v>
      </c>
      <c r="H45" s="467">
        <v>140</v>
      </c>
      <c r="I45" s="467">
        <v>975</v>
      </c>
      <c r="J45" s="467">
        <v>12704</v>
      </c>
      <c r="K45" s="602">
        <v>2.98</v>
      </c>
    </row>
    <row r="46" spans="1:11" x14ac:dyDescent="0.2">
      <c r="A46" s="230">
        <v>38</v>
      </c>
      <c r="B46" s="257" t="s">
        <v>537</v>
      </c>
      <c r="C46" s="467">
        <v>2926</v>
      </c>
      <c r="D46" s="467">
        <v>2284</v>
      </c>
      <c r="E46" s="467">
        <v>224</v>
      </c>
      <c r="F46" s="467">
        <v>223</v>
      </c>
      <c r="G46" s="467">
        <v>418</v>
      </c>
      <c r="H46" s="467">
        <v>32</v>
      </c>
      <c r="I46" s="467">
        <v>386</v>
      </c>
      <c r="J46" s="467">
        <v>11552</v>
      </c>
      <c r="K46" s="602">
        <v>3.95</v>
      </c>
    </row>
    <row r="47" spans="1:11" x14ac:dyDescent="0.2">
      <c r="A47" s="230">
        <v>39</v>
      </c>
      <c r="B47" s="257" t="s">
        <v>538</v>
      </c>
      <c r="C47" s="467">
        <v>695</v>
      </c>
      <c r="D47" s="467">
        <v>570</v>
      </c>
      <c r="E47" s="467">
        <v>41</v>
      </c>
      <c r="F47" s="467">
        <v>41</v>
      </c>
      <c r="G47" s="467">
        <v>83</v>
      </c>
      <c r="H47" s="467">
        <v>7</v>
      </c>
      <c r="I47" s="467">
        <v>77</v>
      </c>
      <c r="J47" s="467">
        <v>3450</v>
      </c>
      <c r="K47" s="602">
        <v>4.96</v>
      </c>
    </row>
    <row r="48" spans="1:11" x14ac:dyDescent="0.2">
      <c r="A48" s="230">
        <v>40</v>
      </c>
      <c r="B48" s="257" t="s">
        <v>539</v>
      </c>
      <c r="C48" s="467">
        <v>130</v>
      </c>
      <c r="D48" s="467">
        <v>104</v>
      </c>
      <c r="E48" s="467">
        <v>10</v>
      </c>
      <c r="F48" s="467">
        <v>10</v>
      </c>
      <c r="G48" s="467">
        <v>17</v>
      </c>
      <c r="H48" s="467" t="s">
        <v>165</v>
      </c>
      <c r="I48" s="467">
        <v>16</v>
      </c>
      <c r="J48" s="467">
        <v>781</v>
      </c>
      <c r="K48" s="602">
        <v>5.99</v>
      </c>
    </row>
    <row r="49" spans="1:11" x14ac:dyDescent="0.2">
      <c r="A49" s="230">
        <v>41</v>
      </c>
      <c r="B49" s="257" t="s">
        <v>540</v>
      </c>
      <c r="C49" s="467">
        <v>42</v>
      </c>
      <c r="D49" s="467">
        <v>33</v>
      </c>
      <c r="E49" s="467" t="s">
        <v>165</v>
      </c>
      <c r="F49" s="467" t="s">
        <v>165</v>
      </c>
      <c r="G49" s="467">
        <v>6</v>
      </c>
      <c r="H49" s="467" t="s">
        <v>165</v>
      </c>
      <c r="I49" s="467">
        <v>6</v>
      </c>
      <c r="J49" s="467">
        <v>319</v>
      </c>
      <c r="K49" s="602">
        <v>7.6</v>
      </c>
    </row>
    <row r="50" spans="1:11" ht="37.5" customHeight="1" x14ac:dyDescent="0.2">
      <c r="A50" s="230">
        <v>42</v>
      </c>
      <c r="B50" s="251" t="s">
        <v>767</v>
      </c>
      <c r="C50" s="467">
        <v>670</v>
      </c>
      <c r="D50" s="467">
        <v>453</v>
      </c>
      <c r="E50" s="467">
        <v>144</v>
      </c>
      <c r="F50" s="467">
        <v>142</v>
      </c>
      <c r="G50" s="467">
        <v>73</v>
      </c>
      <c r="H50" s="467" t="s">
        <v>165</v>
      </c>
      <c r="I50" s="467">
        <v>72</v>
      </c>
      <c r="J50" s="467">
        <v>2426</v>
      </c>
      <c r="K50" s="602">
        <v>3.62</v>
      </c>
    </row>
    <row r="51" spans="1:11" x14ac:dyDescent="0.2">
      <c r="A51" s="230">
        <v>43</v>
      </c>
      <c r="B51" s="256" t="s">
        <v>768</v>
      </c>
      <c r="C51" s="467">
        <v>1215</v>
      </c>
      <c r="D51" s="467">
        <v>861</v>
      </c>
      <c r="E51" s="467">
        <v>194</v>
      </c>
      <c r="F51" s="467">
        <v>193</v>
      </c>
      <c r="G51" s="467">
        <v>160</v>
      </c>
      <c r="H51" s="467">
        <v>5</v>
      </c>
      <c r="I51" s="467">
        <v>154</v>
      </c>
      <c r="J51" s="467">
        <v>4398</v>
      </c>
      <c r="K51" s="602">
        <v>3.62</v>
      </c>
    </row>
    <row r="52" spans="1:11" x14ac:dyDescent="0.2">
      <c r="A52" s="230">
        <v>44</v>
      </c>
      <c r="B52" s="256" t="s">
        <v>769</v>
      </c>
      <c r="C52" s="467">
        <v>1385</v>
      </c>
      <c r="D52" s="467">
        <v>970</v>
      </c>
      <c r="E52" s="467">
        <v>163</v>
      </c>
      <c r="F52" s="467">
        <v>162</v>
      </c>
      <c r="G52" s="467">
        <v>252</v>
      </c>
      <c r="H52" s="467">
        <v>16</v>
      </c>
      <c r="I52" s="467">
        <v>235</v>
      </c>
      <c r="J52" s="467">
        <v>5081</v>
      </c>
      <c r="K52" s="602">
        <v>3.67</v>
      </c>
    </row>
    <row r="53" spans="1:11" x14ac:dyDescent="0.2">
      <c r="A53" s="230">
        <v>45</v>
      </c>
      <c r="B53" s="256" t="s">
        <v>770</v>
      </c>
      <c r="C53" s="467">
        <v>1556</v>
      </c>
      <c r="D53" s="467">
        <v>1083</v>
      </c>
      <c r="E53" s="467">
        <v>127</v>
      </c>
      <c r="F53" s="467">
        <v>126</v>
      </c>
      <c r="G53" s="467">
        <v>346</v>
      </c>
      <c r="H53" s="467">
        <v>34</v>
      </c>
      <c r="I53" s="467">
        <v>312</v>
      </c>
      <c r="J53" s="467">
        <v>5681</v>
      </c>
      <c r="K53" s="602">
        <v>3.65</v>
      </c>
    </row>
    <row r="54" spans="1:11" x14ac:dyDescent="0.2">
      <c r="A54" s="230">
        <v>46</v>
      </c>
      <c r="B54" s="256" t="s">
        <v>771</v>
      </c>
      <c r="C54" s="467">
        <v>1982</v>
      </c>
      <c r="D54" s="467">
        <v>1374</v>
      </c>
      <c r="E54" s="467">
        <v>131</v>
      </c>
      <c r="F54" s="467">
        <v>129</v>
      </c>
      <c r="G54" s="467">
        <v>477</v>
      </c>
      <c r="H54" s="467">
        <v>63</v>
      </c>
      <c r="I54" s="467">
        <v>414</v>
      </c>
      <c r="J54" s="467">
        <v>7028</v>
      </c>
      <c r="K54" s="602">
        <v>3.55</v>
      </c>
    </row>
    <row r="55" spans="1:11" x14ac:dyDescent="0.2">
      <c r="A55" s="230">
        <v>47</v>
      </c>
      <c r="B55" s="256" t="s">
        <v>772</v>
      </c>
      <c r="C55" s="467">
        <v>1254</v>
      </c>
      <c r="D55" s="467">
        <v>849</v>
      </c>
      <c r="E55" s="467">
        <v>74</v>
      </c>
      <c r="F55" s="467">
        <v>73</v>
      </c>
      <c r="G55" s="467">
        <v>332</v>
      </c>
      <c r="H55" s="467">
        <v>60</v>
      </c>
      <c r="I55" s="467">
        <v>272</v>
      </c>
      <c r="J55" s="467">
        <v>4190</v>
      </c>
      <c r="K55" s="602">
        <v>3.34</v>
      </c>
    </row>
    <row r="56" spans="1:11" x14ac:dyDescent="0.2">
      <c r="A56" s="230">
        <v>48</v>
      </c>
      <c r="B56" s="256" t="s">
        <v>773</v>
      </c>
      <c r="C56" s="467">
        <v>2294</v>
      </c>
      <c r="D56" s="467">
        <v>1591</v>
      </c>
      <c r="E56" s="467">
        <v>89</v>
      </c>
      <c r="F56" s="467">
        <v>88</v>
      </c>
      <c r="G56" s="467">
        <v>614</v>
      </c>
      <c r="H56" s="467">
        <v>143</v>
      </c>
      <c r="I56" s="467">
        <v>472</v>
      </c>
      <c r="J56" s="467">
        <v>7055</v>
      </c>
      <c r="K56" s="602">
        <v>3.08</v>
      </c>
    </row>
    <row r="57" spans="1:11" x14ac:dyDescent="0.2">
      <c r="A57" s="230">
        <v>49</v>
      </c>
      <c r="B57" s="256" t="s">
        <v>774</v>
      </c>
      <c r="C57" s="467">
        <v>1079</v>
      </c>
      <c r="D57" s="467">
        <v>605</v>
      </c>
      <c r="E57" s="467">
        <v>15</v>
      </c>
      <c r="F57" s="467">
        <v>15</v>
      </c>
      <c r="G57" s="467">
        <v>459</v>
      </c>
      <c r="H57" s="467">
        <v>82</v>
      </c>
      <c r="I57" s="467">
        <v>376</v>
      </c>
      <c r="J57" s="467">
        <v>2873</v>
      </c>
      <c r="K57" s="602">
        <v>2.66</v>
      </c>
    </row>
    <row r="58" spans="1:11" ht="36" x14ac:dyDescent="0.2">
      <c r="A58" s="230">
        <v>50</v>
      </c>
      <c r="B58" s="261" t="s">
        <v>775</v>
      </c>
      <c r="C58" s="467">
        <v>670</v>
      </c>
      <c r="D58" s="467">
        <v>453</v>
      </c>
      <c r="E58" s="467">
        <v>144</v>
      </c>
      <c r="F58" s="467">
        <v>142</v>
      </c>
      <c r="G58" s="467">
        <v>73</v>
      </c>
      <c r="H58" s="467" t="s">
        <v>165</v>
      </c>
      <c r="I58" s="467">
        <v>72</v>
      </c>
      <c r="J58" s="467">
        <v>2426</v>
      </c>
      <c r="K58" s="602">
        <v>3.62</v>
      </c>
    </row>
    <row r="59" spans="1:11" x14ac:dyDescent="0.2">
      <c r="A59" s="230">
        <v>51</v>
      </c>
      <c r="B59" s="256" t="s">
        <v>776</v>
      </c>
      <c r="C59" s="467">
        <v>1314</v>
      </c>
      <c r="D59" s="467">
        <v>940</v>
      </c>
      <c r="E59" s="467">
        <v>208</v>
      </c>
      <c r="F59" s="467">
        <v>207</v>
      </c>
      <c r="G59" s="467">
        <v>167</v>
      </c>
      <c r="H59" s="467">
        <v>5</v>
      </c>
      <c r="I59" s="467">
        <v>162</v>
      </c>
      <c r="J59" s="467">
        <v>4836</v>
      </c>
      <c r="K59" s="602">
        <v>3.68</v>
      </c>
    </row>
    <row r="60" spans="1:11" x14ac:dyDescent="0.2">
      <c r="A60" s="230">
        <v>52</v>
      </c>
      <c r="B60" s="256" t="s">
        <v>777</v>
      </c>
      <c r="C60" s="467">
        <v>1885</v>
      </c>
      <c r="D60" s="467">
        <v>1314</v>
      </c>
      <c r="E60" s="467">
        <v>338</v>
      </c>
      <c r="F60" s="467">
        <v>336</v>
      </c>
      <c r="G60" s="467">
        <v>233</v>
      </c>
      <c r="H60" s="467">
        <v>6</v>
      </c>
      <c r="I60" s="467">
        <v>227</v>
      </c>
      <c r="J60" s="467">
        <v>6824</v>
      </c>
      <c r="K60" s="602">
        <v>3.62</v>
      </c>
    </row>
    <row r="61" spans="1:11" x14ac:dyDescent="0.2">
      <c r="A61" s="230">
        <v>53</v>
      </c>
      <c r="B61" s="256" t="s">
        <v>778</v>
      </c>
      <c r="C61" s="467">
        <v>1903</v>
      </c>
      <c r="D61" s="467">
        <v>1397</v>
      </c>
      <c r="E61" s="467">
        <v>216</v>
      </c>
      <c r="F61" s="467">
        <v>214</v>
      </c>
      <c r="G61" s="467">
        <v>290</v>
      </c>
      <c r="H61" s="467">
        <v>18</v>
      </c>
      <c r="I61" s="467">
        <v>272</v>
      </c>
      <c r="J61" s="467">
        <v>7351</v>
      </c>
      <c r="K61" s="602">
        <v>3.86</v>
      </c>
    </row>
    <row r="62" spans="1:11" x14ac:dyDescent="0.2">
      <c r="A62" s="230">
        <v>54</v>
      </c>
      <c r="B62" s="256" t="s">
        <v>779</v>
      </c>
      <c r="C62" s="467">
        <v>3270</v>
      </c>
      <c r="D62" s="467">
        <v>2284</v>
      </c>
      <c r="E62" s="467">
        <v>501</v>
      </c>
      <c r="F62" s="467">
        <v>498</v>
      </c>
      <c r="G62" s="467">
        <v>484</v>
      </c>
      <c r="H62" s="467">
        <v>22</v>
      </c>
      <c r="I62" s="467">
        <v>462</v>
      </c>
      <c r="J62" s="467">
        <v>11905</v>
      </c>
      <c r="K62" s="602">
        <v>3.64</v>
      </c>
    </row>
    <row r="63" spans="1:11" x14ac:dyDescent="0.2">
      <c r="A63" s="230">
        <v>55</v>
      </c>
      <c r="B63" s="256" t="s">
        <v>780</v>
      </c>
      <c r="C63" s="467">
        <v>2424</v>
      </c>
      <c r="D63" s="467">
        <v>1776</v>
      </c>
      <c r="E63" s="467">
        <v>205</v>
      </c>
      <c r="F63" s="467">
        <v>204</v>
      </c>
      <c r="G63" s="467">
        <v>443</v>
      </c>
      <c r="H63" s="467">
        <v>38</v>
      </c>
      <c r="I63" s="467">
        <v>405</v>
      </c>
      <c r="J63" s="467">
        <v>9579</v>
      </c>
      <c r="K63" s="602">
        <v>3.95</v>
      </c>
    </row>
    <row r="64" spans="1:11" x14ac:dyDescent="0.2">
      <c r="A64" s="230">
        <v>56</v>
      </c>
      <c r="B64" s="256" t="s">
        <v>781</v>
      </c>
      <c r="C64" s="467">
        <v>4825</v>
      </c>
      <c r="D64" s="467">
        <v>3366</v>
      </c>
      <c r="E64" s="467">
        <v>628</v>
      </c>
      <c r="F64" s="467">
        <v>623</v>
      </c>
      <c r="G64" s="467">
        <v>830</v>
      </c>
      <c r="H64" s="467">
        <v>56</v>
      </c>
      <c r="I64" s="467">
        <v>774</v>
      </c>
      <c r="J64" s="467">
        <v>17586</v>
      </c>
      <c r="K64" s="602">
        <v>3.64</v>
      </c>
    </row>
    <row r="65" spans="1:11" x14ac:dyDescent="0.2">
      <c r="A65" s="230">
        <v>57</v>
      </c>
      <c r="B65" s="256" t="s">
        <v>782</v>
      </c>
      <c r="C65" s="467">
        <v>3074</v>
      </c>
      <c r="D65" s="467">
        <v>2229</v>
      </c>
      <c r="E65" s="467">
        <v>208</v>
      </c>
      <c r="F65" s="467">
        <v>205</v>
      </c>
      <c r="G65" s="467">
        <v>637</v>
      </c>
      <c r="H65" s="467">
        <v>73</v>
      </c>
      <c r="I65" s="467">
        <v>563</v>
      </c>
      <c r="J65" s="467">
        <v>11987</v>
      </c>
      <c r="K65" s="602">
        <v>3.9</v>
      </c>
    </row>
    <row r="66" spans="1:11" x14ac:dyDescent="0.2">
      <c r="A66" s="230">
        <v>58</v>
      </c>
      <c r="B66" s="256" t="s">
        <v>783</v>
      </c>
      <c r="C66" s="467">
        <v>6807</v>
      </c>
      <c r="D66" s="467">
        <v>4740</v>
      </c>
      <c r="E66" s="467">
        <v>759</v>
      </c>
      <c r="F66" s="467">
        <v>752</v>
      </c>
      <c r="G66" s="467">
        <v>1307</v>
      </c>
      <c r="H66" s="467">
        <v>119</v>
      </c>
      <c r="I66" s="467">
        <v>1188</v>
      </c>
      <c r="J66" s="467">
        <v>24614</v>
      </c>
      <c r="K66" s="602">
        <v>3.62</v>
      </c>
    </row>
    <row r="67" spans="1:11" x14ac:dyDescent="0.2">
      <c r="A67" s="230">
        <v>59</v>
      </c>
      <c r="B67" s="256" t="s">
        <v>784</v>
      </c>
      <c r="C67" s="467">
        <v>2191</v>
      </c>
      <c r="D67" s="467">
        <v>1585</v>
      </c>
      <c r="E67" s="467">
        <v>120</v>
      </c>
      <c r="F67" s="467">
        <v>119</v>
      </c>
      <c r="G67" s="467">
        <v>485</v>
      </c>
      <c r="H67" s="467">
        <v>75</v>
      </c>
      <c r="I67" s="467">
        <v>411</v>
      </c>
      <c r="J67" s="467">
        <v>8404</v>
      </c>
      <c r="K67" s="602">
        <v>3.84</v>
      </c>
    </row>
    <row r="68" spans="1:11" x14ac:dyDescent="0.2">
      <c r="A68" s="230">
        <v>60</v>
      </c>
      <c r="B68" s="256" t="s">
        <v>785</v>
      </c>
      <c r="C68" s="467">
        <v>8061</v>
      </c>
      <c r="D68" s="467">
        <v>5589</v>
      </c>
      <c r="E68" s="467">
        <v>833</v>
      </c>
      <c r="F68" s="467">
        <v>825</v>
      </c>
      <c r="G68" s="467">
        <v>1639</v>
      </c>
      <c r="H68" s="467">
        <v>180</v>
      </c>
      <c r="I68" s="467">
        <v>1459</v>
      </c>
      <c r="J68" s="467">
        <v>28804</v>
      </c>
      <c r="K68" s="602">
        <v>3.57</v>
      </c>
    </row>
    <row r="69" spans="1:11" x14ac:dyDescent="0.2">
      <c r="A69" s="230">
        <v>61</v>
      </c>
      <c r="B69" s="256" t="s">
        <v>786</v>
      </c>
      <c r="C69" s="467">
        <v>3400</v>
      </c>
      <c r="D69" s="467">
        <v>2470</v>
      </c>
      <c r="E69" s="467">
        <v>131</v>
      </c>
      <c r="F69" s="467">
        <v>130</v>
      </c>
      <c r="G69" s="467">
        <v>800</v>
      </c>
      <c r="H69" s="467">
        <v>164</v>
      </c>
      <c r="I69" s="467">
        <v>635</v>
      </c>
      <c r="J69" s="467">
        <v>11912</v>
      </c>
      <c r="K69" s="602">
        <v>3.5</v>
      </c>
    </row>
    <row r="70" spans="1:11" x14ac:dyDescent="0.2">
      <c r="A70" s="230">
        <v>62</v>
      </c>
      <c r="B70" s="256" t="s">
        <v>787</v>
      </c>
      <c r="C70" s="467">
        <v>10355</v>
      </c>
      <c r="D70" s="467">
        <v>7179</v>
      </c>
      <c r="E70" s="467">
        <v>922</v>
      </c>
      <c r="F70" s="467">
        <v>914</v>
      </c>
      <c r="G70" s="467">
        <v>2253</v>
      </c>
      <c r="H70" s="467">
        <v>322</v>
      </c>
      <c r="I70" s="467">
        <v>1931</v>
      </c>
      <c r="J70" s="467">
        <v>35860</v>
      </c>
      <c r="K70" s="602">
        <v>3.46</v>
      </c>
    </row>
    <row r="71" spans="1:11" x14ac:dyDescent="0.2">
      <c r="A71" s="230">
        <v>63</v>
      </c>
      <c r="B71" s="256" t="s">
        <v>788</v>
      </c>
      <c r="C71" s="467">
        <v>1262</v>
      </c>
      <c r="D71" s="467">
        <v>751</v>
      </c>
      <c r="E71" s="467">
        <v>19</v>
      </c>
      <c r="F71" s="467">
        <v>19</v>
      </c>
      <c r="G71" s="467">
        <v>492</v>
      </c>
      <c r="H71" s="467">
        <v>89</v>
      </c>
      <c r="I71" s="467">
        <v>403</v>
      </c>
      <c r="J71" s="467">
        <v>3638</v>
      </c>
      <c r="K71" s="602">
        <v>2.88</v>
      </c>
    </row>
    <row r="72" spans="1:11" x14ac:dyDescent="0.2">
      <c r="A72" s="270"/>
      <c r="B72" s="468"/>
    </row>
    <row r="73" spans="1:11" x14ac:dyDescent="0.2">
      <c r="A73" s="593" t="s">
        <v>789</v>
      </c>
    </row>
    <row r="74" spans="1:11" x14ac:dyDescent="0.2">
      <c r="A74" s="593" t="s">
        <v>858</v>
      </c>
    </row>
    <row r="75" spans="1:11" x14ac:dyDescent="0.2">
      <c r="A75" s="593"/>
    </row>
    <row r="76" spans="1:11" x14ac:dyDescent="0.2">
      <c r="A76" s="593"/>
    </row>
    <row r="77" spans="1:11" x14ac:dyDescent="0.2">
      <c r="A77" s="593"/>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1" orientation="portrait" horizontalDpi="300" verticalDpi="300" r:id="rId1"/>
  <headerFooter alignWithMargins="0">
    <oddFooter>&amp;L&amp;"MetaNormalLF-Roman,Standard"&amp;8Statistisches Bundesamt, Fachserie 1, Reihe 3, 2014</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showGridLines="0" zoomScaleNormal="100" zoomScaleSheetLayoutView="100" workbookViewId="0">
      <pane ySplit="8" topLeftCell="A9"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11" width="12.7109375" style="238" customWidth="1"/>
    <col min="12" max="16384" width="9.140625" style="238"/>
  </cols>
  <sheetData>
    <row r="1" spans="1:12" s="227" customFormat="1" ht="12" customHeight="1" x14ac:dyDescent="0.2">
      <c r="A1" s="226" t="s">
        <v>1114</v>
      </c>
      <c r="L1" s="46" t="s">
        <v>12</v>
      </c>
    </row>
    <row r="2" spans="1:12" s="230" customFormat="1" ht="12.75" customHeight="1" x14ac:dyDescent="0.2">
      <c r="A2" s="466" t="str">
        <f>CONCATENATE("5.1 Familien im Jahr ",A3," nach ausgewählten Merkmalen und Familienform")</f>
        <v>5.1 Familien im Jahr 2014 nach ausgewählten Merkmalen und Familienform</v>
      </c>
    </row>
    <row r="3" spans="1:12" s="230" customFormat="1" hidden="1" x14ac:dyDescent="0.2">
      <c r="A3" s="439">
        <v>2014</v>
      </c>
      <c r="B3" s="440"/>
    </row>
    <row r="4" spans="1:12" s="230" customFormat="1" x14ac:dyDescent="0.2">
      <c r="A4" s="233" t="s">
        <v>1119</v>
      </c>
    </row>
    <row r="5" spans="1:12" s="230" customFormat="1" ht="12.75" customHeight="1" x14ac:dyDescent="0.2">
      <c r="A5" s="234"/>
      <c r="B5" s="592"/>
    </row>
    <row r="6" spans="1:12" ht="24" customHeight="1" x14ac:dyDescent="0.2">
      <c r="A6" s="724" t="s">
        <v>756</v>
      </c>
      <c r="B6" s="673" t="s">
        <v>757</v>
      </c>
      <c r="C6" s="673" t="s">
        <v>28</v>
      </c>
      <c r="D6" s="673" t="s">
        <v>114</v>
      </c>
      <c r="E6" s="666" t="s">
        <v>116</v>
      </c>
      <c r="F6" s="667"/>
      <c r="G6" s="755" t="s">
        <v>118</v>
      </c>
      <c r="H6" s="753"/>
      <c r="I6" s="756"/>
      <c r="J6" s="753" t="s">
        <v>1116</v>
      </c>
      <c r="K6" s="753"/>
    </row>
    <row r="7" spans="1:12" ht="48.75" customHeight="1" x14ac:dyDescent="0.2">
      <c r="A7" s="655"/>
      <c r="B7" s="674"/>
      <c r="C7" s="726"/>
      <c r="D7" s="726"/>
      <c r="E7" s="589" t="s">
        <v>605</v>
      </c>
      <c r="F7" s="588" t="s">
        <v>759</v>
      </c>
      <c r="G7" s="597" t="s">
        <v>605</v>
      </c>
      <c r="H7" s="596" t="s">
        <v>760</v>
      </c>
      <c r="I7" s="248" t="s">
        <v>139</v>
      </c>
      <c r="J7" s="598" t="s">
        <v>602</v>
      </c>
      <c r="K7" s="595" t="s">
        <v>1117</v>
      </c>
    </row>
    <row r="8" spans="1:12" x14ac:dyDescent="0.2">
      <c r="A8" s="657"/>
      <c r="B8" s="726"/>
      <c r="C8" s="665" t="s">
        <v>449</v>
      </c>
      <c r="D8" s="666"/>
      <c r="E8" s="666"/>
      <c r="F8" s="666"/>
      <c r="G8" s="666"/>
      <c r="H8" s="666"/>
      <c r="I8" s="666"/>
      <c r="J8" s="667"/>
      <c r="K8" s="600" t="s">
        <v>609</v>
      </c>
    </row>
    <row r="9" spans="1:12" s="255" customFormat="1" ht="18" customHeight="1" x14ac:dyDescent="0.2">
      <c r="A9" s="230">
        <v>1</v>
      </c>
      <c r="B9" s="251" t="s">
        <v>451</v>
      </c>
      <c r="C9" s="484">
        <v>8061</v>
      </c>
      <c r="D9" s="484">
        <v>5589</v>
      </c>
      <c r="E9" s="484">
        <v>833</v>
      </c>
      <c r="F9" s="484">
        <v>825</v>
      </c>
      <c r="G9" s="484">
        <v>1639</v>
      </c>
      <c r="H9" s="484">
        <v>180</v>
      </c>
      <c r="I9" s="484">
        <v>1459</v>
      </c>
      <c r="J9" s="484">
        <v>28804</v>
      </c>
      <c r="K9" s="601">
        <v>3.57</v>
      </c>
    </row>
    <row r="10" spans="1:12" ht="37.5" customHeight="1" x14ac:dyDescent="0.2">
      <c r="A10" s="230">
        <v>2</v>
      </c>
      <c r="B10" s="251" t="s">
        <v>458</v>
      </c>
      <c r="C10" s="467">
        <v>1206</v>
      </c>
      <c r="D10" s="467">
        <v>891</v>
      </c>
      <c r="E10" s="467">
        <v>128</v>
      </c>
      <c r="F10" s="467">
        <v>127</v>
      </c>
      <c r="G10" s="467">
        <v>187</v>
      </c>
      <c r="H10" s="467">
        <v>26</v>
      </c>
      <c r="I10" s="467">
        <v>160</v>
      </c>
      <c r="J10" s="467">
        <v>4406</v>
      </c>
      <c r="K10" s="602">
        <v>3.65</v>
      </c>
    </row>
    <row r="11" spans="1:12" x14ac:dyDescent="0.2">
      <c r="A11" s="230">
        <v>3</v>
      </c>
      <c r="B11" s="256" t="s">
        <v>459</v>
      </c>
      <c r="C11" s="467">
        <v>950</v>
      </c>
      <c r="D11" s="467">
        <v>695</v>
      </c>
      <c r="E11" s="467">
        <v>95</v>
      </c>
      <c r="F11" s="467">
        <v>95</v>
      </c>
      <c r="G11" s="467">
        <v>159</v>
      </c>
      <c r="H11" s="467">
        <v>20</v>
      </c>
      <c r="I11" s="467">
        <v>139</v>
      </c>
      <c r="J11" s="467">
        <v>3459</v>
      </c>
      <c r="K11" s="602">
        <v>3.64</v>
      </c>
    </row>
    <row r="12" spans="1:12" x14ac:dyDescent="0.2">
      <c r="A12" s="230">
        <v>4</v>
      </c>
      <c r="B12" s="256" t="s">
        <v>460</v>
      </c>
      <c r="C12" s="467">
        <v>1211</v>
      </c>
      <c r="D12" s="467">
        <v>867</v>
      </c>
      <c r="E12" s="467">
        <v>119</v>
      </c>
      <c r="F12" s="467">
        <v>118</v>
      </c>
      <c r="G12" s="467">
        <v>225</v>
      </c>
      <c r="H12" s="467">
        <v>24</v>
      </c>
      <c r="I12" s="467">
        <v>200</v>
      </c>
      <c r="J12" s="467">
        <v>4358</v>
      </c>
      <c r="K12" s="602">
        <v>3.6</v>
      </c>
    </row>
    <row r="13" spans="1:12" x14ac:dyDescent="0.2">
      <c r="A13" s="230">
        <v>5</v>
      </c>
      <c r="B13" s="256" t="s">
        <v>461</v>
      </c>
      <c r="C13" s="467">
        <v>1528</v>
      </c>
      <c r="D13" s="467">
        <v>1075</v>
      </c>
      <c r="E13" s="467">
        <v>148</v>
      </c>
      <c r="F13" s="467">
        <v>147</v>
      </c>
      <c r="G13" s="467">
        <v>304</v>
      </c>
      <c r="H13" s="467">
        <v>32</v>
      </c>
      <c r="I13" s="467">
        <v>272</v>
      </c>
      <c r="J13" s="467">
        <v>5482</v>
      </c>
      <c r="K13" s="602">
        <v>3.59</v>
      </c>
    </row>
    <row r="14" spans="1:12" x14ac:dyDescent="0.2">
      <c r="A14" s="230">
        <v>6</v>
      </c>
      <c r="B14" s="256" t="s">
        <v>462</v>
      </c>
      <c r="C14" s="467">
        <v>736</v>
      </c>
      <c r="D14" s="467">
        <v>512</v>
      </c>
      <c r="E14" s="467">
        <v>68</v>
      </c>
      <c r="F14" s="467">
        <v>67</v>
      </c>
      <c r="G14" s="467">
        <v>155</v>
      </c>
      <c r="H14" s="467">
        <v>16</v>
      </c>
      <c r="I14" s="467">
        <v>140</v>
      </c>
      <c r="J14" s="467">
        <v>2629</v>
      </c>
      <c r="K14" s="602">
        <v>3.57</v>
      </c>
    </row>
    <row r="15" spans="1:12" x14ac:dyDescent="0.2">
      <c r="A15" s="230">
        <v>7</v>
      </c>
      <c r="B15" s="256" t="s">
        <v>463</v>
      </c>
      <c r="C15" s="467">
        <v>502</v>
      </c>
      <c r="D15" s="467">
        <v>343</v>
      </c>
      <c r="E15" s="467">
        <v>47</v>
      </c>
      <c r="F15" s="467">
        <v>47</v>
      </c>
      <c r="G15" s="467">
        <v>112</v>
      </c>
      <c r="H15" s="467">
        <v>13</v>
      </c>
      <c r="I15" s="467">
        <v>98</v>
      </c>
      <c r="J15" s="467">
        <v>1779</v>
      </c>
      <c r="K15" s="602">
        <v>3.55</v>
      </c>
    </row>
    <row r="16" spans="1:12" x14ac:dyDescent="0.2">
      <c r="A16" s="230">
        <v>8</v>
      </c>
      <c r="B16" s="256" t="s">
        <v>464</v>
      </c>
      <c r="C16" s="467">
        <v>686</v>
      </c>
      <c r="D16" s="467">
        <v>442</v>
      </c>
      <c r="E16" s="467">
        <v>76</v>
      </c>
      <c r="F16" s="467">
        <v>75</v>
      </c>
      <c r="G16" s="467">
        <v>168</v>
      </c>
      <c r="H16" s="467">
        <v>16</v>
      </c>
      <c r="I16" s="467">
        <v>152</v>
      </c>
      <c r="J16" s="467">
        <v>2412</v>
      </c>
      <c r="K16" s="602">
        <v>3.51</v>
      </c>
    </row>
    <row r="17" spans="1:11" ht="12" customHeight="1" x14ac:dyDescent="0.2">
      <c r="A17" s="230">
        <v>9</v>
      </c>
      <c r="B17" s="256" t="s">
        <v>465</v>
      </c>
      <c r="C17" s="467">
        <v>1243</v>
      </c>
      <c r="D17" s="467">
        <v>762</v>
      </c>
      <c r="E17" s="467">
        <v>152</v>
      </c>
      <c r="F17" s="467">
        <v>149</v>
      </c>
      <c r="G17" s="467">
        <v>329</v>
      </c>
      <c r="H17" s="467">
        <v>32</v>
      </c>
      <c r="I17" s="467">
        <v>297</v>
      </c>
      <c r="J17" s="467">
        <v>4280</v>
      </c>
      <c r="K17" s="602">
        <v>3.44</v>
      </c>
    </row>
    <row r="18" spans="1:11" ht="51.75" customHeight="1" x14ac:dyDescent="0.2">
      <c r="A18" s="230">
        <v>10</v>
      </c>
      <c r="B18" s="251" t="s">
        <v>830</v>
      </c>
      <c r="C18" s="467">
        <v>7833</v>
      </c>
      <c r="D18" s="467">
        <v>5425</v>
      </c>
      <c r="E18" s="467">
        <v>811</v>
      </c>
      <c r="F18" s="467">
        <v>803</v>
      </c>
      <c r="G18" s="467">
        <v>1597</v>
      </c>
      <c r="H18" s="467">
        <v>174</v>
      </c>
      <c r="I18" s="467">
        <v>1422</v>
      </c>
      <c r="J18" s="467">
        <v>27961</v>
      </c>
      <c r="K18" s="602">
        <v>3.57</v>
      </c>
    </row>
    <row r="19" spans="1:11" ht="12" customHeight="1" x14ac:dyDescent="0.2">
      <c r="A19" s="230">
        <v>11</v>
      </c>
      <c r="B19" s="259" t="s">
        <v>483</v>
      </c>
      <c r="C19" s="467">
        <v>35</v>
      </c>
      <c r="D19" s="467">
        <v>10</v>
      </c>
      <c r="E19" s="467" t="s">
        <v>165</v>
      </c>
      <c r="F19" s="467" t="s">
        <v>165</v>
      </c>
      <c r="G19" s="467">
        <v>24</v>
      </c>
      <c r="H19" s="467" t="s">
        <v>165</v>
      </c>
      <c r="I19" s="467">
        <v>23</v>
      </c>
      <c r="J19" s="467">
        <v>94</v>
      </c>
      <c r="K19" s="602">
        <v>2.69</v>
      </c>
    </row>
    <row r="20" spans="1:11" ht="12" customHeight="1" x14ac:dyDescent="0.2">
      <c r="A20" s="230">
        <v>12</v>
      </c>
      <c r="B20" s="257" t="s">
        <v>484</v>
      </c>
      <c r="C20" s="467">
        <v>148</v>
      </c>
      <c r="D20" s="467">
        <v>19</v>
      </c>
      <c r="E20" s="467">
        <v>6</v>
      </c>
      <c r="F20" s="467">
        <v>6</v>
      </c>
      <c r="G20" s="467">
        <v>123</v>
      </c>
      <c r="H20" s="467">
        <v>7</v>
      </c>
      <c r="I20" s="467">
        <v>116</v>
      </c>
      <c r="J20" s="467">
        <v>363</v>
      </c>
      <c r="K20" s="602">
        <v>2.46</v>
      </c>
    </row>
    <row r="21" spans="1:11" ht="12" customHeight="1" x14ac:dyDescent="0.2">
      <c r="A21" s="230">
        <v>13</v>
      </c>
      <c r="B21" s="257" t="s">
        <v>485</v>
      </c>
      <c r="C21" s="467">
        <v>536</v>
      </c>
      <c r="D21" s="467">
        <v>84</v>
      </c>
      <c r="E21" s="467">
        <v>32</v>
      </c>
      <c r="F21" s="467">
        <v>32</v>
      </c>
      <c r="G21" s="467">
        <v>420</v>
      </c>
      <c r="H21" s="467">
        <v>28</v>
      </c>
      <c r="I21" s="467">
        <v>391</v>
      </c>
      <c r="J21" s="467">
        <v>1373</v>
      </c>
      <c r="K21" s="602">
        <v>2.56</v>
      </c>
    </row>
    <row r="22" spans="1:11" x14ac:dyDescent="0.2">
      <c r="A22" s="230">
        <v>14</v>
      </c>
      <c r="B22" s="257" t="s">
        <v>486</v>
      </c>
      <c r="C22" s="467">
        <v>332</v>
      </c>
      <c r="D22" s="467">
        <v>98</v>
      </c>
      <c r="E22" s="467">
        <v>27</v>
      </c>
      <c r="F22" s="467">
        <v>27</v>
      </c>
      <c r="G22" s="467">
        <v>207</v>
      </c>
      <c r="H22" s="467">
        <v>16</v>
      </c>
      <c r="I22" s="467">
        <v>191</v>
      </c>
      <c r="J22" s="467">
        <v>959</v>
      </c>
      <c r="K22" s="602">
        <v>2.89</v>
      </c>
    </row>
    <row r="23" spans="1:11" ht="12" customHeight="1" x14ac:dyDescent="0.2">
      <c r="A23" s="230">
        <v>15</v>
      </c>
      <c r="B23" s="257" t="s">
        <v>487</v>
      </c>
      <c r="C23" s="467">
        <v>356</v>
      </c>
      <c r="D23" s="467">
        <v>142</v>
      </c>
      <c r="E23" s="467">
        <v>36</v>
      </c>
      <c r="F23" s="467">
        <v>36</v>
      </c>
      <c r="G23" s="467">
        <v>177</v>
      </c>
      <c r="H23" s="467">
        <v>15</v>
      </c>
      <c r="I23" s="467">
        <v>162</v>
      </c>
      <c r="J23" s="467">
        <v>1123</v>
      </c>
      <c r="K23" s="602">
        <v>3.16</v>
      </c>
    </row>
    <row r="24" spans="1:11" ht="12" customHeight="1" x14ac:dyDescent="0.2">
      <c r="A24" s="230">
        <v>16</v>
      </c>
      <c r="B24" s="257" t="s">
        <v>488</v>
      </c>
      <c r="C24" s="467">
        <v>548</v>
      </c>
      <c r="D24" s="467">
        <v>278</v>
      </c>
      <c r="E24" s="467">
        <v>64</v>
      </c>
      <c r="F24" s="467">
        <v>63</v>
      </c>
      <c r="G24" s="467">
        <v>207</v>
      </c>
      <c r="H24" s="467">
        <v>23</v>
      </c>
      <c r="I24" s="467">
        <v>184</v>
      </c>
      <c r="J24" s="467">
        <v>1838</v>
      </c>
      <c r="K24" s="602">
        <v>3.35</v>
      </c>
    </row>
    <row r="25" spans="1:11" ht="12" customHeight="1" x14ac:dyDescent="0.2">
      <c r="A25" s="230">
        <v>17</v>
      </c>
      <c r="B25" s="257" t="s">
        <v>489</v>
      </c>
      <c r="C25" s="467">
        <v>1245</v>
      </c>
      <c r="D25" s="467">
        <v>843</v>
      </c>
      <c r="E25" s="467">
        <v>169</v>
      </c>
      <c r="F25" s="467">
        <v>168</v>
      </c>
      <c r="G25" s="467">
        <v>233</v>
      </c>
      <c r="H25" s="467">
        <v>34</v>
      </c>
      <c r="I25" s="467">
        <v>199</v>
      </c>
      <c r="J25" s="467">
        <v>4470</v>
      </c>
      <c r="K25" s="602">
        <v>3.59</v>
      </c>
    </row>
    <row r="26" spans="1:11" ht="12" customHeight="1" x14ac:dyDescent="0.2">
      <c r="A26" s="230">
        <v>18</v>
      </c>
      <c r="B26" s="257" t="s">
        <v>490</v>
      </c>
      <c r="C26" s="467">
        <v>1249</v>
      </c>
      <c r="D26" s="467">
        <v>988</v>
      </c>
      <c r="E26" s="467">
        <v>155</v>
      </c>
      <c r="F26" s="467">
        <v>154</v>
      </c>
      <c r="G26" s="467">
        <v>105</v>
      </c>
      <c r="H26" s="467">
        <v>22</v>
      </c>
      <c r="I26" s="467">
        <v>83</v>
      </c>
      <c r="J26" s="467">
        <v>4647</v>
      </c>
      <c r="K26" s="602">
        <v>3.72</v>
      </c>
    </row>
    <row r="27" spans="1:11" ht="12" customHeight="1" x14ac:dyDescent="0.2">
      <c r="A27" s="230">
        <v>19</v>
      </c>
      <c r="B27" s="257" t="s">
        <v>491</v>
      </c>
      <c r="C27" s="467">
        <v>1861</v>
      </c>
      <c r="D27" s="467">
        <v>1584</v>
      </c>
      <c r="E27" s="467">
        <v>203</v>
      </c>
      <c r="F27" s="467">
        <v>201</v>
      </c>
      <c r="G27" s="467">
        <v>74</v>
      </c>
      <c r="H27" s="467">
        <v>17</v>
      </c>
      <c r="I27" s="467">
        <v>57</v>
      </c>
      <c r="J27" s="467">
        <v>7072</v>
      </c>
      <c r="K27" s="602">
        <v>3.8</v>
      </c>
    </row>
    <row r="28" spans="1:11" ht="12" customHeight="1" x14ac:dyDescent="0.2">
      <c r="A28" s="230">
        <v>20</v>
      </c>
      <c r="B28" s="257" t="s">
        <v>492</v>
      </c>
      <c r="C28" s="467">
        <v>1523</v>
      </c>
      <c r="D28" s="467">
        <v>1380</v>
      </c>
      <c r="E28" s="467">
        <v>117</v>
      </c>
      <c r="F28" s="467">
        <v>116</v>
      </c>
      <c r="G28" s="467">
        <v>26</v>
      </c>
      <c r="H28" s="467">
        <v>11</v>
      </c>
      <c r="I28" s="467">
        <v>16</v>
      </c>
      <c r="J28" s="467">
        <v>6022</v>
      </c>
      <c r="K28" s="602">
        <v>3.95</v>
      </c>
    </row>
    <row r="29" spans="1:11" ht="12" customHeight="1" x14ac:dyDescent="0.2">
      <c r="A29" s="230">
        <v>21</v>
      </c>
      <c r="B29" s="260" t="s">
        <v>493</v>
      </c>
      <c r="C29" s="467">
        <v>228</v>
      </c>
      <c r="D29" s="467">
        <v>164</v>
      </c>
      <c r="E29" s="467">
        <v>22</v>
      </c>
      <c r="F29" s="467">
        <v>22</v>
      </c>
      <c r="G29" s="467">
        <v>42</v>
      </c>
      <c r="H29" s="467">
        <v>5</v>
      </c>
      <c r="I29" s="467">
        <v>37</v>
      </c>
      <c r="J29" s="467">
        <v>843</v>
      </c>
      <c r="K29" s="602">
        <v>3.7</v>
      </c>
    </row>
    <row r="30" spans="1:11" ht="37.5" customHeight="1" x14ac:dyDescent="0.2">
      <c r="A30" s="230">
        <v>22</v>
      </c>
      <c r="B30" s="251" t="s">
        <v>1120</v>
      </c>
      <c r="C30" s="467">
        <v>6846</v>
      </c>
      <c r="D30" s="467">
        <v>5099</v>
      </c>
      <c r="E30" s="467">
        <v>714</v>
      </c>
      <c r="F30" s="467">
        <v>708</v>
      </c>
      <c r="G30" s="467">
        <v>1033</v>
      </c>
      <c r="H30" s="467">
        <v>138</v>
      </c>
      <c r="I30" s="467">
        <v>895</v>
      </c>
      <c r="J30" s="467">
        <v>24770</v>
      </c>
      <c r="K30" s="602">
        <v>3.62</v>
      </c>
    </row>
    <row r="31" spans="1:11" ht="12" customHeight="1" x14ac:dyDescent="0.2">
      <c r="A31" s="230">
        <v>23</v>
      </c>
      <c r="B31" s="256" t="s">
        <v>505</v>
      </c>
      <c r="C31" s="467">
        <v>728</v>
      </c>
      <c r="D31" s="467">
        <v>252</v>
      </c>
      <c r="E31" s="467">
        <v>80</v>
      </c>
      <c r="F31" s="467">
        <v>79</v>
      </c>
      <c r="G31" s="467">
        <v>396</v>
      </c>
      <c r="H31" s="467">
        <v>27</v>
      </c>
      <c r="I31" s="467">
        <v>369</v>
      </c>
      <c r="J31" s="467">
        <v>2417</v>
      </c>
      <c r="K31" s="602">
        <v>3.32</v>
      </c>
    </row>
    <row r="32" spans="1:11" x14ac:dyDescent="0.2">
      <c r="A32" s="230">
        <v>24</v>
      </c>
      <c r="B32" s="256" t="s">
        <v>506</v>
      </c>
      <c r="C32" s="467">
        <v>135</v>
      </c>
      <c r="D32" s="467">
        <v>84</v>
      </c>
      <c r="E32" s="467">
        <v>7</v>
      </c>
      <c r="F32" s="467">
        <v>7</v>
      </c>
      <c r="G32" s="467">
        <v>45</v>
      </c>
      <c r="H32" s="467">
        <v>7</v>
      </c>
      <c r="I32" s="467">
        <v>38</v>
      </c>
      <c r="J32" s="467">
        <v>462</v>
      </c>
      <c r="K32" s="602">
        <v>3.42</v>
      </c>
    </row>
    <row r="33" spans="1:11" ht="12" customHeight="1" x14ac:dyDescent="0.2">
      <c r="A33" s="230">
        <v>25</v>
      </c>
      <c r="B33" s="256" t="s">
        <v>507</v>
      </c>
      <c r="C33" s="467">
        <v>138</v>
      </c>
      <c r="D33" s="467">
        <v>73</v>
      </c>
      <c r="E33" s="467">
        <v>12</v>
      </c>
      <c r="F33" s="467">
        <v>12</v>
      </c>
      <c r="G33" s="467">
        <v>53</v>
      </c>
      <c r="H33" s="467" t="s">
        <v>165</v>
      </c>
      <c r="I33" s="467">
        <v>51</v>
      </c>
      <c r="J33" s="467">
        <v>458</v>
      </c>
      <c r="K33" s="602">
        <v>3.33</v>
      </c>
    </row>
    <row r="34" spans="1:11" x14ac:dyDescent="0.2">
      <c r="A34" s="230">
        <v>26</v>
      </c>
      <c r="B34" s="256" t="s">
        <v>576</v>
      </c>
      <c r="C34" s="467">
        <v>26</v>
      </c>
      <c r="D34" s="467">
        <v>16</v>
      </c>
      <c r="E34" s="467" t="s">
        <v>165</v>
      </c>
      <c r="F34" s="467" t="s">
        <v>165</v>
      </c>
      <c r="G34" s="467">
        <v>8</v>
      </c>
      <c r="H34" s="467" t="s">
        <v>165</v>
      </c>
      <c r="I34" s="467">
        <v>6</v>
      </c>
      <c r="J34" s="467">
        <v>87</v>
      </c>
      <c r="K34" s="602">
        <v>3.39</v>
      </c>
    </row>
    <row r="35" spans="1:11" x14ac:dyDescent="0.2">
      <c r="A35" s="230">
        <v>27</v>
      </c>
      <c r="B35" s="256" t="s">
        <v>509</v>
      </c>
      <c r="C35" s="467">
        <v>62</v>
      </c>
      <c r="D35" s="467">
        <v>19</v>
      </c>
      <c r="E35" s="467" t="s">
        <v>165</v>
      </c>
      <c r="F35" s="467" t="s">
        <v>165</v>
      </c>
      <c r="G35" s="467">
        <v>39</v>
      </c>
      <c r="H35" s="467" t="s">
        <v>165</v>
      </c>
      <c r="I35" s="467">
        <v>37</v>
      </c>
      <c r="J35" s="467">
        <v>212</v>
      </c>
      <c r="K35" s="602">
        <v>3.41</v>
      </c>
    </row>
    <row r="36" spans="1:11" ht="12" customHeight="1" x14ac:dyDescent="0.2">
      <c r="A36" s="230">
        <v>28</v>
      </c>
      <c r="B36" s="256" t="s">
        <v>510</v>
      </c>
      <c r="C36" s="467">
        <v>46</v>
      </c>
      <c r="D36" s="467">
        <v>11</v>
      </c>
      <c r="E36" s="467">
        <v>6</v>
      </c>
      <c r="F36" s="467">
        <v>5</v>
      </c>
      <c r="G36" s="467">
        <v>30</v>
      </c>
      <c r="H36" s="467" t="s">
        <v>165</v>
      </c>
      <c r="I36" s="467">
        <v>29</v>
      </c>
      <c r="J36" s="467">
        <v>134</v>
      </c>
      <c r="K36" s="602">
        <v>2.91</v>
      </c>
    </row>
    <row r="37" spans="1:11" x14ac:dyDescent="0.2">
      <c r="A37" s="230">
        <v>29</v>
      </c>
      <c r="B37" s="256" t="s">
        <v>838</v>
      </c>
      <c r="C37" s="467">
        <v>80</v>
      </c>
      <c r="D37" s="467">
        <v>36</v>
      </c>
      <c r="E37" s="467">
        <v>8</v>
      </c>
      <c r="F37" s="467">
        <v>8</v>
      </c>
      <c r="G37" s="467">
        <v>37</v>
      </c>
      <c r="H37" s="467" t="s">
        <v>165</v>
      </c>
      <c r="I37" s="467">
        <v>34</v>
      </c>
      <c r="J37" s="467">
        <v>264</v>
      </c>
      <c r="K37" s="602">
        <v>3.29</v>
      </c>
    </row>
    <row r="38" spans="1:11" ht="37.5" customHeight="1" x14ac:dyDescent="0.2">
      <c r="A38" s="230">
        <v>30</v>
      </c>
      <c r="B38" s="251" t="s">
        <v>764</v>
      </c>
      <c r="C38" s="467">
        <v>3427</v>
      </c>
      <c r="D38" s="467">
        <v>1938</v>
      </c>
      <c r="E38" s="467">
        <v>523</v>
      </c>
      <c r="F38" s="467">
        <v>518</v>
      </c>
      <c r="G38" s="467">
        <v>966</v>
      </c>
      <c r="H38" s="467">
        <v>121</v>
      </c>
      <c r="I38" s="467">
        <v>845</v>
      </c>
      <c r="J38" s="467">
        <v>9315</v>
      </c>
      <c r="K38" s="602">
        <v>2.72</v>
      </c>
    </row>
    <row r="39" spans="1:11" x14ac:dyDescent="0.2">
      <c r="A39" s="230">
        <v>31</v>
      </c>
      <c r="B39" s="256" t="s">
        <v>530</v>
      </c>
      <c r="C39" s="467">
        <v>3392</v>
      </c>
      <c r="D39" s="467">
        <v>2635</v>
      </c>
      <c r="E39" s="467">
        <v>244</v>
      </c>
      <c r="F39" s="467">
        <v>243</v>
      </c>
      <c r="G39" s="467">
        <v>513</v>
      </c>
      <c r="H39" s="467">
        <v>46</v>
      </c>
      <c r="I39" s="467">
        <v>467</v>
      </c>
      <c r="J39" s="467">
        <v>13055</v>
      </c>
      <c r="K39" s="602">
        <v>3.85</v>
      </c>
    </row>
    <row r="40" spans="1:11" x14ac:dyDescent="0.2">
      <c r="A40" s="230">
        <v>32</v>
      </c>
      <c r="B40" s="256" t="s">
        <v>531</v>
      </c>
      <c r="C40" s="467">
        <v>968</v>
      </c>
      <c r="D40" s="467">
        <v>793</v>
      </c>
      <c r="E40" s="467">
        <v>51</v>
      </c>
      <c r="F40" s="467">
        <v>50</v>
      </c>
      <c r="G40" s="467">
        <v>124</v>
      </c>
      <c r="H40" s="467">
        <v>10</v>
      </c>
      <c r="I40" s="467">
        <v>114</v>
      </c>
      <c r="J40" s="467">
        <v>4714</v>
      </c>
      <c r="K40" s="602">
        <v>4.87</v>
      </c>
    </row>
    <row r="41" spans="1:11" x14ac:dyDescent="0.2">
      <c r="A41" s="230">
        <v>33</v>
      </c>
      <c r="B41" s="256" t="s">
        <v>532</v>
      </c>
      <c r="C41" s="467">
        <v>205</v>
      </c>
      <c r="D41" s="467">
        <v>167</v>
      </c>
      <c r="E41" s="467">
        <v>12</v>
      </c>
      <c r="F41" s="467">
        <v>12</v>
      </c>
      <c r="G41" s="467">
        <v>26</v>
      </c>
      <c r="H41" s="467" t="s">
        <v>165</v>
      </c>
      <c r="I41" s="467">
        <v>25</v>
      </c>
      <c r="J41" s="467">
        <v>1204</v>
      </c>
      <c r="K41" s="602">
        <v>5.87</v>
      </c>
    </row>
    <row r="42" spans="1:11" x14ac:dyDescent="0.2">
      <c r="A42" s="230">
        <v>34</v>
      </c>
      <c r="B42" s="256" t="s">
        <v>533</v>
      </c>
      <c r="C42" s="467">
        <v>69</v>
      </c>
      <c r="D42" s="467">
        <v>57</v>
      </c>
      <c r="E42" s="467" t="s">
        <v>165</v>
      </c>
      <c r="F42" s="467" t="s">
        <v>165</v>
      </c>
      <c r="G42" s="467">
        <v>10</v>
      </c>
      <c r="H42" s="467" t="s">
        <v>165</v>
      </c>
      <c r="I42" s="467">
        <v>9</v>
      </c>
      <c r="J42" s="467">
        <v>517</v>
      </c>
      <c r="K42" s="602">
        <v>7.46</v>
      </c>
    </row>
    <row r="43" spans="1:11" ht="36" x14ac:dyDescent="0.2">
      <c r="A43" s="230">
        <v>35</v>
      </c>
      <c r="B43" s="251" t="s">
        <v>793</v>
      </c>
      <c r="C43" s="467">
        <v>4267</v>
      </c>
      <c r="D43" s="467">
        <v>2598</v>
      </c>
      <c r="E43" s="467">
        <v>555</v>
      </c>
      <c r="F43" s="467">
        <v>550</v>
      </c>
      <c r="G43" s="467">
        <v>1114</v>
      </c>
      <c r="H43" s="467">
        <v>140</v>
      </c>
      <c r="I43" s="467">
        <v>975</v>
      </c>
      <c r="J43" s="467">
        <v>12704</v>
      </c>
      <c r="K43" s="602">
        <v>2.98</v>
      </c>
    </row>
    <row r="44" spans="1:11" x14ac:dyDescent="0.2">
      <c r="A44" s="230">
        <v>36</v>
      </c>
      <c r="B44" s="256" t="s">
        <v>537</v>
      </c>
      <c r="C44" s="467">
        <v>2926</v>
      </c>
      <c r="D44" s="467">
        <v>2284</v>
      </c>
      <c r="E44" s="467">
        <v>224</v>
      </c>
      <c r="F44" s="467">
        <v>223</v>
      </c>
      <c r="G44" s="467">
        <v>418</v>
      </c>
      <c r="H44" s="467">
        <v>32</v>
      </c>
      <c r="I44" s="467">
        <v>386</v>
      </c>
      <c r="J44" s="467">
        <v>11552</v>
      </c>
      <c r="K44" s="602">
        <v>3.95</v>
      </c>
    </row>
    <row r="45" spans="1:11" x14ac:dyDescent="0.2">
      <c r="A45" s="230">
        <v>37</v>
      </c>
      <c r="B45" s="256" t="s">
        <v>538</v>
      </c>
      <c r="C45" s="467">
        <v>695</v>
      </c>
      <c r="D45" s="467">
        <v>570</v>
      </c>
      <c r="E45" s="467">
        <v>41</v>
      </c>
      <c r="F45" s="467">
        <v>41</v>
      </c>
      <c r="G45" s="467">
        <v>83</v>
      </c>
      <c r="H45" s="467">
        <v>7</v>
      </c>
      <c r="I45" s="467">
        <v>77</v>
      </c>
      <c r="J45" s="467">
        <v>3450</v>
      </c>
      <c r="K45" s="602">
        <v>4.96</v>
      </c>
    </row>
    <row r="46" spans="1:11" x14ac:dyDescent="0.2">
      <c r="A46" s="230">
        <v>38</v>
      </c>
      <c r="B46" s="256" t="s">
        <v>539</v>
      </c>
      <c r="C46" s="467">
        <v>130</v>
      </c>
      <c r="D46" s="467">
        <v>104</v>
      </c>
      <c r="E46" s="467">
        <v>10</v>
      </c>
      <c r="F46" s="467">
        <v>10</v>
      </c>
      <c r="G46" s="467">
        <v>17</v>
      </c>
      <c r="H46" s="467" t="s">
        <v>165</v>
      </c>
      <c r="I46" s="467">
        <v>16</v>
      </c>
      <c r="J46" s="467">
        <v>781</v>
      </c>
      <c r="K46" s="602">
        <v>5.99</v>
      </c>
    </row>
    <row r="47" spans="1:11" x14ac:dyDescent="0.2">
      <c r="A47" s="230">
        <v>39</v>
      </c>
      <c r="B47" s="256" t="s">
        <v>540</v>
      </c>
      <c r="C47" s="467">
        <v>42</v>
      </c>
      <c r="D47" s="467">
        <v>33</v>
      </c>
      <c r="E47" s="467" t="s">
        <v>165</v>
      </c>
      <c r="F47" s="467" t="s">
        <v>165</v>
      </c>
      <c r="G47" s="467">
        <v>6</v>
      </c>
      <c r="H47" s="467" t="s">
        <v>165</v>
      </c>
      <c r="I47" s="467">
        <v>6</v>
      </c>
      <c r="J47" s="467">
        <v>319</v>
      </c>
      <c r="K47" s="602">
        <v>7.6</v>
      </c>
    </row>
    <row r="48" spans="1:11" ht="37.5" customHeight="1" x14ac:dyDescent="0.2">
      <c r="A48" s="230">
        <v>40</v>
      </c>
      <c r="B48" s="251" t="s">
        <v>767</v>
      </c>
      <c r="C48" s="467">
        <v>670</v>
      </c>
      <c r="D48" s="467">
        <v>453</v>
      </c>
      <c r="E48" s="467">
        <v>144</v>
      </c>
      <c r="F48" s="467">
        <v>142</v>
      </c>
      <c r="G48" s="467">
        <v>73</v>
      </c>
      <c r="H48" s="467" t="s">
        <v>165</v>
      </c>
      <c r="I48" s="467">
        <v>72</v>
      </c>
      <c r="J48" s="467">
        <v>2426</v>
      </c>
      <c r="K48" s="602">
        <v>3.62</v>
      </c>
    </row>
    <row r="49" spans="1:11" x14ac:dyDescent="0.2">
      <c r="A49" s="230">
        <v>41</v>
      </c>
      <c r="B49" s="256" t="s">
        <v>768</v>
      </c>
      <c r="C49" s="467">
        <v>1215</v>
      </c>
      <c r="D49" s="467">
        <v>861</v>
      </c>
      <c r="E49" s="467">
        <v>194</v>
      </c>
      <c r="F49" s="467">
        <v>193</v>
      </c>
      <c r="G49" s="467">
        <v>160</v>
      </c>
      <c r="H49" s="467">
        <v>5</v>
      </c>
      <c r="I49" s="467">
        <v>154</v>
      </c>
      <c r="J49" s="467">
        <v>4398</v>
      </c>
      <c r="K49" s="602">
        <v>3.62</v>
      </c>
    </row>
    <row r="50" spans="1:11" x14ac:dyDescent="0.2">
      <c r="A50" s="230">
        <v>42</v>
      </c>
      <c r="B50" s="256" t="s">
        <v>769</v>
      </c>
      <c r="C50" s="467">
        <v>1385</v>
      </c>
      <c r="D50" s="467">
        <v>970</v>
      </c>
      <c r="E50" s="467">
        <v>163</v>
      </c>
      <c r="F50" s="467">
        <v>162</v>
      </c>
      <c r="G50" s="467">
        <v>252</v>
      </c>
      <c r="H50" s="467">
        <v>16</v>
      </c>
      <c r="I50" s="467">
        <v>235</v>
      </c>
      <c r="J50" s="467">
        <v>5081</v>
      </c>
      <c r="K50" s="602">
        <v>3.67</v>
      </c>
    </row>
    <row r="51" spans="1:11" x14ac:dyDescent="0.2">
      <c r="A51" s="230">
        <v>43</v>
      </c>
      <c r="B51" s="256" t="s">
        <v>770</v>
      </c>
      <c r="C51" s="467">
        <v>1556</v>
      </c>
      <c r="D51" s="467">
        <v>1083</v>
      </c>
      <c r="E51" s="467">
        <v>127</v>
      </c>
      <c r="F51" s="467">
        <v>126</v>
      </c>
      <c r="G51" s="467">
        <v>346</v>
      </c>
      <c r="H51" s="467">
        <v>34</v>
      </c>
      <c r="I51" s="467">
        <v>312</v>
      </c>
      <c r="J51" s="467">
        <v>5681</v>
      </c>
      <c r="K51" s="602">
        <v>3.65</v>
      </c>
    </row>
    <row r="52" spans="1:11" x14ac:dyDescent="0.2">
      <c r="A52" s="230">
        <v>44</v>
      </c>
      <c r="B52" s="256" t="s">
        <v>771</v>
      </c>
      <c r="C52" s="467">
        <v>1982</v>
      </c>
      <c r="D52" s="467">
        <v>1374</v>
      </c>
      <c r="E52" s="467">
        <v>131</v>
      </c>
      <c r="F52" s="467">
        <v>129</v>
      </c>
      <c r="G52" s="467">
        <v>477</v>
      </c>
      <c r="H52" s="467">
        <v>63</v>
      </c>
      <c r="I52" s="467">
        <v>414</v>
      </c>
      <c r="J52" s="467">
        <v>7028</v>
      </c>
      <c r="K52" s="602">
        <v>3.55</v>
      </c>
    </row>
    <row r="53" spans="1:11" x14ac:dyDescent="0.2">
      <c r="A53" s="230">
        <v>45</v>
      </c>
      <c r="B53" s="256" t="s">
        <v>772</v>
      </c>
      <c r="C53" s="467">
        <v>1254</v>
      </c>
      <c r="D53" s="467">
        <v>849</v>
      </c>
      <c r="E53" s="467">
        <v>74</v>
      </c>
      <c r="F53" s="467">
        <v>73</v>
      </c>
      <c r="G53" s="467">
        <v>332</v>
      </c>
      <c r="H53" s="467">
        <v>60</v>
      </c>
      <c r="I53" s="467">
        <v>272</v>
      </c>
      <c r="J53" s="467">
        <v>4190</v>
      </c>
      <c r="K53" s="602">
        <v>3.34</v>
      </c>
    </row>
    <row r="54" spans="1:11" ht="36" x14ac:dyDescent="0.2">
      <c r="A54" s="230">
        <v>46</v>
      </c>
      <c r="B54" s="261" t="s">
        <v>775</v>
      </c>
      <c r="C54" s="467">
        <v>670</v>
      </c>
      <c r="D54" s="467">
        <v>453</v>
      </c>
      <c r="E54" s="467">
        <v>144</v>
      </c>
      <c r="F54" s="467">
        <v>142</v>
      </c>
      <c r="G54" s="467">
        <v>73</v>
      </c>
      <c r="H54" s="467" t="s">
        <v>165</v>
      </c>
      <c r="I54" s="467">
        <v>72</v>
      </c>
      <c r="J54" s="467">
        <v>2426</v>
      </c>
      <c r="K54" s="602">
        <v>3.62</v>
      </c>
    </row>
    <row r="55" spans="1:11" x14ac:dyDescent="0.2">
      <c r="A55" s="230">
        <v>47</v>
      </c>
      <c r="B55" s="256" t="s">
        <v>776</v>
      </c>
      <c r="C55" s="467">
        <v>1314</v>
      </c>
      <c r="D55" s="467">
        <v>940</v>
      </c>
      <c r="E55" s="467">
        <v>208</v>
      </c>
      <c r="F55" s="467">
        <v>207</v>
      </c>
      <c r="G55" s="467">
        <v>167</v>
      </c>
      <c r="H55" s="467">
        <v>5</v>
      </c>
      <c r="I55" s="467">
        <v>162</v>
      </c>
      <c r="J55" s="467">
        <v>4836</v>
      </c>
      <c r="K55" s="602">
        <v>3.68</v>
      </c>
    </row>
    <row r="56" spans="1:11" x14ac:dyDescent="0.2">
      <c r="A56" s="230">
        <v>48</v>
      </c>
      <c r="B56" s="256" t="s">
        <v>777</v>
      </c>
      <c r="C56" s="467">
        <v>1885</v>
      </c>
      <c r="D56" s="467">
        <v>1314</v>
      </c>
      <c r="E56" s="467">
        <v>338</v>
      </c>
      <c r="F56" s="467">
        <v>336</v>
      </c>
      <c r="G56" s="467">
        <v>233</v>
      </c>
      <c r="H56" s="467">
        <v>6</v>
      </c>
      <c r="I56" s="467">
        <v>227</v>
      </c>
      <c r="J56" s="467">
        <v>6824</v>
      </c>
      <c r="K56" s="602">
        <v>3.62</v>
      </c>
    </row>
    <row r="57" spans="1:11" x14ac:dyDescent="0.2">
      <c r="A57" s="230">
        <v>49</v>
      </c>
      <c r="B57" s="256" t="s">
        <v>778</v>
      </c>
      <c r="C57" s="467">
        <v>1903</v>
      </c>
      <c r="D57" s="467">
        <v>1397</v>
      </c>
      <c r="E57" s="467">
        <v>216</v>
      </c>
      <c r="F57" s="467">
        <v>214</v>
      </c>
      <c r="G57" s="467">
        <v>290</v>
      </c>
      <c r="H57" s="467">
        <v>18</v>
      </c>
      <c r="I57" s="467">
        <v>272</v>
      </c>
      <c r="J57" s="467">
        <v>7351</v>
      </c>
      <c r="K57" s="602">
        <v>3.86</v>
      </c>
    </row>
    <row r="58" spans="1:11" x14ac:dyDescent="0.2">
      <c r="A58" s="230">
        <v>50</v>
      </c>
      <c r="B58" s="256" t="s">
        <v>779</v>
      </c>
      <c r="C58" s="467">
        <v>3270</v>
      </c>
      <c r="D58" s="467">
        <v>2284</v>
      </c>
      <c r="E58" s="467">
        <v>501</v>
      </c>
      <c r="F58" s="467">
        <v>498</v>
      </c>
      <c r="G58" s="467">
        <v>484</v>
      </c>
      <c r="H58" s="467">
        <v>22</v>
      </c>
      <c r="I58" s="467">
        <v>462</v>
      </c>
      <c r="J58" s="467">
        <v>11905</v>
      </c>
      <c r="K58" s="602">
        <v>3.64</v>
      </c>
    </row>
    <row r="59" spans="1:11" x14ac:dyDescent="0.2">
      <c r="A59" s="230">
        <v>51</v>
      </c>
      <c r="B59" s="256" t="s">
        <v>780</v>
      </c>
      <c r="C59" s="467">
        <v>2424</v>
      </c>
      <c r="D59" s="467">
        <v>1776</v>
      </c>
      <c r="E59" s="467">
        <v>205</v>
      </c>
      <c r="F59" s="467">
        <v>204</v>
      </c>
      <c r="G59" s="467">
        <v>443</v>
      </c>
      <c r="H59" s="467">
        <v>38</v>
      </c>
      <c r="I59" s="467">
        <v>405</v>
      </c>
      <c r="J59" s="467">
        <v>9579</v>
      </c>
      <c r="K59" s="602">
        <v>3.95</v>
      </c>
    </row>
    <row r="60" spans="1:11" x14ac:dyDescent="0.2">
      <c r="A60" s="230">
        <v>52</v>
      </c>
      <c r="B60" s="256" t="s">
        <v>781</v>
      </c>
      <c r="C60" s="467">
        <v>4825</v>
      </c>
      <c r="D60" s="467">
        <v>3366</v>
      </c>
      <c r="E60" s="467">
        <v>628</v>
      </c>
      <c r="F60" s="467">
        <v>623</v>
      </c>
      <c r="G60" s="467">
        <v>830</v>
      </c>
      <c r="H60" s="467">
        <v>56</v>
      </c>
      <c r="I60" s="467">
        <v>774</v>
      </c>
      <c r="J60" s="467">
        <v>17586</v>
      </c>
      <c r="K60" s="602">
        <v>3.64</v>
      </c>
    </row>
    <row r="61" spans="1:11" x14ac:dyDescent="0.2">
      <c r="A61" s="230">
        <v>53</v>
      </c>
      <c r="B61" s="256" t="s">
        <v>782</v>
      </c>
      <c r="C61" s="467">
        <v>3074</v>
      </c>
      <c r="D61" s="467">
        <v>2229</v>
      </c>
      <c r="E61" s="467">
        <v>208</v>
      </c>
      <c r="F61" s="467">
        <v>205</v>
      </c>
      <c r="G61" s="467">
        <v>637</v>
      </c>
      <c r="H61" s="467">
        <v>73</v>
      </c>
      <c r="I61" s="467">
        <v>563</v>
      </c>
      <c r="J61" s="467">
        <v>11987</v>
      </c>
      <c r="K61" s="602">
        <v>3.9</v>
      </c>
    </row>
    <row r="62" spans="1:11" x14ac:dyDescent="0.2">
      <c r="A62" s="230">
        <v>54</v>
      </c>
      <c r="B62" s="256" t="s">
        <v>783</v>
      </c>
      <c r="C62" s="467">
        <v>6807</v>
      </c>
      <c r="D62" s="467">
        <v>4740</v>
      </c>
      <c r="E62" s="467">
        <v>759</v>
      </c>
      <c r="F62" s="467">
        <v>752</v>
      </c>
      <c r="G62" s="467">
        <v>1307</v>
      </c>
      <c r="H62" s="467">
        <v>119</v>
      </c>
      <c r="I62" s="467">
        <v>1188</v>
      </c>
      <c r="J62" s="467">
        <v>24614</v>
      </c>
      <c r="K62" s="602">
        <v>3.62</v>
      </c>
    </row>
    <row r="63" spans="1:11" x14ac:dyDescent="0.2">
      <c r="A63" s="230">
        <v>55</v>
      </c>
      <c r="B63" s="256" t="s">
        <v>784</v>
      </c>
      <c r="C63" s="467">
        <v>2191</v>
      </c>
      <c r="D63" s="467">
        <v>1585</v>
      </c>
      <c r="E63" s="467">
        <v>120</v>
      </c>
      <c r="F63" s="467">
        <v>119</v>
      </c>
      <c r="G63" s="467">
        <v>485</v>
      </c>
      <c r="H63" s="467">
        <v>75</v>
      </c>
      <c r="I63" s="467">
        <v>411</v>
      </c>
      <c r="J63" s="467">
        <v>8404</v>
      </c>
      <c r="K63" s="602">
        <v>3.84</v>
      </c>
    </row>
    <row r="64" spans="1:11" x14ac:dyDescent="0.2">
      <c r="A64" s="230">
        <v>56</v>
      </c>
      <c r="B64" s="256" t="s">
        <v>785</v>
      </c>
      <c r="C64" s="467">
        <v>8061</v>
      </c>
      <c r="D64" s="467">
        <v>5589</v>
      </c>
      <c r="E64" s="467">
        <v>833</v>
      </c>
      <c r="F64" s="467">
        <v>825</v>
      </c>
      <c r="G64" s="467">
        <v>1639</v>
      </c>
      <c r="H64" s="467">
        <v>180</v>
      </c>
      <c r="I64" s="467">
        <v>1459</v>
      </c>
      <c r="J64" s="467">
        <v>28804</v>
      </c>
      <c r="K64" s="602">
        <v>3.57</v>
      </c>
    </row>
    <row r="65" spans="1:11" x14ac:dyDescent="0.2">
      <c r="A65" s="230">
        <v>57</v>
      </c>
      <c r="B65" s="256" t="s">
        <v>786</v>
      </c>
      <c r="C65" s="467">
        <v>1106</v>
      </c>
      <c r="D65" s="467">
        <v>879</v>
      </c>
      <c r="E65" s="467">
        <v>42</v>
      </c>
      <c r="F65" s="467">
        <v>42</v>
      </c>
      <c r="G65" s="467">
        <v>185</v>
      </c>
      <c r="H65" s="467">
        <v>21</v>
      </c>
      <c r="I65" s="467">
        <v>164</v>
      </c>
      <c r="J65" s="467">
        <v>4857</v>
      </c>
      <c r="K65" s="602">
        <v>4.3899999999999997</v>
      </c>
    </row>
    <row r="66" spans="1:11" x14ac:dyDescent="0.2">
      <c r="A66" s="230">
        <v>58</v>
      </c>
      <c r="B66" s="256" t="s">
        <v>788</v>
      </c>
      <c r="C66" s="467">
        <v>37</v>
      </c>
      <c r="D66" s="467">
        <v>28</v>
      </c>
      <c r="E66" s="467" t="s">
        <v>165</v>
      </c>
      <c r="F66" s="467" t="s">
        <v>165</v>
      </c>
      <c r="G66" s="467">
        <v>8</v>
      </c>
      <c r="H66" s="467" t="s">
        <v>165</v>
      </c>
      <c r="I66" s="467">
        <v>7</v>
      </c>
      <c r="J66" s="467">
        <v>173</v>
      </c>
      <c r="K66" s="602">
        <v>4.68</v>
      </c>
    </row>
    <row r="67" spans="1:11" x14ac:dyDescent="0.2">
      <c r="A67" s="270"/>
      <c r="B67" s="468"/>
    </row>
    <row r="68" spans="1:11" x14ac:dyDescent="0.2">
      <c r="A68" s="593" t="s">
        <v>789</v>
      </c>
    </row>
    <row r="69" spans="1:11" x14ac:dyDescent="0.2">
      <c r="A69" s="593" t="s">
        <v>858</v>
      </c>
    </row>
    <row r="70" spans="1:11" x14ac:dyDescent="0.2">
      <c r="A70" s="593"/>
    </row>
    <row r="71" spans="1:11" x14ac:dyDescent="0.2">
      <c r="A71" s="593"/>
    </row>
    <row r="72" spans="1:11" x14ac:dyDescent="0.2">
      <c r="A72" s="593"/>
    </row>
  </sheetData>
  <mergeCells count="8">
    <mergeCell ref="J6:K6"/>
    <mergeCell ref="C8:J8"/>
    <mergeCell ref="A6:A8"/>
    <mergeCell ref="B6:B8"/>
    <mergeCell ref="C6:C7"/>
    <mergeCell ref="D6:D7"/>
    <mergeCell ref="E6:F6"/>
    <mergeCell ref="G6:I6"/>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1" fitToHeight="2" orientation="portrait" horizontalDpi="300" verticalDpi="300" r:id="rId1"/>
  <headerFooter alignWithMargins="0">
    <oddFooter>&amp;L&amp;"MetaNormalLF-Roman,Standard"&amp;8Statistisches Bundesamt, Fachserie 1, Reihe 3, 2014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02"/>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 customHeight="1" x14ac:dyDescent="0.2">
      <c r="A1" s="226" t="s">
        <v>1114</v>
      </c>
      <c r="I1" s="46" t="s">
        <v>12</v>
      </c>
    </row>
    <row r="2" spans="1:9" s="230" customFormat="1" ht="12.75" customHeight="1" x14ac:dyDescent="0.2">
      <c r="A2" s="466" t="str">
        <f>CONCATENATE("5.2 Familien mit Kindern unter 18 Jahren im Jahr ",A3," nach ausgewählten Merkmalen und Gebietsstand")</f>
        <v>5.2 Familien mit Kindern unter 18 Jahren im Jahr 2014 nach ausgewählten Merkmalen und Gebietsstand</v>
      </c>
    </row>
    <row r="3" spans="1:9" s="230" customFormat="1" hidden="1" x14ac:dyDescent="0.2">
      <c r="A3" s="439">
        <v>2014</v>
      </c>
      <c r="B3" s="440"/>
    </row>
    <row r="4" spans="1:9" s="230" customFormat="1" x14ac:dyDescent="0.2">
      <c r="A4" s="233" t="s">
        <v>1121</v>
      </c>
    </row>
    <row r="5" spans="1:9" s="230" customFormat="1" ht="12.75" customHeight="1" x14ac:dyDescent="0.2">
      <c r="A5" s="234"/>
      <c r="B5" s="592"/>
    </row>
    <row r="6" spans="1:9" ht="15.75" customHeight="1" x14ac:dyDescent="0.2">
      <c r="A6" s="236"/>
      <c r="B6" s="237" t="s">
        <v>442</v>
      </c>
      <c r="C6" s="652" t="s">
        <v>443</v>
      </c>
      <c r="D6" s="653"/>
      <c r="E6" s="658" t="s">
        <v>444</v>
      </c>
      <c r="F6" s="659"/>
      <c r="G6" s="652" t="s">
        <v>445</v>
      </c>
      <c r="H6" s="662"/>
    </row>
    <row r="7" spans="1:9" ht="11.25" customHeight="1" x14ac:dyDescent="0.2">
      <c r="A7" s="589" t="s">
        <v>446</v>
      </c>
      <c r="B7" s="589" t="s">
        <v>447</v>
      </c>
      <c r="C7" s="654"/>
      <c r="D7" s="655"/>
      <c r="E7" s="654"/>
      <c r="F7" s="660"/>
      <c r="G7" s="654"/>
      <c r="H7" s="660"/>
      <c r="I7" s="242"/>
    </row>
    <row r="8" spans="1:9" ht="12.75" customHeight="1" x14ac:dyDescent="0.2">
      <c r="A8" s="589" t="s">
        <v>200</v>
      </c>
      <c r="B8" s="58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594" t="s">
        <v>450</v>
      </c>
      <c r="E10" s="248" t="s">
        <v>449</v>
      </c>
      <c r="F10" s="594" t="s">
        <v>450</v>
      </c>
      <c r="G10" s="248" t="s">
        <v>449</v>
      </c>
      <c r="H10" s="595" t="s">
        <v>450</v>
      </c>
    </row>
    <row r="11" spans="1:9" s="255" customFormat="1" ht="18" customHeight="1" x14ac:dyDescent="0.2">
      <c r="A11" s="230">
        <v>1</v>
      </c>
      <c r="B11" s="251" t="s">
        <v>451</v>
      </c>
      <c r="C11" s="467">
        <v>8061</v>
      </c>
      <c r="D11" s="603">
        <v>100</v>
      </c>
      <c r="E11" s="467">
        <v>6557</v>
      </c>
      <c r="F11" s="253">
        <v>100</v>
      </c>
      <c r="G11" s="467">
        <v>1503</v>
      </c>
      <c r="H11" s="253">
        <v>100</v>
      </c>
    </row>
    <row r="12" spans="1:9" ht="37.5" customHeight="1" x14ac:dyDescent="0.2">
      <c r="A12" s="230">
        <v>2</v>
      </c>
      <c r="B12" s="251" t="s">
        <v>458</v>
      </c>
      <c r="C12" s="467">
        <v>1206</v>
      </c>
      <c r="D12" s="603">
        <v>15</v>
      </c>
      <c r="E12" s="467">
        <v>952</v>
      </c>
      <c r="F12" s="253">
        <v>14.5</v>
      </c>
      <c r="G12" s="467">
        <v>254</v>
      </c>
      <c r="H12" s="253">
        <v>16.899999999999999</v>
      </c>
    </row>
    <row r="13" spans="1:9" x14ac:dyDescent="0.2">
      <c r="A13" s="230">
        <v>3</v>
      </c>
      <c r="B13" s="256" t="s">
        <v>459</v>
      </c>
      <c r="C13" s="467">
        <v>950</v>
      </c>
      <c r="D13" s="470">
        <v>11.8</v>
      </c>
      <c r="E13" s="467">
        <v>762</v>
      </c>
      <c r="F13" s="470">
        <v>11.6</v>
      </c>
      <c r="G13" s="467">
        <v>188</v>
      </c>
      <c r="H13" s="470">
        <v>12.5</v>
      </c>
    </row>
    <row r="14" spans="1:9" x14ac:dyDescent="0.2">
      <c r="A14" s="230">
        <v>4</v>
      </c>
      <c r="B14" s="256" t="s">
        <v>460</v>
      </c>
      <c r="C14" s="467">
        <v>1211</v>
      </c>
      <c r="D14" s="470">
        <v>15</v>
      </c>
      <c r="E14" s="467">
        <v>1029</v>
      </c>
      <c r="F14" s="470">
        <v>15.7</v>
      </c>
      <c r="G14" s="467">
        <v>181</v>
      </c>
      <c r="H14" s="470">
        <v>12.1</v>
      </c>
    </row>
    <row r="15" spans="1:9" x14ac:dyDescent="0.2">
      <c r="A15" s="230">
        <v>5</v>
      </c>
      <c r="B15" s="256" t="s">
        <v>461</v>
      </c>
      <c r="C15" s="467">
        <v>1528</v>
      </c>
      <c r="D15" s="470">
        <v>19</v>
      </c>
      <c r="E15" s="467">
        <v>1298</v>
      </c>
      <c r="F15" s="470">
        <v>19.8</v>
      </c>
      <c r="G15" s="467">
        <v>230</v>
      </c>
      <c r="H15" s="470">
        <v>15.3</v>
      </c>
    </row>
    <row r="16" spans="1:9" x14ac:dyDescent="0.2">
      <c r="A16" s="230">
        <v>6</v>
      </c>
      <c r="B16" s="256" t="s">
        <v>462</v>
      </c>
      <c r="C16" s="467">
        <v>736</v>
      </c>
      <c r="D16" s="470">
        <v>9.1</v>
      </c>
      <c r="E16" s="467">
        <v>655</v>
      </c>
      <c r="F16" s="470">
        <v>10</v>
      </c>
      <c r="G16" s="467">
        <v>81</v>
      </c>
      <c r="H16" s="470">
        <v>5.4</v>
      </c>
    </row>
    <row r="17" spans="1:8" x14ac:dyDescent="0.2">
      <c r="A17" s="230">
        <v>7</v>
      </c>
      <c r="B17" s="256" t="s">
        <v>463</v>
      </c>
      <c r="C17" s="467">
        <v>502</v>
      </c>
      <c r="D17" s="470">
        <v>6.2</v>
      </c>
      <c r="E17" s="467">
        <v>476</v>
      </c>
      <c r="F17" s="470">
        <v>7.3</v>
      </c>
      <c r="G17" s="467">
        <v>26</v>
      </c>
      <c r="H17" s="470">
        <v>1.7</v>
      </c>
    </row>
    <row r="18" spans="1:8" x14ac:dyDescent="0.2">
      <c r="A18" s="230">
        <v>8</v>
      </c>
      <c r="B18" s="256" t="s">
        <v>464</v>
      </c>
      <c r="C18" s="467">
        <v>686</v>
      </c>
      <c r="D18" s="470">
        <v>8.5</v>
      </c>
      <c r="E18" s="467">
        <v>582</v>
      </c>
      <c r="F18" s="470">
        <v>8.9</v>
      </c>
      <c r="G18" s="467">
        <v>104</v>
      </c>
      <c r="H18" s="470">
        <v>6.9</v>
      </c>
    </row>
    <row r="19" spans="1:8" ht="12" customHeight="1" x14ac:dyDescent="0.2">
      <c r="A19" s="230">
        <v>9</v>
      </c>
      <c r="B19" s="256" t="s">
        <v>465</v>
      </c>
      <c r="C19" s="467">
        <v>1243</v>
      </c>
      <c r="D19" s="470">
        <v>15.4</v>
      </c>
      <c r="E19" s="467">
        <v>802</v>
      </c>
      <c r="F19" s="470">
        <v>12.2</v>
      </c>
      <c r="G19" s="467">
        <v>441</v>
      </c>
      <c r="H19" s="470">
        <v>29.3</v>
      </c>
    </row>
    <row r="20" spans="1:8" ht="51.75" customHeight="1" x14ac:dyDescent="0.2">
      <c r="A20" s="230">
        <v>10</v>
      </c>
      <c r="B20" s="251" t="s">
        <v>830</v>
      </c>
      <c r="C20" s="467">
        <v>7833</v>
      </c>
      <c r="D20" s="470">
        <v>97.2</v>
      </c>
      <c r="E20" s="467">
        <v>6345</v>
      </c>
      <c r="F20" s="470">
        <v>96.8</v>
      </c>
      <c r="G20" s="467">
        <v>1487</v>
      </c>
      <c r="H20" s="470">
        <v>98.9</v>
      </c>
    </row>
    <row r="21" spans="1:8" ht="12" customHeight="1" x14ac:dyDescent="0.2">
      <c r="A21" s="230">
        <v>11</v>
      </c>
      <c r="B21" s="259" t="s">
        <v>483</v>
      </c>
      <c r="C21" s="467">
        <v>35</v>
      </c>
      <c r="D21" s="470">
        <v>0.4</v>
      </c>
      <c r="E21" s="467">
        <v>32</v>
      </c>
      <c r="F21" s="470">
        <v>0.5</v>
      </c>
      <c r="G21" s="467" t="s">
        <v>165</v>
      </c>
      <c r="H21" s="470" t="s">
        <v>165</v>
      </c>
    </row>
    <row r="22" spans="1:8" ht="12" customHeight="1" x14ac:dyDescent="0.2">
      <c r="A22" s="230">
        <v>12</v>
      </c>
      <c r="B22" s="257" t="s">
        <v>484</v>
      </c>
      <c r="C22" s="467">
        <v>148</v>
      </c>
      <c r="D22" s="470">
        <v>1.8</v>
      </c>
      <c r="E22" s="467">
        <v>109</v>
      </c>
      <c r="F22" s="470">
        <v>1.7</v>
      </c>
      <c r="G22" s="467">
        <v>39</v>
      </c>
      <c r="H22" s="470">
        <v>2.6</v>
      </c>
    </row>
    <row r="23" spans="1:8" ht="12" customHeight="1" x14ac:dyDescent="0.2">
      <c r="A23" s="230">
        <v>13</v>
      </c>
      <c r="B23" s="257" t="s">
        <v>485</v>
      </c>
      <c r="C23" s="467">
        <v>536</v>
      </c>
      <c r="D23" s="470">
        <v>6.7</v>
      </c>
      <c r="E23" s="467">
        <v>381</v>
      </c>
      <c r="F23" s="470">
        <v>5.8</v>
      </c>
      <c r="G23" s="467">
        <v>156</v>
      </c>
      <c r="H23" s="470">
        <v>10.4</v>
      </c>
    </row>
    <row r="24" spans="1:8" x14ac:dyDescent="0.2">
      <c r="A24" s="230">
        <v>14</v>
      </c>
      <c r="B24" s="257" t="s">
        <v>486</v>
      </c>
      <c r="C24" s="467">
        <v>332</v>
      </c>
      <c r="D24" s="470">
        <v>4.0999999999999996</v>
      </c>
      <c r="E24" s="467">
        <v>236</v>
      </c>
      <c r="F24" s="470">
        <v>3.6</v>
      </c>
      <c r="G24" s="467">
        <v>96</v>
      </c>
      <c r="H24" s="470">
        <v>6.4</v>
      </c>
    </row>
    <row r="25" spans="1:8" ht="12" customHeight="1" x14ac:dyDescent="0.2">
      <c r="A25" s="230">
        <v>15</v>
      </c>
      <c r="B25" s="257" t="s">
        <v>487</v>
      </c>
      <c r="C25" s="467">
        <v>356</v>
      </c>
      <c r="D25" s="470">
        <v>4.4000000000000004</v>
      </c>
      <c r="E25" s="467">
        <v>266</v>
      </c>
      <c r="F25" s="470">
        <v>4.0999999999999996</v>
      </c>
      <c r="G25" s="467">
        <v>90</v>
      </c>
      <c r="H25" s="470">
        <v>6</v>
      </c>
    </row>
    <row r="26" spans="1:8" ht="12" customHeight="1" x14ac:dyDescent="0.2">
      <c r="A26" s="230">
        <v>16</v>
      </c>
      <c r="B26" s="257" t="s">
        <v>488</v>
      </c>
      <c r="C26" s="467">
        <v>548</v>
      </c>
      <c r="D26" s="470">
        <v>6.8</v>
      </c>
      <c r="E26" s="467">
        <v>412</v>
      </c>
      <c r="F26" s="470">
        <v>6.3</v>
      </c>
      <c r="G26" s="467">
        <v>136</v>
      </c>
      <c r="H26" s="470">
        <v>9.1</v>
      </c>
    </row>
    <row r="27" spans="1:8" ht="12" customHeight="1" x14ac:dyDescent="0.2">
      <c r="A27" s="230">
        <v>17</v>
      </c>
      <c r="B27" s="257" t="s">
        <v>489</v>
      </c>
      <c r="C27" s="467">
        <v>1245</v>
      </c>
      <c r="D27" s="470">
        <v>15.4</v>
      </c>
      <c r="E27" s="467">
        <v>978</v>
      </c>
      <c r="F27" s="470">
        <v>14.9</v>
      </c>
      <c r="G27" s="467">
        <v>267</v>
      </c>
      <c r="H27" s="470">
        <v>17.8</v>
      </c>
    </row>
    <row r="28" spans="1:8" ht="12" customHeight="1" x14ac:dyDescent="0.2">
      <c r="A28" s="230">
        <v>18</v>
      </c>
      <c r="B28" s="257" t="s">
        <v>490</v>
      </c>
      <c r="C28" s="467">
        <v>1249</v>
      </c>
      <c r="D28" s="470">
        <v>15.5</v>
      </c>
      <c r="E28" s="467">
        <v>1011</v>
      </c>
      <c r="F28" s="470">
        <v>15.4</v>
      </c>
      <c r="G28" s="467">
        <v>238</v>
      </c>
      <c r="H28" s="470">
        <v>15.8</v>
      </c>
    </row>
    <row r="29" spans="1:8" ht="12" customHeight="1" x14ac:dyDescent="0.2">
      <c r="A29" s="230">
        <v>19</v>
      </c>
      <c r="B29" s="257" t="s">
        <v>491</v>
      </c>
      <c r="C29" s="467">
        <v>1861</v>
      </c>
      <c r="D29" s="470">
        <v>23.1</v>
      </c>
      <c r="E29" s="467">
        <v>1578</v>
      </c>
      <c r="F29" s="470">
        <v>24.1</v>
      </c>
      <c r="G29" s="467">
        <v>283</v>
      </c>
      <c r="H29" s="470">
        <v>18.8</v>
      </c>
    </row>
    <row r="30" spans="1:8" ht="12" customHeight="1" x14ac:dyDescent="0.2">
      <c r="A30" s="230">
        <v>20</v>
      </c>
      <c r="B30" s="257" t="s">
        <v>492</v>
      </c>
      <c r="C30" s="467">
        <v>1523</v>
      </c>
      <c r="D30" s="470">
        <v>18.899999999999999</v>
      </c>
      <c r="E30" s="467">
        <v>1343</v>
      </c>
      <c r="F30" s="470">
        <v>20.5</v>
      </c>
      <c r="G30" s="467">
        <v>180</v>
      </c>
      <c r="H30" s="470">
        <v>12</v>
      </c>
    </row>
    <row r="31" spans="1:8" ht="12" customHeight="1" x14ac:dyDescent="0.2">
      <c r="A31" s="230">
        <v>21</v>
      </c>
      <c r="B31" s="260" t="s">
        <v>493</v>
      </c>
      <c r="C31" s="467">
        <v>228</v>
      </c>
      <c r="D31" s="470">
        <v>2.8</v>
      </c>
      <c r="E31" s="467">
        <v>212</v>
      </c>
      <c r="F31" s="470">
        <v>3.2</v>
      </c>
      <c r="G31" s="467">
        <v>16</v>
      </c>
      <c r="H31" s="470">
        <v>1.1000000000000001</v>
      </c>
    </row>
    <row r="32" spans="1:8" ht="37.5" customHeight="1" x14ac:dyDescent="0.2">
      <c r="A32" s="230">
        <v>22</v>
      </c>
      <c r="B32" s="251" t="s">
        <v>1118</v>
      </c>
      <c r="C32" s="467">
        <v>6846</v>
      </c>
      <c r="D32" s="470">
        <v>84.9</v>
      </c>
      <c r="E32" s="467">
        <v>5646</v>
      </c>
      <c r="F32" s="470">
        <v>86.1</v>
      </c>
      <c r="G32" s="467">
        <v>1201</v>
      </c>
      <c r="H32" s="470">
        <v>79.900000000000006</v>
      </c>
    </row>
    <row r="33" spans="1:8" ht="12" customHeight="1" x14ac:dyDescent="0.2">
      <c r="A33" s="230">
        <v>23</v>
      </c>
      <c r="B33" s="256" t="s">
        <v>505</v>
      </c>
      <c r="C33" s="467">
        <v>728</v>
      </c>
      <c r="D33" s="470">
        <v>9</v>
      </c>
      <c r="E33" s="467">
        <v>520</v>
      </c>
      <c r="F33" s="470">
        <v>7.9</v>
      </c>
      <c r="G33" s="467">
        <v>208</v>
      </c>
      <c r="H33" s="470">
        <v>13.8</v>
      </c>
    </row>
    <row r="34" spans="1:8" x14ac:dyDescent="0.2">
      <c r="A34" s="230">
        <v>24</v>
      </c>
      <c r="B34" s="256" t="s">
        <v>506</v>
      </c>
      <c r="C34" s="467">
        <v>135</v>
      </c>
      <c r="D34" s="470">
        <v>1.7</v>
      </c>
      <c r="E34" s="467">
        <v>114</v>
      </c>
      <c r="F34" s="470">
        <v>1.7</v>
      </c>
      <c r="G34" s="467">
        <v>21</v>
      </c>
      <c r="H34" s="470">
        <v>1.4</v>
      </c>
    </row>
    <row r="35" spans="1:8" ht="12" customHeight="1" x14ac:dyDescent="0.2">
      <c r="A35" s="230">
        <v>25</v>
      </c>
      <c r="B35" s="256" t="s">
        <v>507</v>
      </c>
      <c r="C35" s="467">
        <v>138</v>
      </c>
      <c r="D35" s="470">
        <v>1.7</v>
      </c>
      <c r="E35" s="467">
        <v>120</v>
      </c>
      <c r="F35" s="470">
        <v>1.8</v>
      </c>
      <c r="G35" s="467">
        <v>17</v>
      </c>
      <c r="H35" s="470">
        <v>1.1000000000000001</v>
      </c>
    </row>
    <row r="36" spans="1:8" x14ac:dyDescent="0.2">
      <c r="A36" s="230">
        <v>26</v>
      </c>
      <c r="B36" s="256" t="s">
        <v>576</v>
      </c>
      <c r="C36" s="467">
        <v>26</v>
      </c>
      <c r="D36" s="470">
        <v>0.3</v>
      </c>
      <c r="E36" s="467">
        <v>21</v>
      </c>
      <c r="F36" s="470">
        <v>0.3</v>
      </c>
      <c r="G36" s="467" t="s">
        <v>165</v>
      </c>
      <c r="H36" s="470" t="s">
        <v>165</v>
      </c>
    </row>
    <row r="37" spans="1:8" x14ac:dyDescent="0.2">
      <c r="A37" s="230">
        <v>27</v>
      </c>
      <c r="B37" s="256" t="s">
        <v>509</v>
      </c>
      <c r="C37" s="467">
        <v>62</v>
      </c>
      <c r="D37" s="470">
        <v>0.8</v>
      </c>
      <c r="E37" s="467">
        <v>53</v>
      </c>
      <c r="F37" s="470">
        <v>0.8</v>
      </c>
      <c r="G37" s="467">
        <v>9</v>
      </c>
      <c r="H37" s="470">
        <v>0.6</v>
      </c>
    </row>
    <row r="38" spans="1:8" ht="12" customHeight="1" x14ac:dyDescent="0.2">
      <c r="A38" s="230">
        <v>28</v>
      </c>
      <c r="B38" s="256" t="s">
        <v>510</v>
      </c>
      <c r="C38" s="467">
        <v>46</v>
      </c>
      <c r="D38" s="470">
        <v>0.6</v>
      </c>
      <c r="E38" s="467">
        <v>29</v>
      </c>
      <c r="F38" s="470">
        <v>0.4</v>
      </c>
      <c r="G38" s="467">
        <v>17</v>
      </c>
      <c r="H38" s="470">
        <v>1.2</v>
      </c>
    </row>
    <row r="39" spans="1:8" x14ac:dyDescent="0.2">
      <c r="A39" s="230">
        <v>29</v>
      </c>
      <c r="B39" s="256" t="s">
        <v>940</v>
      </c>
      <c r="C39" s="467">
        <v>80</v>
      </c>
      <c r="D39" s="470">
        <v>1</v>
      </c>
      <c r="E39" s="467">
        <v>55</v>
      </c>
      <c r="F39" s="470">
        <v>0.8</v>
      </c>
      <c r="G39" s="467">
        <v>25</v>
      </c>
      <c r="H39" s="470">
        <v>1.7</v>
      </c>
    </row>
    <row r="40" spans="1:8" ht="37.5" customHeight="1" x14ac:dyDescent="0.2">
      <c r="A40" s="230">
        <v>30</v>
      </c>
      <c r="B40" s="251" t="s">
        <v>764</v>
      </c>
      <c r="C40" s="467">
        <v>3427</v>
      </c>
      <c r="D40" s="470">
        <v>42.5</v>
      </c>
      <c r="E40" s="467">
        <v>2648</v>
      </c>
      <c r="F40" s="470">
        <v>40.4</v>
      </c>
      <c r="G40" s="467">
        <v>778</v>
      </c>
      <c r="H40" s="470">
        <v>51.8</v>
      </c>
    </row>
    <row r="41" spans="1:8" x14ac:dyDescent="0.2">
      <c r="A41" s="230">
        <v>31</v>
      </c>
      <c r="B41" s="256" t="s">
        <v>530</v>
      </c>
      <c r="C41" s="467">
        <v>3392</v>
      </c>
      <c r="D41" s="470">
        <v>42.1</v>
      </c>
      <c r="E41" s="467">
        <v>2832</v>
      </c>
      <c r="F41" s="470">
        <v>43.2</v>
      </c>
      <c r="G41" s="467">
        <v>560</v>
      </c>
      <c r="H41" s="470">
        <v>37.200000000000003</v>
      </c>
    </row>
    <row r="42" spans="1:8" x14ac:dyDescent="0.2">
      <c r="A42" s="230">
        <v>32</v>
      </c>
      <c r="B42" s="256" t="s">
        <v>531</v>
      </c>
      <c r="C42" s="467">
        <v>968</v>
      </c>
      <c r="D42" s="470">
        <v>12</v>
      </c>
      <c r="E42" s="467">
        <v>839</v>
      </c>
      <c r="F42" s="470">
        <v>12.8</v>
      </c>
      <c r="G42" s="467">
        <v>129</v>
      </c>
      <c r="H42" s="470">
        <v>8.6</v>
      </c>
    </row>
    <row r="43" spans="1:8" x14ac:dyDescent="0.2">
      <c r="A43" s="230">
        <v>33</v>
      </c>
      <c r="B43" s="256" t="s">
        <v>532</v>
      </c>
      <c r="C43" s="467">
        <v>205</v>
      </c>
      <c r="D43" s="470">
        <v>2.5</v>
      </c>
      <c r="E43" s="467">
        <v>179</v>
      </c>
      <c r="F43" s="470">
        <v>2.7</v>
      </c>
      <c r="G43" s="467">
        <v>26</v>
      </c>
      <c r="H43" s="470">
        <v>1.7</v>
      </c>
    </row>
    <row r="44" spans="1:8" x14ac:dyDescent="0.2">
      <c r="A44" s="230">
        <v>34</v>
      </c>
      <c r="B44" s="256" t="s">
        <v>533</v>
      </c>
      <c r="C44" s="467">
        <v>69</v>
      </c>
      <c r="D44" s="470">
        <v>0.9</v>
      </c>
      <c r="E44" s="467">
        <v>59</v>
      </c>
      <c r="F44" s="470">
        <v>0.9</v>
      </c>
      <c r="G44" s="467">
        <v>11</v>
      </c>
      <c r="H44" s="470">
        <v>0.7</v>
      </c>
    </row>
    <row r="45" spans="1:8" ht="36" x14ac:dyDescent="0.2">
      <c r="A45" s="230">
        <v>35</v>
      </c>
      <c r="B45" s="251" t="s">
        <v>793</v>
      </c>
      <c r="C45" s="467">
        <v>4267</v>
      </c>
      <c r="D45" s="603">
        <v>52.9</v>
      </c>
      <c r="E45" s="467">
        <v>3386</v>
      </c>
      <c r="F45" s="470">
        <v>51.6</v>
      </c>
      <c r="G45" s="467">
        <v>882</v>
      </c>
      <c r="H45" s="470">
        <v>58.6</v>
      </c>
    </row>
    <row r="46" spans="1:8" x14ac:dyDescent="0.2">
      <c r="A46" s="230">
        <v>36</v>
      </c>
      <c r="B46" s="256" t="s">
        <v>537</v>
      </c>
      <c r="C46" s="467">
        <v>2926</v>
      </c>
      <c r="D46" s="470">
        <v>36.299999999999997</v>
      </c>
      <c r="E46" s="467">
        <v>2433</v>
      </c>
      <c r="F46" s="470">
        <v>37.1</v>
      </c>
      <c r="G46" s="467">
        <v>493</v>
      </c>
      <c r="H46" s="470">
        <v>32.799999999999997</v>
      </c>
    </row>
    <row r="47" spans="1:8" x14ac:dyDescent="0.2">
      <c r="A47" s="230">
        <v>37</v>
      </c>
      <c r="B47" s="256" t="s">
        <v>538</v>
      </c>
      <c r="C47" s="467">
        <v>695</v>
      </c>
      <c r="D47" s="470">
        <v>8.6</v>
      </c>
      <c r="E47" s="467">
        <v>593</v>
      </c>
      <c r="F47" s="470">
        <v>9</v>
      </c>
      <c r="G47" s="467">
        <v>102</v>
      </c>
      <c r="H47" s="470">
        <v>6.8</v>
      </c>
    </row>
    <row r="48" spans="1:8" x14ac:dyDescent="0.2">
      <c r="A48" s="230">
        <v>38</v>
      </c>
      <c r="B48" s="256" t="s">
        <v>539</v>
      </c>
      <c r="C48" s="467">
        <v>130</v>
      </c>
      <c r="D48" s="470">
        <v>1.6</v>
      </c>
      <c r="E48" s="467">
        <v>112</v>
      </c>
      <c r="F48" s="470">
        <v>1.7</v>
      </c>
      <c r="G48" s="467">
        <v>19</v>
      </c>
      <c r="H48" s="470">
        <v>1.2</v>
      </c>
    </row>
    <row r="49" spans="1:8" x14ac:dyDescent="0.2">
      <c r="A49" s="230">
        <v>39</v>
      </c>
      <c r="B49" s="256" t="s">
        <v>540</v>
      </c>
      <c r="C49" s="467">
        <v>42</v>
      </c>
      <c r="D49" s="470">
        <v>0.5</v>
      </c>
      <c r="E49" s="467">
        <v>34</v>
      </c>
      <c r="F49" s="470">
        <v>0.5</v>
      </c>
      <c r="G49" s="467">
        <v>8</v>
      </c>
      <c r="H49" s="470">
        <v>0.5</v>
      </c>
    </row>
    <row r="50" spans="1:8" ht="37.5" customHeight="1" x14ac:dyDescent="0.2">
      <c r="A50" s="230">
        <v>40</v>
      </c>
      <c r="B50" s="251" t="s">
        <v>767</v>
      </c>
      <c r="C50" s="467">
        <v>670</v>
      </c>
      <c r="D50" s="470">
        <v>8.3000000000000007</v>
      </c>
      <c r="E50" s="467">
        <v>537</v>
      </c>
      <c r="F50" s="470">
        <v>8.1999999999999993</v>
      </c>
      <c r="G50" s="467">
        <v>133</v>
      </c>
      <c r="H50" s="470">
        <v>8.8000000000000007</v>
      </c>
    </row>
    <row r="51" spans="1:8" x14ac:dyDescent="0.2">
      <c r="A51" s="230">
        <v>41</v>
      </c>
      <c r="B51" s="256" t="s">
        <v>768</v>
      </c>
      <c r="C51" s="467">
        <v>1215</v>
      </c>
      <c r="D51" s="470">
        <v>15.1</v>
      </c>
      <c r="E51" s="467">
        <v>968</v>
      </c>
      <c r="F51" s="470">
        <v>14.8</v>
      </c>
      <c r="G51" s="467">
        <v>246</v>
      </c>
      <c r="H51" s="470">
        <v>16.399999999999999</v>
      </c>
    </row>
    <row r="52" spans="1:8" x14ac:dyDescent="0.2">
      <c r="A52" s="230">
        <v>42</v>
      </c>
      <c r="B52" s="256" t="s">
        <v>769</v>
      </c>
      <c r="C52" s="467">
        <v>1385</v>
      </c>
      <c r="D52" s="470">
        <v>17.2</v>
      </c>
      <c r="E52" s="467">
        <v>1084</v>
      </c>
      <c r="F52" s="470">
        <v>16.5</v>
      </c>
      <c r="G52" s="467">
        <v>300</v>
      </c>
      <c r="H52" s="470">
        <v>20</v>
      </c>
    </row>
    <row r="53" spans="1:8" x14ac:dyDescent="0.2">
      <c r="A53" s="230">
        <v>43</v>
      </c>
      <c r="B53" s="256" t="s">
        <v>770</v>
      </c>
      <c r="C53" s="467">
        <v>1556</v>
      </c>
      <c r="D53" s="470">
        <v>19.3</v>
      </c>
      <c r="E53" s="467">
        <v>1261</v>
      </c>
      <c r="F53" s="470">
        <v>19.2</v>
      </c>
      <c r="G53" s="467">
        <v>294</v>
      </c>
      <c r="H53" s="470">
        <v>19.600000000000001</v>
      </c>
    </row>
    <row r="54" spans="1:8" x14ac:dyDescent="0.2">
      <c r="A54" s="230">
        <v>44</v>
      </c>
      <c r="B54" s="256" t="s">
        <v>771</v>
      </c>
      <c r="C54" s="467">
        <v>1982</v>
      </c>
      <c r="D54" s="470">
        <v>24.6</v>
      </c>
      <c r="E54" s="467">
        <v>1635</v>
      </c>
      <c r="F54" s="470">
        <v>24.9</v>
      </c>
      <c r="G54" s="467">
        <v>346</v>
      </c>
      <c r="H54" s="470">
        <v>23</v>
      </c>
    </row>
    <row r="55" spans="1:8" x14ac:dyDescent="0.2">
      <c r="A55" s="230">
        <v>45</v>
      </c>
      <c r="B55" s="256" t="s">
        <v>772</v>
      </c>
      <c r="C55" s="467">
        <v>1254</v>
      </c>
      <c r="D55" s="470">
        <v>15.6</v>
      </c>
      <c r="E55" s="467">
        <v>1071</v>
      </c>
      <c r="F55" s="470">
        <v>16.3</v>
      </c>
      <c r="G55" s="467">
        <v>184</v>
      </c>
      <c r="H55" s="470">
        <v>12.2</v>
      </c>
    </row>
    <row r="56" spans="1:8" ht="36" x14ac:dyDescent="0.2">
      <c r="A56" s="230">
        <v>46</v>
      </c>
      <c r="B56" s="261" t="s">
        <v>775</v>
      </c>
      <c r="C56" s="467">
        <v>670</v>
      </c>
      <c r="D56" s="470">
        <v>8.3000000000000007</v>
      </c>
      <c r="E56" s="467">
        <v>537</v>
      </c>
      <c r="F56" s="470">
        <v>8.1999999999999993</v>
      </c>
      <c r="G56" s="467">
        <v>133</v>
      </c>
      <c r="H56" s="470">
        <v>8.8000000000000007</v>
      </c>
    </row>
    <row r="57" spans="1:8" x14ac:dyDescent="0.2">
      <c r="A57" s="230">
        <v>47</v>
      </c>
      <c r="B57" s="256" t="s">
        <v>776</v>
      </c>
      <c r="C57" s="467">
        <v>1314</v>
      </c>
      <c r="D57" s="470">
        <v>16.3</v>
      </c>
      <c r="E57" s="467">
        <v>1054</v>
      </c>
      <c r="F57" s="470">
        <v>16.100000000000001</v>
      </c>
      <c r="G57" s="467">
        <v>260</v>
      </c>
      <c r="H57" s="470">
        <v>17.3</v>
      </c>
    </row>
    <row r="58" spans="1:8" x14ac:dyDescent="0.2">
      <c r="A58" s="230">
        <v>48</v>
      </c>
      <c r="B58" s="256" t="s">
        <v>777</v>
      </c>
      <c r="C58" s="467">
        <v>1885</v>
      </c>
      <c r="D58" s="470">
        <v>23.4</v>
      </c>
      <c r="E58" s="467">
        <v>1506</v>
      </c>
      <c r="F58" s="470">
        <v>23</v>
      </c>
      <c r="G58" s="467">
        <v>379</v>
      </c>
      <c r="H58" s="470">
        <v>25.2</v>
      </c>
    </row>
    <row r="59" spans="1:8" x14ac:dyDescent="0.2">
      <c r="A59" s="230">
        <v>49</v>
      </c>
      <c r="B59" s="256" t="s">
        <v>778</v>
      </c>
      <c r="C59" s="467">
        <v>1903</v>
      </c>
      <c r="D59" s="470">
        <v>23.6</v>
      </c>
      <c r="E59" s="467">
        <v>1514</v>
      </c>
      <c r="F59" s="470">
        <v>23.1</v>
      </c>
      <c r="G59" s="467">
        <v>389</v>
      </c>
      <c r="H59" s="470">
        <v>25.9</v>
      </c>
    </row>
    <row r="60" spans="1:8" x14ac:dyDescent="0.2">
      <c r="A60" s="230">
        <v>50</v>
      </c>
      <c r="B60" s="256" t="s">
        <v>779</v>
      </c>
      <c r="C60" s="467">
        <v>3270</v>
      </c>
      <c r="D60" s="470">
        <v>40.6</v>
      </c>
      <c r="E60" s="467">
        <v>2590</v>
      </c>
      <c r="F60" s="470">
        <v>39.5</v>
      </c>
      <c r="G60" s="467">
        <v>679</v>
      </c>
      <c r="H60" s="470">
        <v>45.2</v>
      </c>
    </row>
    <row r="61" spans="1:8" x14ac:dyDescent="0.2">
      <c r="A61" s="230">
        <v>51</v>
      </c>
      <c r="B61" s="256" t="s">
        <v>780</v>
      </c>
      <c r="C61" s="467">
        <v>2424</v>
      </c>
      <c r="D61" s="470">
        <v>30.1</v>
      </c>
      <c r="E61" s="467">
        <v>1965</v>
      </c>
      <c r="F61" s="470">
        <v>30</v>
      </c>
      <c r="G61" s="467">
        <v>459</v>
      </c>
      <c r="H61" s="470">
        <v>30.6</v>
      </c>
    </row>
    <row r="62" spans="1:8" x14ac:dyDescent="0.2">
      <c r="A62" s="230">
        <v>52</v>
      </c>
      <c r="B62" s="256" t="s">
        <v>781</v>
      </c>
      <c r="C62" s="467">
        <v>4825</v>
      </c>
      <c r="D62" s="470">
        <v>59.9</v>
      </c>
      <c r="E62" s="467">
        <v>3851</v>
      </c>
      <c r="F62" s="470">
        <v>58.7</v>
      </c>
      <c r="G62" s="467">
        <v>974</v>
      </c>
      <c r="H62" s="470">
        <v>64.8</v>
      </c>
    </row>
    <row r="63" spans="1:8" x14ac:dyDescent="0.2">
      <c r="A63" s="230">
        <v>53</v>
      </c>
      <c r="B63" s="256" t="s">
        <v>782</v>
      </c>
      <c r="C63" s="467">
        <v>3074</v>
      </c>
      <c r="D63" s="470">
        <v>38.1</v>
      </c>
      <c r="E63" s="467">
        <v>2533</v>
      </c>
      <c r="F63" s="470">
        <v>38.6</v>
      </c>
      <c r="G63" s="467">
        <v>541</v>
      </c>
      <c r="H63" s="470">
        <v>36</v>
      </c>
    </row>
    <row r="64" spans="1:8" x14ac:dyDescent="0.2">
      <c r="A64" s="230">
        <v>54</v>
      </c>
      <c r="B64" s="256" t="s">
        <v>783</v>
      </c>
      <c r="C64" s="467">
        <v>6807</v>
      </c>
      <c r="D64" s="470">
        <v>84.4</v>
      </c>
      <c r="E64" s="467">
        <v>5487</v>
      </c>
      <c r="F64" s="470">
        <v>83.7</v>
      </c>
      <c r="G64" s="467">
        <v>1320</v>
      </c>
      <c r="H64" s="470">
        <v>87.8</v>
      </c>
    </row>
    <row r="65" spans="1:8" x14ac:dyDescent="0.2">
      <c r="A65" s="230">
        <v>55</v>
      </c>
      <c r="B65" s="256" t="s">
        <v>784</v>
      </c>
      <c r="C65" s="467">
        <v>2191</v>
      </c>
      <c r="D65" s="470">
        <v>27.2</v>
      </c>
      <c r="E65" s="467">
        <v>1868</v>
      </c>
      <c r="F65" s="470">
        <v>28.5</v>
      </c>
      <c r="G65" s="467">
        <v>323</v>
      </c>
      <c r="H65" s="470">
        <v>21.5</v>
      </c>
    </row>
    <row r="66" spans="1:8" x14ac:dyDescent="0.2">
      <c r="A66" s="230">
        <v>56</v>
      </c>
      <c r="B66" s="256" t="s">
        <v>785</v>
      </c>
      <c r="C66" s="467">
        <v>8061</v>
      </c>
      <c r="D66" s="470">
        <v>100</v>
      </c>
      <c r="E66" s="467">
        <v>6557</v>
      </c>
      <c r="F66" s="470">
        <v>100</v>
      </c>
      <c r="G66" s="467">
        <v>1503</v>
      </c>
      <c r="H66" s="470">
        <v>100</v>
      </c>
    </row>
    <row r="67" spans="1:8" x14ac:dyDescent="0.2">
      <c r="A67" s="230">
        <v>57</v>
      </c>
      <c r="B67" s="256" t="s">
        <v>786</v>
      </c>
      <c r="C67" s="467">
        <v>1106</v>
      </c>
      <c r="D67" s="470">
        <v>13.7</v>
      </c>
      <c r="E67" s="467">
        <v>973</v>
      </c>
      <c r="F67" s="470">
        <v>14.8</v>
      </c>
      <c r="G67" s="467">
        <v>133</v>
      </c>
      <c r="H67" s="470">
        <v>8.9</v>
      </c>
    </row>
    <row r="68" spans="1:8" x14ac:dyDescent="0.2">
      <c r="A68" s="230">
        <v>58</v>
      </c>
      <c r="B68" s="256" t="s">
        <v>788</v>
      </c>
      <c r="C68" s="467">
        <v>37</v>
      </c>
      <c r="D68" s="470">
        <v>0.5</v>
      </c>
      <c r="E68" s="467">
        <v>29</v>
      </c>
      <c r="F68" s="470">
        <v>0.4</v>
      </c>
      <c r="G68" s="467">
        <v>8</v>
      </c>
      <c r="H68" s="470">
        <v>0.5</v>
      </c>
    </row>
    <row r="69" spans="1:8" x14ac:dyDescent="0.2">
      <c r="A69" s="270"/>
      <c r="B69" s="468"/>
      <c r="C69" s="255"/>
      <c r="D69" s="255"/>
      <c r="E69" s="255"/>
      <c r="F69" s="255"/>
      <c r="G69" s="255"/>
      <c r="H69" s="255"/>
    </row>
    <row r="70" spans="1:8" x14ac:dyDescent="0.2">
      <c r="A70" s="593" t="s">
        <v>789</v>
      </c>
      <c r="C70" s="255"/>
      <c r="D70" s="255"/>
      <c r="E70" s="255"/>
      <c r="F70" s="255"/>
      <c r="G70" s="255"/>
      <c r="H70" s="255"/>
    </row>
    <row r="71" spans="1:8" x14ac:dyDescent="0.2">
      <c r="A71" s="593" t="s">
        <v>858</v>
      </c>
      <c r="C71" s="255"/>
      <c r="D71" s="255"/>
      <c r="E71" s="255"/>
      <c r="F71" s="255"/>
      <c r="G71" s="255"/>
      <c r="H71" s="255"/>
    </row>
    <row r="72" spans="1:8" x14ac:dyDescent="0.2">
      <c r="A72" s="593"/>
      <c r="C72" s="255"/>
      <c r="D72" s="255"/>
      <c r="E72" s="255"/>
      <c r="F72" s="255"/>
      <c r="G72" s="255"/>
      <c r="H72" s="255"/>
    </row>
    <row r="73" spans="1:8" x14ac:dyDescent="0.2">
      <c r="A73" s="593"/>
      <c r="C73" s="255"/>
      <c r="D73" s="255"/>
      <c r="E73" s="255"/>
      <c r="F73" s="255"/>
      <c r="G73" s="255"/>
      <c r="H73" s="255"/>
    </row>
    <row r="74" spans="1:8" x14ac:dyDescent="0.2">
      <c r="A74" s="593"/>
      <c r="C74" s="255"/>
      <c r="D74" s="255"/>
      <c r="E74" s="255"/>
      <c r="F74" s="255"/>
      <c r="G74" s="255"/>
      <c r="H74" s="255"/>
    </row>
    <row r="75" spans="1:8" x14ac:dyDescent="0.2">
      <c r="C75" s="255"/>
      <c r="D75" s="255"/>
      <c r="E75" s="255"/>
      <c r="F75" s="255"/>
      <c r="G75" s="255"/>
      <c r="H75" s="255"/>
    </row>
    <row r="76" spans="1:8" x14ac:dyDescent="0.2">
      <c r="C76" s="255"/>
      <c r="D76" s="255"/>
      <c r="E76" s="255"/>
      <c r="F76" s="255"/>
      <c r="G76" s="255"/>
      <c r="H76" s="255"/>
    </row>
    <row r="77" spans="1:8" x14ac:dyDescent="0.2">
      <c r="C77" s="255"/>
      <c r="D77" s="255"/>
      <c r="E77" s="255"/>
      <c r="F77" s="255"/>
      <c r="G77" s="255"/>
      <c r="H77" s="255"/>
    </row>
    <row r="78" spans="1:8" x14ac:dyDescent="0.2">
      <c r="C78" s="255"/>
      <c r="D78" s="255"/>
      <c r="E78" s="255"/>
      <c r="F78" s="255"/>
      <c r="G78" s="255"/>
      <c r="H78" s="255"/>
    </row>
    <row r="79" spans="1:8" x14ac:dyDescent="0.2">
      <c r="C79" s="255"/>
      <c r="D79" s="255"/>
      <c r="E79" s="255"/>
      <c r="F79" s="255"/>
      <c r="G79" s="255"/>
      <c r="H79" s="255"/>
    </row>
    <row r="80" spans="1:8" x14ac:dyDescent="0.2">
      <c r="C80" s="255"/>
      <c r="D80" s="255"/>
      <c r="E80" s="255"/>
      <c r="F80" s="255"/>
      <c r="G80" s="255"/>
      <c r="H80" s="255"/>
    </row>
    <row r="81" spans="3:8" x14ac:dyDescent="0.2">
      <c r="C81" s="255"/>
      <c r="D81" s="255"/>
      <c r="E81" s="255"/>
      <c r="F81" s="255"/>
      <c r="G81" s="255"/>
      <c r="H81" s="255"/>
    </row>
    <row r="82" spans="3:8" x14ac:dyDescent="0.2">
      <c r="C82" s="255"/>
      <c r="D82" s="255"/>
      <c r="E82" s="255"/>
      <c r="F82" s="255"/>
      <c r="G82" s="255"/>
      <c r="H82" s="255"/>
    </row>
    <row r="83" spans="3:8" x14ac:dyDescent="0.2">
      <c r="C83" s="255"/>
      <c r="D83" s="255"/>
      <c r="E83" s="255"/>
      <c r="F83" s="255"/>
      <c r="G83" s="255"/>
      <c r="H83" s="255"/>
    </row>
    <row r="84" spans="3:8" x14ac:dyDescent="0.2">
      <c r="C84" s="255"/>
      <c r="D84" s="255"/>
      <c r="E84" s="255"/>
      <c r="F84" s="255"/>
      <c r="G84" s="255"/>
      <c r="H84" s="255"/>
    </row>
    <row r="85" spans="3:8" x14ac:dyDescent="0.2">
      <c r="C85" s="255"/>
      <c r="D85" s="255"/>
      <c r="E85" s="255"/>
      <c r="F85" s="255"/>
      <c r="G85" s="255"/>
      <c r="H85" s="255"/>
    </row>
    <row r="86" spans="3:8" x14ac:dyDescent="0.2">
      <c r="C86" s="255"/>
      <c r="D86" s="255"/>
      <c r="E86" s="255"/>
      <c r="F86" s="255"/>
      <c r="G86" s="255"/>
      <c r="H86" s="255"/>
    </row>
    <row r="87" spans="3:8" x14ac:dyDescent="0.2">
      <c r="C87" s="255"/>
      <c r="D87" s="255"/>
      <c r="E87" s="255"/>
      <c r="F87" s="255"/>
      <c r="G87" s="255"/>
      <c r="H87" s="255"/>
    </row>
    <row r="88" spans="3:8" x14ac:dyDescent="0.2">
      <c r="C88" s="255"/>
      <c r="D88" s="255"/>
      <c r="E88" s="255"/>
      <c r="F88" s="255"/>
      <c r="G88" s="255"/>
      <c r="H88" s="255"/>
    </row>
    <row r="89" spans="3:8" x14ac:dyDescent="0.2">
      <c r="C89" s="255"/>
      <c r="D89" s="255"/>
      <c r="E89" s="255"/>
      <c r="F89" s="255"/>
      <c r="G89" s="255"/>
      <c r="H89" s="255"/>
    </row>
    <row r="90" spans="3:8" x14ac:dyDescent="0.2">
      <c r="C90" s="255"/>
      <c r="D90" s="255"/>
      <c r="E90" s="255"/>
      <c r="F90" s="255"/>
      <c r="G90" s="255"/>
      <c r="H90" s="255"/>
    </row>
    <row r="91" spans="3:8" x14ac:dyDescent="0.2">
      <c r="C91" s="255"/>
      <c r="D91" s="255"/>
      <c r="E91" s="255"/>
      <c r="F91" s="255"/>
      <c r="G91" s="255"/>
      <c r="H91" s="255"/>
    </row>
    <row r="92" spans="3:8" x14ac:dyDescent="0.2">
      <c r="C92" s="255"/>
      <c r="D92" s="255"/>
      <c r="E92" s="255"/>
      <c r="F92" s="255"/>
      <c r="G92" s="255"/>
      <c r="H92" s="255"/>
    </row>
    <row r="93" spans="3:8" x14ac:dyDescent="0.2">
      <c r="C93" s="255"/>
      <c r="D93" s="255"/>
      <c r="E93" s="255"/>
      <c r="F93" s="255"/>
      <c r="G93" s="255"/>
      <c r="H93" s="255"/>
    </row>
    <row r="94" spans="3:8" x14ac:dyDescent="0.2">
      <c r="C94" s="255"/>
      <c r="D94" s="255"/>
      <c r="E94" s="255"/>
      <c r="F94" s="255"/>
      <c r="G94" s="255"/>
      <c r="H94" s="255"/>
    </row>
    <row r="95" spans="3:8" x14ac:dyDescent="0.2">
      <c r="C95" s="255"/>
      <c r="D95" s="255"/>
      <c r="E95" s="255"/>
      <c r="F95" s="255"/>
      <c r="G95" s="255"/>
      <c r="H95" s="255"/>
    </row>
    <row r="96" spans="3:8" x14ac:dyDescent="0.2">
      <c r="C96" s="255"/>
      <c r="D96" s="255"/>
      <c r="E96" s="255"/>
      <c r="F96" s="255"/>
      <c r="G96" s="255"/>
      <c r="H96" s="255"/>
    </row>
    <row r="97" spans="3:8" x14ac:dyDescent="0.2">
      <c r="C97" s="255"/>
      <c r="D97" s="255"/>
      <c r="E97" s="255"/>
      <c r="F97" s="255"/>
      <c r="G97" s="255"/>
      <c r="H97" s="255"/>
    </row>
    <row r="98" spans="3:8" x14ac:dyDescent="0.2">
      <c r="C98" s="255"/>
      <c r="D98" s="255"/>
      <c r="E98" s="255"/>
      <c r="F98" s="255"/>
      <c r="G98" s="255"/>
      <c r="H98" s="255"/>
    </row>
    <row r="99" spans="3:8" x14ac:dyDescent="0.2">
      <c r="C99" s="255"/>
      <c r="D99" s="255"/>
      <c r="E99" s="255"/>
      <c r="F99" s="255"/>
      <c r="G99" s="255"/>
      <c r="H99" s="255"/>
    </row>
    <row r="100" spans="3:8" x14ac:dyDescent="0.2">
      <c r="C100" s="255"/>
      <c r="D100" s="255"/>
      <c r="E100" s="255"/>
      <c r="F100" s="255"/>
      <c r="G100" s="255"/>
      <c r="H100" s="255"/>
    </row>
    <row r="101" spans="3:8" x14ac:dyDescent="0.2">
      <c r="C101" s="255"/>
      <c r="D101" s="255"/>
      <c r="E101" s="255"/>
      <c r="F101" s="255"/>
      <c r="G101" s="255"/>
      <c r="H101" s="255"/>
    </row>
    <row r="102" spans="3:8" x14ac:dyDescent="0.2">
      <c r="C102" s="255"/>
      <c r="D102" s="255"/>
      <c r="E102" s="255"/>
      <c r="F102" s="255"/>
      <c r="G102" s="255"/>
      <c r="H102" s="255"/>
    </row>
    <row r="103" spans="3:8" x14ac:dyDescent="0.2">
      <c r="C103" s="255"/>
      <c r="D103" s="255"/>
      <c r="E103" s="255"/>
      <c r="F103" s="255"/>
      <c r="G103" s="255"/>
      <c r="H103" s="255"/>
    </row>
    <row r="104" spans="3:8" x14ac:dyDescent="0.2">
      <c r="C104" s="255"/>
      <c r="D104" s="255"/>
      <c r="E104" s="255"/>
      <c r="F104" s="255"/>
      <c r="G104" s="255"/>
      <c r="H104" s="255"/>
    </row>
    <row r="105" spans="3:8" x14ac:dyDescent="0.2">
      <c r="C105" s="255"/>
      <c r="D105" s="255"/>
      <c r="E105" s="255"/>
      <c r="F105" s="255"/>
      <c r="G105" s="255"/>
      <c r="H105" s="255"/>
    </row>
    <row r="106" spans="3:8" x14ac:dyDescent="0.2">
      <c r="C106" s="255"/>
      <c r="D106" s="255"/>
      <c r="E106" s="255"/>
      <c r="F106" s="255"/>
      <c r="G106" s="255"/>
      <c r="H106" s="255"/>
    </row>
    <row r="107" spans="3:8" x14ac:dyDescent="0.2">
      <c r="C107" s="255"/>
      <c r="D107" s="255"/>
      <c r="E107" s="255"/>
      <c r="F107" s="255"/>
      <c r="G107" s="255"/>
      <c r="H107" s="255"/>
    </row>
    <row r="108" spans="3:8" x14ac:dyDescent="0.2">
      <c r="C108" s="255"/>
      <c r="D108" s="255"/>
      <c r="E108" s="255"/>
      <c r="F108" s="255"/>
      <c r="G108" s="255"/>
      <c r="H108" s="255"/>
    </row>
    <row r="109" spans="3:8" x14ac:dyDescent="0.2">
      <c r="C109" s="255"/>
      <c r="D109" s="255"/>
      <c r="E109" s="255"/>
      <c r="F109" s="255"/>
      <c r="G109" s="255"/>
      <c r="H109" s="255"/>
    </row>
    <row r="110" spans="3:8" x14ac:dyDescent="0.2">
      <c r="C110" s="255"/>
      <c r="D110" s="255"/>
      <c r="E110" s="255"/>
      <c r="F110" s="255"/>
      <c r="G110" s="255"/>
      <c r="H110" s="255"/>
    </row>
    <row r="111" spans="3:8" x14ac:dyDescent="0.2">
      <c r="C111" s="255"/>
      <c r="D111" s="255"/>
      <c r="E111" s="255"/>
      <c r="F111" s="255"/>
      <c r="G111" s="255"/>
      <c r="H111" s="255"/>
    </row>
    <row r="112" spans="3: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row r="442" spans="3:8" x14ac:dyDescent="0.2">
      <c r="C442" s="255"/>
      <c r="D442" s="255"/>
      <c r="E442" s="255"/>
      <c r="F442" s="255"/>
      <c r="G442" s="255"/>
      <c r="H442" s="255"/>
    </row>
    <row r="443" spans="3:8" x14ac:dyDescent="0.2">
      <c r="C443" s="255"/>
      <c r="D443" s="255"/>
      <c r="E443" s="255"/>
      <c r="F443" s="255"/>
      <c r="G443" s="255"/>
      <c r="H443" s="255"/>
    </row>
    <row r="444" spans="3:8" x14ac:dyDescent="0.2">
      <c r="C444" s="255"/>
      <c r="D444" s="255"/>
      <c r="E444" s="255"/>
      <c r="F444" s="255"/>
      <c r="G444" s="255"/>
      <c r="H444" s="255"/>
    </row>
    <row r="445" spans="3:8" x14ac:dyDescent="0.2">
      <c r="C445" s="255"/>
      <c r="D445" s="255"/>
      <c r="E445" s="255"/>
      <c r="F445" s="255"/>
      <c r="G445" s="255"/>
      <c r="H445" s="255"/>
    </row>
    <row r="446" spans="3:8" x14ac:dyDescent="0.2">
      <c r="C446" s="255"/>
      <c r="D446" s="255"/>
      <c r="E446" s="255"/>
      <c r="F446" s="255"/>
      <c r="G446" s="255"/>
      <c r="H446" s="255"/>
    </row>
    <row r="447" spans="3:8" x14ac:dyDescent="0.2">
      <c r="C447" s="255"/>
      <c r="D447" s="255"/>
      <c r="E447" s="255"/>
      <c r="F447" s="255"/>
      <c r="G447" s="255"/>
      <c r="H447" s="255"/>
    </row>
    <row r="448" spans="3:8" x14ac:dyDescent="0.2">
      <c r="C448" s="255"/>
      <c r="D448" s="255"/>
      <c r="E448" s="255"/>
      <c r="F448" s="255"/>
      <c r="G448" s="255"/>
      <c r="H448" s="255"/>
    </row>
    <row r="449" spans="3:8" x14ac:dyDescent="0.2">
      <c r="C449" s="255"/>
      <c r="D449" s="255"/>
      <c r="E449" s="255"/>
      <c r="F449" s="255"/>
      <c r="G449" s="255"/>
      <c r="H449" s="255"/>
    </row>
    <row r="450" spans="3:8" x14ac:dyDescent="0.2">
      <c r="C450" s="255"/>
      <c r="D450" s="255"/>
      <c r="E450" s="255"/>
      <c r="F450" s="255"/>
      <c r="G450" s="255"/>
      <c r="H450" s="255"/>
    </row>
    <row r="451" spans="3:8" x14ac:dyDescent="0.2">
      <c r="C451" s="255"/>
      <c r="D451" s="255"/>
      <c r="E451" s="255"/>
      <c r="F451" s="255"/>
      <c r="G451" s="255"/>
      <c r="H451" s="255"/>
    </row>
    <row r="452" spans="3:8" x14ac:dyDescent="0.2">
      <c r="C452" s="255"/>
      <c r="D452" s="255"/>
      <c r="E452" s="255"/>
      <c r="F452" s="255"/>
      <c r="G452" s="255"/>
      <c r="H452" s="255"/>
    </row>
    <row r="453" spans="3:8" x14ac:dyDescent="0.2">
      <c r="C453" s="255"/>
      <c r="D453" s="255"/>
      <c r="E453" s="255"/>
      <c r="F453" s="255"/>
      <c r="G453" s="255"/>
      <c r="H453" s="255"/>
    </row>
    <row r="454" spans="3:8" x14ac:dyDescent="0.2">
      <c r="C454" s="255"/>
      <c r="D454" s="255"/>
      <c r="E454" s="255"/>
      <c r="F454" s="255"/>
      <c r="G454" s="255"/>
      <c r="H454" s="255"/>
    </row>
    <row r="455" spans="3:8" x14ac:dyDescent="0.2">
      <c r="C455" s="255"/>
      <c r="D455" s="255"/>
      <c r="E455" s="255"/>
      <c r="F455" s="255"/>
      <c r="G455" s="255"/>
      <c r="H455" s="255"/>
    </row>
    <row r="456" spans="3:8" x14ac:dyDescent="0.2">
      <c r="C456" s="255"/>
      <c r="D456" s="255"/>
      <c r="E456" s="255"/>
      <c r="F456" s="255"/>
      <c r="G456" s="255"/>
      <c r="H456" s="255"/>
    </row>
    <row r="457" spans="3:8" x14ac:dyDescent="0.2">
      <c r="C457" s="255"/>
      <c r="D457" s="255"/>
      <c r="E457" s="255"/>
      <c r="F457" s="255"/>
      <c r="G457" s="255"/>
      <c r="H457" s="255"/>
    </row>
    <row r="458" spans="3:8" x14ac:dyDescent="0.2">
      <c r="C458" s="255"/>
      <c r="D458" s="255"/>
      <c r="E458" s="255"/>
      <c r="F458" s="255"/>
      <c r="G458" s="255"/>
      <c r="H458" s="255"/>
    </row>
    <row r="459" spans="3:8" x14ac:dyDescent="0.2">
      <c r="C459" s="255"/>
      <c r="D459" s="255"/>
      <c r="E459" s="255"/>
      <c r="F459" s="255"/>
      <c r="G459" s="255"/>
      <c r="H459" s="255"/>
    </row>
    <row r="460" spans="3:8" x14ac:dyDescent="0.2">
      <c r="C460" s="255"/>
      <c r="D460" s="255"/>
      <c r="E460" s="255"/>
      <c r="F460" s="255"/>
      <c r="G460" s="255"/>
      <c r="H460" s="255"/>
    </row>
    <row r="461" spans="3:8" x14ac:dyDescent="0.2">
      <c r="C461" s="255"/>
      <c r="D461" s="255"/>
      <c r="E461" s="255"/>
      <c r="F461" s="255"/>
      <c r="G461" s="255"/>
      <c r="H461" s="255"/>
    </row>
    <row r="462" spans="3:8" x14ac:dyDescent="0.2">
      <c r="C462" s="255"/>
      <c r="D462" s="255"/>
      <c r="E462" s="255"/>
      <c r="F462" s="255"/>
      <c r="G462" s="255"/>
      <c r="H462" s="255"/>
    </row>
    <row r="463" spans="3:8" x14ac:dyDescent="0.2">
      <c r="C463" s="255"/>
      <c r="D463" s="255"/>
      <c r="E463" s="255"/>
      <c r="F463" s="255"/>
      <c r="G463" s="255"/>
      <c r="H463" s="255"/>
    </row>
    <row r="464" spans="3:8" x14ac:dyDescent="0.2">
      <c r="C464" s="255"/>
      <c r="D464" s="255"/>
      <c r="E464" s="255"/>
      <c r="F464" s="255"/>
      <c r="G464" s="255"/>
      <c r="H464" s="255"/>
    </row>
    <row r="465" spans="3:8" x14ac:dyDescent="0.2">
      <c r="C465" s="255"/>
      <c r="D465" s="255"/>
      <c r="E465" s="255"/>
      <c r="F465" s="255"/>
      <c r="G465" s="255"/>
      <c r="H465" s="255"/>
    </row>
    <row r="466" spans="3:8" x14ac:dyDescent="0.2">
      <c r="C466" s="255"/>
      <c r="D466" s="255"/>
      <c r="E466" s="255"/>
      <c r="F466" s="255"/>
      <c r="G466" s="255"/>
      <c r="H466" s="255"/>
    </row>
    <row r="467" spans="3:8" x14ac:dyDescent="0.2">
      <c r="C467" s="255"/>
      <c r="D467" s="255"/>
      <c r="E467" s="255"/>
      <c r="F467" s="255"/>
      <c r="G467" s="255"/>
      <c r="H467" s="255"/>
    </row>
    <row r="468" spans="3:8" x14ac:dyDescent="0.2">
      <c r="C468" s="255"/>
      <c r="D468" s="255"/>
      <c r="E468" s="255"/>
      <c r="F468" s="255"/>
      <c r="G468" s="255"/>
      <c r="H468" s="255"/>
    </row>
    <row r="469" spans="3:8" x14ac:dyDescent="0.2">
      <c r="C469" s="255"/>
      <c r="D469" s="255"/>
      <c r="E469" s="255"/>
      <c r="F469" s="255"/>
      <c r="G469" s="255"/>
      <c r="H469" s="255"/>
    </row>
    <row r="470" spans="3:8" x14ac:dyDescent="0.2">
      <c r="C470" s="255"/>
      <c r="D470" s="255"/>
      <c r="E470" s="255"/>
      <c r="F470" s="255"/>
      <c r="G470" s="255"/>
      <c r="H470" s="255"/>
    </row>
    <row r="471" spans="3:8" x14ac:dyDescent="0.2">
      <c r="C471" s="255"/>
      <c r="D471" s="255"/>
      <c r="E471" s="255"/>
      <c r="F471" s="255"/>
      <c r="G471" s="255"/>
      <c r="H471" s="255"/>
    </row>
    <row r="472" spans="3:8" x14ac:dyDescent="0.2">
      <c r="C472" s="255"/>
      <c r="D472" s="255"/>
      <c r="E472" s="255"/>
      <c r="F472" s="255"/>
      <c r="G472" s="255"/>
      <c r="H472" s="255"/>
    </row>
    <row r="473" spans="3:8" x14ac:dyDescent="0.2">
      <c r="C473" s="255"/>
      <c r="D473" s="255"/>
      <c r="E473" s="255"/>
      <c r="F473" s="255"/>
      <c r="G473" s="255"/>
      <c r="H473" s="255"/>
    </row>
    <row r="474" spans="3:8" x14ac:dyDescent="0.2">
      <c r="C474" s="255"/>
      <c r="D474" s="255"/>
      <c r="E474" s="255"/>
      <c r="F474" s="255"/>
      <c r="G474" s="255"/>
      <c r="H474" s="255"/>
    </row>
    <row r="475" spans="3:8" x14ac:dyDescent="0.2">
      <c r="C475" s="255"/>
      <c r="D475" s="255"/>
      <c r="E475" s="255"/>
      <c r="F475" s="255"/>
      <c r="G475" s="255"/>
      <c r="H475" s="255"/>
    </row>
    <row r="476" spans="3:8" x14ac:dyDescent="0.2">
      <c r="C476" s="255"/>
      <c r="D476" s="255"/>
      <c r="E476" s="255"/>
      <c r="F476" s="255"/>
      <c r="G476" s="255"/>
      <c r="H476" s="255"/>
    </row>
    <row r="477" spans="3:8" x14ac:dyDescent="0.2">
      <c r="C477" s="255"/>
      <c r="D477" s="255"/>
      <c r="E477" s="255"/>
      <c r="F477" s="255"/>
      <c r="G477" s="255"/>
      <c r="H477" s="255"/>
    </row>
    <row r="478" spans="3:8" x14ac:dyDescent="0.2">
      <c r="C478" s="255"/>
      <c r="D478" s="255"/>
      <c r="E478" s="255"/>
      <c r="F478" s="255"/>
      <c r="G478" s="255"/>
      <c r="H478" s="255"/>
    </row>
    <row r="479" spans="3:8" x14ac:dyDescent="0.2">
      <c r="C479" s="255"/>
      <c r="D479" s="255"/>
      <c r="E479" s="255"/>
      <c r="F479" s="255"/>
      <c r="G479" s="255"/>
      <c r="H479" s="255"/>
    </row>
    <row r="480" spans="3:8" x14ac:dyDescent="0.2">
      <c r="C480" s="255"/>
      <c r="D480" s="255"/>
      <c r="E480" s="255"/>
      <c r="F480" s="255"/>
      <c r="G480" s="255"/>
      <c r="H480" s="255"/>
    </row>
    <row r="481" spans="3:8" x14ac:dyDescent="0.2">
      <c r="C481" s="255"/>
      <c r="D481" s="255"/>
      <c r="E481" s="255"/>
      <c r="F481" s="255"/>
      <c r="G481" s="255"/>
      <c r="H481" s="255"/>
    </row>
    <row r="482" spans="3:8" x14ac:dyDescent="0.2">
      <c r="C482" s="255"/>
      <c r="D482" s="255"/>
      <c r="E482" s="255"/>
      <c r="F482" s="255"/>
      <c r="G482" s="255"/>
      <c r="H482" s="255"/>
    </row>
    <row r="483" spans="3:8" x14ac:dyDescent="0.2">
      <c r="C483" s="255"/>
      <c r="D483" s="255"/>
      <c r="E483" s="255"/>
      <c r="F483" s="255"/>
      <c r="G483" s="255"/>
      <c r="H483" s="255"/>
    </row>
    <row r="484" spans="3:8" x14ac:dyDescent="0.2">
      <c r="C484" s="255"/>
      <c r="D484" s="255"/>
      <c r="E484" s="255"/>
      <c r="F484" s="255"/>
      <c r="G484" s="255"/>
      <c r="H484" s="255"/>
    </row>
    <row r="485" spans="3:8" x14ac:dyDescent="0.2">
      <c r="C485" s="255"/>
      <c r="D485" s="255"/>
      <c r="E485" s="255"/>
      <c r="F485" s="255"/>
      <c r="G485" s="255"/>
      <c r="H485" s="255"/>
    </row>
    <row r="486" spans="3:8" x14ac:dyDescent="0.2">
      <c r="C486" s="255"/>
      <c r="D486" s="255"/>
      <c r="E486" s="255"/>
      <c r="F486" s="255"/>
      <c r="G486" s="255"/>
      <c r="H486" s="255"/>
    </row>
    <row r="487" spans="3:8" x14ac:dyDescent="0.2">
      <c r="C487" s="255"/>
      <c r="D487" s="255"/>
      <c r="E487" s="255"/>
      <c r="F487" s="255"/>
      <c r="G487" s="255"/>
      <c r="H487" s="255"/>
    </row>
    <row r="488" spans="3:8" x14ac:dyDescent="0.2">
      <c r="C488" s="255"/>
      <c r="D488" s="255"/>
      <c r="E488" s="255"/>
      <c r="F488" s="255"/>
      <c r="G488" s="255"/>
      <c r="H488" s="255"/>
    </row>
    <row r="489" spans="3:8" x14ac:dyDescent="0.2">
      <c r="C489" s="255"/>
      <c r="D489" s="255"/>
      <c r="E489" s="255"/>
      <c r="F489" s="255"/>
      <c r="G489" s="255"/>
      <c r="H489" s="255"/>
    </row>
    <row r="490" spans="3:8" x14ac:dyDescent="0.2">
      <c r="C490" s="255"/>
      <c r="D490" s="255"/>
      <c r="E490" s="255"/>
      <c r="F490" s="255"/>
      <c r="G490" s="255"/>
      <c r="H490" s="255"/>
    </row>
    <row r="491" spans="3:8" x14ac:dyDescent="0.2">
      <c r="C491" s="255"/>
      <c r="D491" s="255"/>
      <c r="E491" s="255"/>
      <c r="F491" s="255"/>
      <c r="G491" s="255"/>
      <c r="H491" s="255"/>
    </row>
    <row r="492" spans="3:8" x14ac:dyDescent="0.2">
      <c r="C492" s="255"/>
      <c r="D492" s="255"/>
      <c r="E492" s="255"/>
      <c r="F492" s="255"/>
      <c r="G492" s="255"/>
      <c r="H492" s="255"/>
    </row>
    <row r="493" spans="3:8" x14ac:dyDescent="0.2">
      <c r="C493" s="255"/>
      <c r="D493" s="255"/>
      <c r="E493" s="255"/>
      <c r="F493" s="255"/>
      <c r="G493" s="255"/>
      <c r="H493" s="255"/>
    </row>
    <row r="494" spans="3:8" x14ac:dyDescent="0.2">
      <c r="C494" s="255"/>
      <c r="D494" s="255"/>
      <c r="E494" s="255"/>
      <c r="F494" s="255"/>
      <c r="G494" s="255"/>
      <c r="H494" s="255"/>
    </row>
    <row r="495" spans="3:8" x14ac:dyDescent="0.2">
      <c r="C495" s="255"/>
      <c r="D495" s="255"/>
      <c r="E495" s="255"/>
      <c r="F495" s="255"/>
      <c r="G495" s="255"/>
      <c r="H495" s="255"/>
    </row>
    <row r="496" spans="3:8" x14ac:dyDescent="0.2">
      <c r="C496" s="255"/>
      <c r="D496" s="255"/>
      <c r="E496" s="255"/>
      <c r="F496" s="255"/>
      <c r="G496" s="255"/>
      <c r="H496" s="255"/>
    </row>
    <row r="497" spans="3:8" x14ac:dyDescent="0.2">
      <c r="C497" s="255"/>
      <c r="D497" s="255"/>
      <c r="E497" s="255"/>
      <c r="F497" s="255"/>
      <c r="G497" s="255"/>
      <c r="H497" s="255"/>
    </row>
    <row r="498" spans="3:8" x14ac:dyDescent="0.2">
      <c r="C498" s="255"/>
      <c r="D498" s="255"/>
      <c r="E498" s="255"/>
      <c r="F498" s="255"/>
      <c r="G498" s="255"/>
      <c r="H498" s="255"/>
    </row>
    <row r="499" spans="3:8" x14ac:dyDescent="0.2">
      <c r="C499" s="255"/>
      <c r="D499" s="255"/>
      <c r="E499" s="255"/>
      <c r="F499" s="255"/>
      <c r="G499" s="255"/>
      <c r="H499" s="255"/>
    </row>
    <row r="500" spans="3:8" x14ac:dyDescent="0.2">
      <c r="C500" s="255"/>
      <c r="D500" s="255"/>
      <c r="E500" s="255"/>
      <c r="F500" s="255"/>
      <c r="G500" s="255"/>
      <c r="H500" s="255"/>
    </row>
    <row r="501" spans="3:8" x14ac:dyDescent="0.2">
      <c r="C501" s="255"/>
      <c r="D501" s="255"/>
      <c r="E501" s="255"/>
      <c r="F501" s="255"/>
      <c r="G501" s="255"/>
      <c r="H501" s="255"/>
    </row>
    <row r="502" spans="3:8" x14ac:dyDescent="0.2">
      <c r="C502" s="255"/>
      <c r="D502" s="255"/>
      <c r="E502" s="255"/>
      <c r="F502" s="255"/>
      <c r="G502" s="255"/>
      <c r="H502" s="255"/>
    </row>
    <row r="503" spans="3:8" x14ac:dyDescent="0.2">
      <c r="C503" s="255"/>
      <c r="D503" s="255"/>
      <c r="E503" s="255"/>
      <c r="F503" s="255"/>
      <c r="G503" s="255"/>
      <c r="H503" s="255"/>
    </row>
    <row r="504" spans="3:8" x14ac:dyDescent="0.2">
      <c r="C504" s="255"/>
      <c r="D504" s="255"/>
      <c r="E504" s="255"/>
      <c r="F504" s="255"/>
      <c r="G504" s="255"/>
      <c r="H504" s="255"/>
    </row>
    <row r="505" spans="3:8" x14ac:dyDescent="0.2">
      <c r="C505" s="255"/>
      <c r="D505" s="255"/>
      <c r="E505" s="255"/>
      <c r="F505" s="255"/>
      <c r="G505" s="255"/>
      <c r="H505" s="255"/>
    </row>
    <row r="506" spans="3:8" x14ac:dyDescent="0.2">
      <c r="C506" s="255"/>
      <c r="D506" s="255"/>
      <c r="E506" s="255"/>
      <c r="F506" s="255"/>
      <c r="G506" s="255"/>
      <c r="H506" s="255"/>
    </row>
    <row r="507" spans="3:8" x14ac:dyDescent="0.2">
      <c r="C507" s="255"/>
      <c r="D507" s="255"/>
      <c r="E507" s="255"/>
      <c r="F507" s="255"/>
      <c r="G507" s="255"/>
      <c r="H507" s="255"/>
    </row>
    <row r="508" spans="3:8" x14ac:dyDescent="0.2">
      <c r="C508" s="255"/>
      <c r="D508" s="255"/>
      <c r="E508" s="255"/>
      <c r="F508" s="255"/>
      <c r="G508" s="255"/>
      <c r="H508" s="255"/>
    </row>
    <row r="509" spans="3:8" x14ac:dyDescent="0.2">
      <c r="C509" s="255"/>
      <c r="D509" s="255"/>
      <c r="E509" s="255"/>
      <c r="F509" s="255"/>
      <c r="G509" s="255"/>
      <c r="H509" s="255"/>
    </row>
    <row r="510" spans="3:8" x14ac:dyDescent="0.2">
      <c r="C510" s="255"/>
      <c r="D510" s="255"/>
      <c r="E510" s="255"/>
      <c r="F510" s="255"/>
      <c r="G510" s="255"/>
      <c r="H510" s="255"/>
    </row>
    <row r="511" spans="3:8" x14ac:dyDescent="0.2">
      <c r="C511" s="255"/>
      <c r="D511" s="255"/>
      <c r="E511" s="255"/>
      <c r="F511" s="255"/>
      <c r="G511" s="255"/>
      <c r="H511" s="255"/>
    </row>
    <row r="512" spans="3:8" x14ac:dyDescent="0.2">
      <c r="C512" s="255"/>
      <c r="D512" s="255"/>
      <c r="E512" s="255"/>
      <c r="F512" s="255"/>
      <c r="G512" s="255"/>
      <c r="H512" s="255"/>
    </row>
    <row r="513" spans="3:8" x14ac:dyDescent="0.2">
      <c r="C513" s="255"/>
      <c r="D513" s="255"/>
      <c r="E513" s="255"/>
      <c r="F513" s="255"/>
      <c r="G513" s="255"/>
      <c r="H513" s="255"/>
    </row>
    <row r="514" spans="3:8" x14ac:dyDescent="0.2">
      <c r="C514" s="255"/>
      <c r="D514" s="255"/>
      <c r="E514" s="255"/>
      <c r="F514" s="255"/>
      <c r="G514" s="255"/>
      <c r="H514" s="255"/>
    </row>
    <row r="515" spans="3:8" x14ac:dyDescent="0.2">
      <c r="C515" s="255"/>
      <c r="D515" s="255"/>
      <c r="E515" s="255"/>
      <c r="F515" s="255"/>
      <c r="G515" s="255"/>
      <c r="H515" s="255"/>
    </row>
    <row r="516" spans="3:8" x14ac:dyDescent="0.2">
      <c r="C516" s="255"/>
      <c r="D516" s="255"/>
      <c r="E516" s="255"/>
      <c r="F516" s="255"/>
      <c r="G516" s="255"/>
      <c r="H516" s="255"/>
    </row>
    <row r="517" spans="3:8" x14ac:dyDescent="0.2">
      <c r="C517" s="255"/>
      <c r="D517" s="255"/>
      <c r="E517" s="255"/>
      <c r="F517" s="255"/>
      <c r="G517" s="255"/>
      <c r="H517" s="255"/>
    </row>
    <row r="518" spans="3:8" x14ac:dyDescent="0.2">
      <c r="C518" s="255"/>
      <c r="D518" s="255"/>
      <c r="E518" s="255"/>
      <c r="F518" s="255"/>
      <c r="G518" s="255"/>
      <c r="H518" s="255"/>
    </row>
    <row r="519" spans="3:8" x14ac:dyDescent="0.2">
      <c r="C519" s="255"/>
      <c r="D519" s="255"/>
      <c r="E519" s="255"/>
      <c r="F519" s="255"/>
      <c r="G519" s="255"/>
      <c r="H519" s="255"/>
    </row>
    <row r="520" spans="3:8" x14ac:dyDescent="0.2">
      <c r="C520" s="255"/>
      <c r="D520" s="255"/>
      <c r="E520" s="255"/>
      <c r="F520" s="255"/>
      <c r="G520" s="255"/>
      <c r="H520" s="255"/>
    </row>
    <row r="521" spans="3:8" x14ac:dyDescent="0.2">
      <c r="C521" s="255"/>
      <c r="D521" s="255"/>
      <c r="E521" s="255"/>
      <c r="F521" s="255"/>
      <c r="G521" s="255"/>
      <c r="H521" s="255"/>
    </row>
    <row r="522" spans="3:8" x14ac:dyDescent="0.2">
      <c r="C522" s="255"/>
      <c r="D522" s="255"/>
      <c r="E522" s="255"/>
      <c r="F522" s="255"/>
      <c r="G522" s="255"/>
      <c r="H522" s="255"/>
    </row>
    <row r="523" spans="3:8" x14ac:dyDescent="0.2">
      <c r="C523" s="255"/>
      <c r="D523" s="255"/>
      <c r="E523" s="255"/>
      <c r="F523" s="255"/>
      <c r="G523" s="255"/>
      <c r="H523" s="255"/>
    </row>
    <row r="524" spans="3:8" x14ac:dyDescent="0.2">
      <c r="C524" s="255"/>
      <c r="D524" s="255"/>
      <c r="E524" s="255"/>
      <c r="F524" s="255"/>
      <c r="G524" s="255"/>
      <c r="H524" s="255"/>
    </row>
    <row r="525" spans="3:8" x14ac:dyDescent="0.2">
      <c r="C525" s="255"/>
      <c r="D525" s="255"/>
      <c r="E525" s="255"/>
      <c r="F525" s="255"/>
      <c r="G525" s="255"/>
      <c r="H525" s="255"/>
    </row>
    <row r="526" spans="3:8" x14ac:dyDescent="0.2">
      <c r="C526" s="255"/>
      <c r="D526" s="255"/>
      <c r="E526" s="255"/>
      <c r="F526" s="255"/>
      <c r="G526" s="255"/>
      <c r="H526" s="255"/>
    </row>
    <row r="527" spans="3:8" x14ac:dyDescent="0.2">
      <c r="C527" s="255"/>
      <c r="D527" s="255"/>
      <c r="E527" s="255"/>
      <c r="F527" s="255"/>
      <c r="G527" s="255"/>
      <c r="H527" s="255"/>
    </row>
    <row r="528" spans="3:8" x14ac:dyDescent="0.2">
      <c r="C528" s="255"/>
      <c r="D528" s="255"/>
      <c r="E528" s="255"/>
      <c r="F528" s="255"/>
      <c r="G528" s="255"/>
      <c r="H528" s="255"/>
    </row>
    <row r="529" spans="3:8" x14ac:dyDescent="0.2">
      <c r="C529" s="255"/>
      <c r="D529" s="255"/>
      <c r="E529" s="255"/>
      <c r="F529" s="255"/>
      <c r="G529" s="255"/>
      <c r="H529" s="255"/>
    </row>
    <row r="530" spans="3:8" x14ac:dyDescent="0.2">
      <c r="C530" s="255"/>
      <c r="D530" s="255"/>
      <c r="E530" s="255"/>
      <c r="F530" s="255"/>
      <c r="G530" s="255"/>
      <c r="H530" s="255"/>
    </row>
    <row r="531" spans="3:8" x14ac:dyDescent="0.2">
      <c r="C531" s="255"/>
      <c r="D531" s="255"/>
      <c r="E531" s="255"/>
      <c r="F531" s="255"/>
      <c r="G531" s="255"/>
      <c r="H531" s="255"/>
    </row>
    <row r="532" spans="3:8" x14ac:dyDescent="0.2">
      <c r="C532" s="255"/>
      <c r="D532" s="255"/>
      <c r="E532" s="255"/>
      <c r="F532" s="255"/>
      <c r="G532" s="255"/>
      <c r="H532" s="255"/>
    </row>
    <row r="533" spans="3:8" x14ac:dyDescent="0.2">
      <c r="C533" s="255"/>
      <c r="D533" s="255"/>
      <c r="E533" s="255"/>
      <c r="F533" s="255"/>
      <c r="G533" s="255"/>
      <c r="H533" s="255"/>
    </row>
    <row r="534" spans="3:8" x14ac:dyDescent="0.2">
      <c r="C534" s="255"/>
      <c r="D534" s="255"/>
      <c r="E534" s="255"/>
      <c r="F534" s="255"/>
      <c r="G534" s="255"/>
      <c r="H534" s="255"/>
    </row>
    <row r="535" spans="3:8" x14ac:dyDescent="0.2">
      <c r="C535" s="255"/>
      <c r="D535" s="255"/>
      <c r="E535" s="255"/>
      <c r="F535" s="255"/>
      <c r="G535" s="255"/>
      <c r="H535" s="255"/>
    </row>
    <row r="536" spans="3:8" x14ac:dyDescent="0.2">
      <c r="C536" s="255"/>
      <c r="D536" s="255"/>
      <c r="E536" s="255"/>
      <c r="F536" s="255"/>
      <c r="G536" s="255"/>
      <c r="H536" s="255"/>
    </row>
    <row r="537" spans="3:8" x14ac:dyDescent="0.2">
      <c r="C537" s="255"/>
      <c r="D537" s="255"/>
      <c r="E537" s="255"/>
      <c r="F537" s="255"/>
      <c r="G537" s="255"/>
      <c r="H537" s="255"/>
    </row>
    <row r="538" spans="3:8" x14ac:dyDescent="0.2">
      <c r="C538" s="255"/>
      <c r="D538" s="255"/>
      <c r="E538" s="255"/>
      <c r="F538" s="255"/>
      <c r="G538" s="255"/>
      <c r="H538" s="255"/>
    </row>
    <row r="539" spans="3:8" x14ac:dyDescent="0.2">
      <c r="C539" s="255"/>
      <c r="D539" s="255"/>
      <c r="E539" s="255"/>
      <c r="F539" s="255"/>
      <c r="G539" s="255"/>
      <c r="H539" s="255"/>
    </row>
    <row r="540" spans="3:8" x14ac:dyDescent="0.2">
      <c r="C540" s="255"/>
      <c r="D540" s="255"/>
      <c r="E540" s="255"/>
      <c r="F540" s="255"/>
      <c r="G540" s="255"/>
      <c r="H540" s="255"/>
    </row>
    <row r="541" spans="3:8" x14ac:dyDescent="0.2">
      <c r="C541" s="255"/>
      <c r="D541" s="255"/>
      <c r="E541" s="255"/>
      <c r="F541" s="255"/>
      <c r="G541" s="255"/>
      <c r="H541" s="255"/>
    </row>
    <row r="542" spans="3:8" x14ac:dyDescent="0.2">
      <c r="C542" s="255"/>
      <c r="D542" s="255"/>
      <c r="E542" s="255"/>
      <c r="F542" s="255"/>
      <c r="G542" s="255"/>
      <c r="H542" s="255"/>
    </row>
    <row r="543" spans="3:8" x14ac:dyDescent="0.2">
      <c r="C543" s="255"/>
      <c r="D543" s="255"/>
      <c r="E543" s="255"/>
      <c r="F543" s="255"/>
      <c r="G543" s="255"/>
      <c r="H543" s="255"/>
    </row>
    <row r="544" spans="3:8" x14ac:dyDescent="0.2">
      <c r="C544" s="255"/>
      <c r="D544" s="255"/>
      <c r="E544" s="255"/>
      <c r="F544" s="255"/>
      <c r="G544" s="255"/>
      <c r="H544" s="255"/>
    </row>
    <row r="545" spans="3:8" x14ac:dyDescent="0.2">
      <c r="C545" s="255"/>
      <c r="D545" s="255"/>
      <c r="E545" s="255"/>
      <c r="F545" s="255"/>
      <c r="G545" s="255"/>
      <c r="H545" s="255"/>
    </row>
    <row r="546" spans="3:8" x14ac:dyDescent="0.2">
      <c r="C546" s="255"/>
      <c r="D546" s="255"/>
      <c r="E546" s="255"/>
      <c r="F546" s="255"/>
      <c r="G546" s="255"/>
      <c r="H546" s="255"/>
    </row>
    <row r="547" spans="3:8" x14ac:dyDescent="0.2">
      <c r="C547" s="255"/>
      <c r="D547" s="255"/>
      <c r="E547" s="255"/>
      <c r="F547" s="255"/>
      <c r="G547" s="255"/>
      <c r="H547" s="255"/>
    </row>
    <row r="548" spans="3:8" x14ac:dyDescent="0.2">
      <c r="C548" s="255"/>
      <c r="D548" s="255"/>
      <c r="E548" s="255"/>
      <c r="F548" s="255"/>
      <c r="G548" s="255"/>
      <c r="H548" s="255"/>
    </row>
    <row r="549" spans="3:8" x14ac:dyDescent="0.2">
      <c r="C549" s="255"/>
      <c r="D549" s="255"/>
      <c r="E549" s="255"/>
      <c r="F549" s="255"/>
      <c r="G549" s="255"/>
      <c r="H549" s="255"/>
    </row>
    <row r="550" spans="3:8" x14ac:dyDescent="0.2">
      <c r="C550" s="255"/>
      <c r="D550" s="255"/>
      <c r="E550" s="255"/>
      <c r="F550" s="255"/>
      <c r="G550" s="255"/>
      <c r="H550" s="255"/>
    </row>
    <row r="551" spans="3:8" x14ac:dyDescent="0.2">
      <c r="C551" s="255"/>
      <c r="D551" s="255"/>
      <c r="E551" s="255"/>
      <c r="F551" s="255"/>
      <c r="G551" s="255"/>
      <c r="H551" s="255"/>
    </row>
    <row r="552" spans="3:8" x14ac:dyDescent="0.2">
      <c r="C552" s="255"/>
      <c r="D552" s="255"/>
      <c r="E552" s="255"/>
      <c r="F552" s="255"/>
      <c r="G552" s="255"/>
      <c r="H552" s="255"/>
    </row>
    <row r="553" spans="3:8" x14ac:dyDescent="0.2">
      <c r="C553" s="255"/>
      <c r="D553" s="255"/>
      <c r="E553" s="255"/>
      <c r="F553" s="255"/>
      <c r="G553" s="255"/>
      <c r="H553" s="255"/>
    </row>
    <row r="554" spans="3:8" x14ac:dyDescent="0.2">
      <c r="C554" s="255"/>
      <c r="D554" s="255"/>
      <c r="E554" s="255"/>
      <c r="F554" s="255"/>
      <c r="G554" s="255"/>
      <c r="H554" s="255"/>
    </row>
    <row r="555" spans="3:8" x14ac:dyDescent="0.2">
      <c r="C555" s="255"/>
      <c r="D555" s="255"/>
      <c r="E555" s="255"/>
      <c r="F555" s="255"/>
      <c r="G555" s="255"/>
      <c r="H555" s="255"/>
    </row>
    <row r="556" spans="3:8" x14ac:dyDescent="0.2">
      <c r="C556" s="255"/>
      <c r="D556" s="255"/>
      <c r="E556" s="255"/>
      <c r="F556" s="255"/>
      <c r="G556" s="255"/>
      <c r="H556" s="255"/>
    </row>
    <row r="557" spans="3:8" x14ac:dyDescent="0.2">
      <c r="C557" s="255"/>
      <c r="D557" s="255"/>
      <c r="E557" s="255"/>
      <c r="F557" s="255"/>
      <c r="G557" s="255"/>
      <c r="H557" s="255"/>
    </row>
    <row r="558" spans="3:8" x14ac:dyDescent="0.2">
      <c r="C558" s="255"/>
      <c r="D558" s="255"/>
      <c r="E558" s="255"/>
      <c r="F558" s="255"/>
      <c r="G558" s="255"/>
      <c r="H558" s="255"/>
    </row>
    <row r="559" spans="3:8" x14ac:dyDescent="0.2">
      <c r="C559" s="255"/>
      <c r="D559" s="255"/>
      <c r="E559" s="255"/>
      <c r="F559" s="255"/>
      <c r="G559" s="255"/>
      <c r="H559" s="255"/>
    </row>
    <row r="560" spans="3:8" x14ac:dyDescent="0.2">
      <c r="C560" s="255"/>
      <c r="D560" s="255"/>
      <c r="E560" s="255"/>
      <c r="F560" s="255"/>
      <c r="G560" s="255"/>
      <c r="H560" s="255"/>
    </row>
    <row r="561" spans="3:8" x14ac:dyDescent="0.2">
      <c r="C561" s="255"/>
      <c r="D561" s="255"/>
      <c r="E561" s="255"/>
      <c r="F561" s="255"/>
      <c r="G561" s="255"/>
      <c r="H561" s="255"/>
    </row>
    <row r="562" spans="3:8" x14ac:dyDescent="0.2">
      <c r="C562" s="255"/>
      <c r="D562" s="255"/>
      <c r="E562" s="255"/>
      <c r="F562" s="255"/>
      <c r="G562" s="255"/>
      <c r="H562" s="255"/>
    </row>
    <row r="563" spans="3:8" x14ac:dyDescent="0.2">
      <c r="C563" s="255"/>
      <c r="D563" s="255"/>
      <c r="E563" s="255"/>
      <c r="F563" s="255"/>
      <c r="G563" s="255"/>
      <c r="H563" s="255"/>
    </row>
    <row r="564" spans="3:8" x14ac:dyDescent="0.2">
      <c r="C564" s="255"/>
      <c r="D564" s="255"/>
      <c r="E564" s="255"/>
      <c r="F564" s="255"/>
      <c r="G564" s="255"/>
      <c r="H564" s="255"/>
    </row>
    <row r="565" spans="3:8" x14ac:dyDescent="0.2">
      <c r="C565" s="255"/>
      <c r="D565" s="255"/>
      <c r="E565" s="255"/>
      <c r="F565" s="255"/>
      <c r="G565" s="255"/>
      <c r="H565" s="255"/>
    </row>
    <row r="566" spans="3:8" x14ac:dyDescent="0.2">
      <c r="C566" s="255"/>
      <c r="D566" s="255"/>
      <c r="E566" s="255"/>
      <c r="F566" s="255"/>
      <c r="G566" s="255"/>
      <c r="H566" s="255"/>
    </row>
    <row r="567" spans="3:8" x14ac:dyDescent="0.2">
      <c r="C567" s="255"/>
      <c r="D567" s="255"/>
      <c r="E567" s="255"/>
      <c r="F567" s="255"/>
      <c r="G567" s="255"/>
      <c r="H567" s="255"/>
    </row>
    <row r="568" spans="3:8" x14ac:dyDescent="0.2">
      <c r="C568" s="255"/>
      <c r="D568" s="255"/>
      <c r="E568" s="255"/>
      <c r="F568" s="255"/>
      <c r="G568" s="255"/>
      <c r="H568" s="255"/>
    </row>
    <row r="569" spans="3:8" x14ac:dyDescent="0.2">
      <c r="C569" s="255"/>
      <c r="D569" s="255"/>
      <c r="E569" s="255"/>
      <c r="F569" s="255"/>
      <c r="G569" s="255"/>
      <c r="H569" s="255"/>
    </row>
    <row r="570" spans="3:8" x14ac:dyDescent="0.2">
      <c r="C570" s="255"/>
      <c r="D570" s="255"/>
      <c r="E570" s="255"/>
      <c r="F570" s="255"/>
      <c r="G570" s="255"/>
      <c r="H570" s="255"/>
    </row>
    <row r="571" spans="3:8" x14ac:dyDescent="0.2">
      <c r="C571" s="255"/>
      <c r="D571" s="255"/>
      <c r="E571" s="255"/>
      <c r="F571" s="255"/>
      <c r="G571" s="255"/>
      <c r="H571" s="255"/>
    </row>
    <row r="572" spans="3:8" x14ac:dyDescent="0.2">
      <c r="C572" s="255"/>
      <c r="D572" s="255"/>
      <c r="E572" s="255"/>
      <c r="F572" s="255"/>
      <c r="G572" s="255"/>
      <c r="H572" s="255"/>
    </row>
    <row r="573" spans="3:8" x14ac:dyDescent="0.2">
      <c r="C573" s="255"/>
      <c r="D573" s="255"/>
      <c r="E573" s="255"/>
      <c r="F573" s="255"/>
      <c r="G573" s="255"/>
      <c r="H573" s="255"/>
    </row>
    <row r="574" spans="3:8" x14ac:dyDescent="0.2">
      <c r="C574" s="255"/>
      <c r="D574" s="255"/>
      <c r="E574" s="255"/>
      <c r="F574" s="255"/>
      <c r="G574" s="255"/>
      <c r="H574" s="255"/>
    </row>
    <row r="575" spans="3:8" x14ac:dyDescent="0.2">
      <c r="C575" s="255"/>
      <c r="D575" s="255"/>
      <c r="E575" s="255"/>
      <c r="F575" s="255"/>
      <c r="G575" s="255"/>
      <c r="H575" s="255"/>
    </row>
    <row r="576" spans="3:8" x14ac:dyDescent="0.2">
      <c r="C576" s="255"/>
      <c r="D576" s="255"/>
      <c r="E576" s="255"/>
      <c r="F576" s="255"/>
      <c r="G576" s="255"/>
      <c r="H576" s="255"/>
    </row>
    <row r="577" spans="3:8" x14ac:dyDescent="0.2">
      <c r="C577" s="255"/>
      <c r="D577" s="255"/>
      <c r="E577" s="255"/>
      <c r="F577" s="255"/>
      <c r="G577" s="255"/>
      <c r="H577" s="255"/>
    </row>
    <row r="578" spans="3:8" x14ac:dyDescent="0.2">
      <c r="C578" s="255"/>
      <c r="D578" s="255"/>
      <c r="E578" s="255"/>
      <c r="F578" s="255"/>
      <c r="G578" s="255"/>
      <c r="H578" s="255"/>
    </row>
    <row r="579" spans="3:8" x14ac:dyDescent="0.2">
      <c r="C579" s="255"/>
      <c r="D579" s="255"/>
      <c r="E579" s="255"/>
      <c r="F579" s="255"/>
      <c r="G579" s="255"/>
      <c r="H579" s="255"/>
    </row>
    <row r="580" spans="3:8" x14ac:dyDescent="0.2">
      <c r="C580" s="255"/>
      <c r="D580" s="255"/>
      <c r="E580" s="255"/>
      <c r="F580" s="255"/>
      <c r="G580" s="255"/>
      <c r="H580" s="255"/>
    </row>
    <row r="581" spans="3:8" x14ac:dyDescent="0.2">
      <c r="C581" s="255"/>
      <c r="D581" s="255"/>
      <c r="E581" s="255"/>
      <c r="F581" s="255"/>
      <c r="G581" s="255"/>
      <c r="H581" s="255"/>
    </row>
    <row r="582" spans="3:8" x14ac:dyDescent="0.2">
      <c r="C582" s="255"/>
      <c r="D582" s="255"/>
      <c r="E582" s="255"/>
      <c r="F582" s="255"/>
      <c r="G582" s="255"/>
      <c r="H582" s="255"/>
    </row>
    <row r="583" spans="3:8" x14ac:dyDescent="0.2">
      <c r="C583" s="255"/>
      <c r="D583" s="255"/>
      <c r="E583" s="255"/>
      <c r="F583" s="255"/>
      <c r="G583" s="255"/>
      <c r="H583" s="255"/>
    </row>
    <row r="584" spans="3:8" x14ac:dyDescent="0.2">
      <c r="C584" s="255"/>
      <c r="D584" s="255"/>
      <c r="E584" s="255"/>
      <c r="F584" s="255"/>
      <c r="G584" s="255"/>
      <c r="H584" s="255"/>
    </row>
    <row r="585" spans="3:8" x14ac:dyDescent="0.2">
      <c r="C585" s="255"/>
      <c r="D585" s="255"/>
      <c r="E585" s="255"/>
      <c r="F585" s="255"/>
      <c r="G585" s="255"/>
      <c r="H585" s="255"/>
    </row>
    <row r="586" spans="3:8" x14ac:dyDescent="0.2">
      <c r="C586" s="255"/>
      <c r="D586" s="255"/>
      <c r="E586" s="255"/>
      <c r="F586" s="255"/>
      <c r="G586" s="255"/>
      <c r="H586" s="255"/>
    </row>
    <row r="587" spans="3:8" x14ac:dyDescent="0.2">
      <c r="C587" s="255"/>
      <c r="D587" s="255"/>
      <c r="E587" s="255"/>
      <c r="F587" s="255"/>
      <c r="G587" s="255"/>
      <c r="H587" s="255"/>
    </row>
    <row r="588" spans="3:8" x14ac:dyDescent="0.2">
      <c r="C588" s="255"/>
      <c r="D588" s="255"/>
      <c r="E588" s="255"/>
      <c r="F588" s="255"/>
      <c r="G588" s="255"/>
      <c r="H588" s="255"/>
    </row>
    <row r="589" spans="3:8" x14ac:dyDescent="0.2">
      <c r="C589" s="255"/>
      <c r="D589" s="255"/>
      <c r="E589" s="255"/>
      <c r="F589" s="255"/>
      <c r="G589" s="255"/>
      <c r="H589" s="255"/>
    </row>
    <row r="590" spans="3:8" x14ac:dyDescent="0.2">
      <c r="C590" s="255"/>
      <c r="D590" s="255"/>
      <c r="E590" s="255"/>
      <c r="F590" s="255"/>
      <c r="G590" s="255"/>
      <c r="H590" s="255"/>
    </row>
    <row r="591" spans="3:8" x14ac:dyDescent="0.2">
      <c r="C591" s="255"/>
      <c r="D591" s="255"/>
      <c r="E591" s="255"/>
      <c r="F591" s="255"/>
      <c r="G591" s="255"/>
      <c r="H591" s="255"/>
    </row>
    <row r="592" spans="3:8" x14ac:dyDescent="0.2">
      <c r="C592" s="255"/>
      <c r="D592" s="255"/>
      <c r="E592" s="255"/>
      <c r="F592" s="255"/>
      <c r="G592" s="255"/>
      <c r="H592" s="255"/>
    </row>
    <row r="593" spans="3:8" x14ac:dyDescent="0.2">
      <c r="C593" s="255"/>
      <c r="D593" s="255"/>
      <c r="E593" s="255"/>
      <c r="F593" s="255"/>
      <c r="G593" s="255"/>
      <c r="H593" s="255"/>
    </row>
    <row r="594" spans="3:8" x14ac:dyDescent="0.2">
      <c r="C594" s="255"/>
      <c r="D594" s="255"/>
      <c r="E594" s="255"/>
      <c r="F594" s="255"/>
      <c r="G594" s="255"/>
      <c r="H594" s="255"/>
    </row>
    <row r="595" spans="3:8" x14ac:dyDescent="0.2">
      <c r="C595" s="255"/>
      <c r="D595" s="255"/>
      <c r="E595" s="255"/>
      <c r="F595" s="255"/>
      <c r="G595" s="255"/>
      <c r="H595" s="255"/>
    </row>
    <row r="596" spans="3:8" x14ac:dyDescent="0.2">
      <c r="C596" s="255"/>
      <c r="D596" s="255"/>
      <c r="E596" s="255"/>
      <c r="F596" s="255"/>
      <c r="G596" s="255"/>
      <c r="H596" s="255"/>
    </row>
    <row r="597" spans="3:8" x14ac:dyDescent="0.2">
      <c r="C597" s="255"/>
      <c r="D597" s="255"/>
      <c r="E597" s="255"/>
      <c r="F597" s="255"/>
      <c r="G597" s="255"/>
      <c r="H597" s="255"/>
    </row>
    <row r="598" spans="3:8" x14ac:dyDescent="0.2">
      <c r="C598" s="255"/>
      <c r="D598" s="255"/>
      <c r="E598" s="255"/>
      <c r="F598" s="255"/>
      <c r="G598" s="255"/>
      <c r="H598" s="255"/>
    </row>
    <row r="599" spans="3:8" x14ac:dyDescent="0.2">
      <c r="C599" s="255"/>
      <c r="D599" s="255"/>
      <c r="E599" s="255"/>
      <c r="F599" s="255"/>
      <c r="G599" s="255"/>
      <c r="H599" s="255"/>
    </row>
    <row r="600" spans="3:8" x14ac:dyDescent="0.2">
      <c r="C600" s="255"/>
      <c r="D600" s="255"/>
      <c r="E600" s="255"/>
      <c r="F600" s="255"/>
      <c r="G600" s="255"/>
      <c r="H600" s="255"/>
    </row>
    <row r="601" spans="3:8" x14ac:dyDescent="0.2">
      <c r="C601" s="255"/>
      <c r="D601" s="255"/>
      <c r="E601" s="255"/>
      <c r="F601" s="255"/>
      <c r="G601" s="255"/>
      <c r="H601" s="255"/>
    </row>
    <row r="602" spans="3:8" x14ac:dyDescent="0.2">
      <c r="C602" s="255"/>
      <c r="D602" s="255"/>
      <c r="E602" s="255"/>
      <c r="F602" s="255"/>
      <c r="G602" s="255"/>
      <c r="H602" s="255"/>
    </row>
    <row r="603" spans="3:8" x14ac:dyDescent="0.2">
      <c r="C603" s="255"/>
      <c r="D603" s="255"/>
      <c r="E603" s="255"/>
      <c r="F603" s="255"/>
      <c r="G603" s="255"/>
      <c r="H603" s="255"/>
    </row>
    <row r="604" spans="3:8" x14ac:dyDescent="0.2">
      <c r="C604" s="255"/>
      <c r="D604" s="255"/>
      <c r="E604" s="255"/>
      <c r="F604" s="255"/>
      <c r="G604" s="255"/>
      <c r="H604" s="255"/>
    </row>
    <row r="605" spans="3:8" x14ac:dyDescent="0.2">
      <c r="C605" s="255"/>
      <c r="D605" s="255"/>
      <c r="E605" s="255"/>
      <c r="F605" s="255"/>
      <c r="G605" s="255"/>
      <c r="H605" s="255"/>
    </row>
    <row r="606" spans="3:8" x14ac:dyDescent="0.2">
      <c r="C606" s="255"/>
      <c r="D606" s="255"/>
      <c r="E606" s="255"/>
      <c r="F606" s="255"/>
      <c r="G606" s="255"/>
      <c r="H606" s="255"/>
    </row>
    <row r="607" spans="3:8" x14ac:dyDescent="0.2">
      <c r="C607" s="255"/>
      <c r="D607" s="255"/>
      <c r="E607" s="255"/>
      <c r="F607" s="255"/>
      <c r="G607" s="255"/>
      <c r="H607" s="255"/>
    </row>
    <row r="608" spans="3:8" x14ac:dyDescent="0.2">
      <c r="C608" s="255"/>
      <c r="D608" s="255"/>
      <c r="E608" s="255"/>
      <c r="F608" s="255"/>
      <c r="G608" s="255"/>
      <c r="H608" s="255"/>
    </row>
    <row r="609" spans="3:8" x14ac:dyDescent="0.2">
      <c r="C609" s="255"/>
      <c r="D609" s="255"/>
      <c r="E609" s="255"/>
      <c r="F609" s="255"/>
      <c r="G609" s="255"/>
      <c r="H609" s="255"/>
    </row>
    <row r="610" spans="3:8" x14ac:dyDescent="0.2">
      <c r="C610" s="255"/>
      <c r="D610" s="255"/>
      <c r="E610" s="255"/>
      <c r="F610" s="255"/>
      <c r="G610" s="255"/>
      <c r="H610" s="255"/>
    </row>
    <row r="611" spans="3:8" x14ac:dyDescent="0.2">
      <c r="C611" s="255"/>
      <c r="D611" s="255"/>
      <c r="E611" s="255"/>
      <c r="F611" s="255"/>
      <c r="G611" s="255"/>
      <c r="H611" s="255"/>
    </row>
    <row r="612" spans="3:8" x14ac:dyDescent="0.2">
      <c r="C612" s="255"/>
      <c r="D612" s="255"/>
      <c r="E612" s="255"/>
      <c r="F612" s="255"/>
      <c r="G612" s="255"/>
      <c r="H612" s="255"/>
    </row>
    <row r="613" spans="3:8" x14ac:dyDescent="0.2">
      <c r="C613" s="255"/>
      <c r="D613" s="255"/>
      <c r="E613" s="255"/>
      <c r="F613" s="255"/>
      <c r="G613" s="255"/>
      <c r="H613" s="255"/>
    </row>
    <row r="614" spans="3:8" x14ac:dyDescent="0.2">
      <c r="C614" s="255"/>
      <c r="D614" s="255"/>
      <c r="E614" s="255"/>
      <c r="F614" s="255"/>
      <c r="G614" s="255"/>
      <c r="H614" s="255"/>
    </row>
    <row r="615" spans="3:8" x14ac:dyDescent="0.2">
      <c r="C615" s="255"/>
      <c r="D615" s="255"/>
      <c r="E615" s="255"/>
      <c r="F615" s="255"/>
      <c r="G615" s="255"/>
      <c r="H615" s="255"/>
    </row>
    <row r="616" spans="3:8" x14ac:dyDescent="0.2">
      <c r="C616" s="255"/>
      <c r="D616" s="255"/>
      <c r="E616" s="255"/>
      <c r="F616" s="255"/>
      <c r="G616" s="255"/>
      <c r="H616" s="255"/>
    </row>
    <row r="617" spans="3:8" x14ac:dyDescent="0.2">
      <c r="C617" s="255"/>
      <c r="D617" s="255"/>
      <c r="E617" s="255"/>
      <c r="F617" s="255"/>
      <c r="G617" s="255"/>
      <c r="H617" s="255"/>
    </row>
    <row r="618" spans="3:8" x14ac:dyDescent="0.2">
      <c r="C618" s="255"/>
      <c r="D618" s="255"/>
      <c r="E618" s="255"/>
      <c r="F618" s="255"/>
      <c r="G618" s="255"/>
      <c r="H618" s="255"/>
    </row>
    <row r="619" spans="3:8" x14ac:dyDescent="0.2">
      <c r="C619" s="255"/>
      <c r="D619" s="255"/>
      <c r="E619" s="255"/>
      <c r="F619" s="255"/>
      <c r="G619" s="255"/>
      <c r="H619" s="255"/>
    </row>
    <row r="620" spans="3:8" x14ac:dyDescent="0.2">
      <c r="C620" s="255"/>
      <c r="D620" s="255"/>
      <c r="E620" s="255"/>
      <c r="F620" s="255"/>
      <c r="G620" s="255"/>
      <c r="H620" s="255"/>
    </row>
    <row r="621" spans="3:8" x14ac:dyDescent="0.2">
      <c r="C621" s="255"/>
      <c r="D621" s="255"/>
      <c r="E621" s="255"/>
      <c r="F621" s="255"/>
      <c r="G621" s="255"/>
      <c r="H621" s="255"/>
    </row>
    <row r="622" spans="3:8" x14ac:dyDescent="0.2">
      <c r="C622" s="255"/>
      <c r="D622" s="255"/>
      <c r="E622" s="255"/>
      <c r="F622" s="255"/>
      <c r="G622" s="255"/>
      <c r="H622" s="255"/>
    </row>
    <row r="623" spans="3:8" x14ac:dyDescent="0.2">
      <c r="C623" s="255"/>
      <c r="D623" s="255"/>
      <c r="E623" s="255"/>
      <c r="F623" s="255"/>
      <c r="G623" s="255"/>
      <c r="H623" s="255"/>
    </row>
    <row r="624" spans="3:8" x14ac:dyDescent="0.2">
      <c r="C624" s="255"/>
      <c r="D624" s="255"/>
      <c r="E624" s="255"/>
      <c r="F624" s="255"/>
      <c r="G624" s="255"/>
      <c r="H624" s="255"/>
    </row>
    <row r="625" spans="3:8" x14ac:dyDescent="0.2">
      <c r="C625" s="255"/>
      <c r="D625" s="255"/>
      <c r="E625" s="255"/>
      <c r="F625" s="255"/>
      <c r="G625" s="255"/>
      <c r="H625" s="255"/>
    </row>
    <row r="626" spans="3:8" x14ac:dyDescent="0.2">
      <c r="C626" s="255"/>
      <c r="D626" s="255"/>
      <c r="E626" s="255"/>
      <c r="F626" s="255"/>
      <c r="G626" s="255"/>
      <c r="H626" s="255"/>
    </row>
    <row r="627" spans="3:8" x14ac:dyDescent="0.2">
      <c r="C627" s="255"/>
      <c r="D627" s="255"/>
      <c r="E627" s="255"/>
      <c r="F627" s="255"/>
      <c r="G627" s="255"/>
      <c r="H627" s="255"/>
    </row>
    <row r="628" spans="3:8" x14ac:dyDescent="0.2">
      <c r="C628" s="255"/>
      <c r="D628" s="255"/>
      <c r="E628" s="255"/>
      <c r="F628" s="255"/>
      <c r="G628" s="255"/>
      <c r="H628" s="255"/>
    </row>
    <row r="629" spans="3:8" x14ac:dyDescent="0.2">
      <c r="C629" s="255"/>
      <c r="D629" s="255"/>
      <c r="E629" s="255"/>
      <c r="F629" s="255"/>
      <c r="G629" s="255"/>
      <c r="H629" s="255"/>
    </row>
    <row r="630" spans="3:8" x14ac:dyDescent="0.2">
      <c r="C630" s="255"/>
      <c r="D630" s="255"/>
      <c r="E630" s="255"/>
      <c r="F630" s="255"/>
      <c r="G630" s="255"/>
      <c r="H630" s="255"/>
    </row>
    <row r="631" spans="3:8" x14ac:dyDescent="0.2">
      <c r="C631" s="255"/>
      <c r="D631" s="255"/>
      <c r="E631" s="255"/>
      <c r="F631" s="255"/>
      <c r="G631" s="255"/>
      <c r="H631" s="255"/>
    </row>
    <row r="632" spans="3:8" x14ac:dyDescent="0.2">
      <c r="C632" s="255"/>
      <c r="D632" s="255"/>
      <c r="E632" s="255"/>
      <c r="F632" s="255"/>
      <c r="G632" s="255"/>
      <c r="H632" s="255"/>
    </row>
    <row r="633" spans="3:8" x14ac:dyDescent="0.2">
      <c r="C633" s="255"/>
      <c r="D633" s="255"/>
      <c r="E633" s="255"/>
      <c r="F633" s="255"/>
      <c r="G633" s="255"/>
      <c r="H633" s="255"/>
    </row>
    <row r="634" spans="3:8" x14ac:dyDescent="0.2">
      <c r="C634" s="255"/>
      <c r="D634" s="255"/>
      <c r="E634" s="255"/>
      <c r="F634" s="255"/>
      <c r="G634" s="255"/>
      <c r="H634" s="255"/>
    </row>
    <row r="635" spans="3:8" x14ac:dyDescent="0.2">
      <c r="C635" s="255"/>
      <c r="D635" s="255"/>
      <c r="E635" s="255"/>
      <c r="F635" s="255"/>
      <c r="G635" s="255"/>
      <c r="H635" s="255"/>
    </row>
    <row r="636" spans="3:8" x14ac:dyDescent="0.2">
      <c r="C636" s="255"/>
      <c r="D636" s="255"/>
      <c r="E636" s="255"/>
      <c r="F636" s="255"/>
      <c r="G636" s="255"/>
      <c r="H636" s="255"/>
    </row>
    <row r="637" spans="3:8" x14ac:dyDescent="0.2">
      <c r="C637" s="255"/>
      <c r="D637" s="255"/>
      <c r="E637" s="255"/>
      <c r="F637" s="255"/>
      <c r="G637" s="255"/>
      <c r="H637" s="255"/>
    </row>
    <row r="638" spans="3:8" x14ac:dyDescent="0.2">
      <c r="C638" s="255"/>
      <c r="D638" s="255"/>
      <c r="E638" s="255"/>
      <c r="F638" s="255"/>
      <c r="G638" s="255"/>
      <c r="H638" s="255"/>
    </row>
    <row r="639" spans="3:8" x14ac:dyDescent="0.2">
      <c r="C639" s="255"/>
      <c r="D639" s="255"/>
      <c r="E639" s="255"/>
      <c r="F639" s="255"/>
      <c r="G639" s="255"/>
      <c r="H639" s="255"/>
    </row>
    <row r="640" spans="3:8" x14ac:dyDescent="0.2">
      <c r="C640" s="255"/>
      <c r="D640" s="255"/>
      <c r="E640" s="255"/>
      <c r="F640" s="255"/>
      <c r="G640" s="255"/>
      <c r="H640" s="255"/>
    </row>
    <row r="641" spans="3:8" x14ac:dyDescent="0.2">
      <c r="C641" s="255"/>
      <c r="D641" s="255"/>
      <c r="E641" s="255"/>
      <c r="F641" s="255"/>
      <c r="G641" s="255"/>
      <c r="H641" s="255"/>
    </row>
    <row r="642" spans="3:8" x14ac:dyDescent="0.2">
      <c r="C642" s="255"/>
      <c r="D642" s="255"/>
      <c r="E642" s="255"/>
      <c r="F642" s="255"/>
      <c r="G642" s="255"/>
      <c r="H642" s="255"/>
    </row>
    <row r="643" spans="3:8" x14ac:dyDescent="0.2">
      <c r="C643" s="255"/>
      <c r="D643" s="255"/>
      <c r="E643" s="255"/>
      <c r="F643" s="255"/>
      <c r="G643" s="255"/>
      <c r="H643" s="255"/>
    </row>
    <row r="644" spans="3:8" x14ac:dyDescent="0.2">
      <c r="C644" s="255"/>
      <c r="D644" s="255"/>
      <c r="E644" s="255"/>
      <c r="F644" s="255"/>
      <c r="G644" s="255"/>
      <c r="H644" s="255"/>
    </row>
    <row r="645" spans="3:8" x14ac:dyDescent="0.2">
      <c r="C645" s="255"/>
      <c r="D645" s="255"/>
      <c r="E645" s="255"/>
      <c r="F645" s="255"/>
      <c r="G645" s="255"/>
      <c r="H645" s="255"/>
    </row>
    <row r="646" spans="3:8" x14ac:dyDescent="0.2">
      <c r="C646" s="255"/>
      <c r="D646" s="255"/>
      <c r="E646" s="255"/>
      <c r="F646" s="255"/>
      <c r="G646" s="255"/>
      <c r="H646" s="255"/>
    </row>
    <row r="647" spans="3:8" x14ac:dyDescent="0.2">
      <c r="C647" s="255"/>
      <c r="D647" s="255"/>
      <c r="E647" s="255"/>
      <c r="F647" s="255"/>
      <c r="G647" s="255"/>
      <c r="H647" s="255"/>
    </row>
    <row r="648" spans="3:8" x14ac:dyDescent="0.2">
      <c r="C648" s="255"/>
      <c r="D648" s="255"/>
      <c r="E648" s="255"/>
      <c r="F648" s="255"/>
      <c r="G648" s="255"/>
      <c r="H648" s="255"/>
    </row>
    <row r="649" spans="3:8" x14ac:dyDescent="0.2">
      <c r="C649" s="255"/>
      <c r="D649" s="255"/>
      <c r="E649" s="255"/>
      <c r="F649" s="255"/>
      <c r="G649" s="255"/>
      <c r="H649" s="255"/>
    </row>
    <row r="650" spans="3:8" x14ac:dyDescent="0.2">
      <c r="C650" s="255"/>
      <c r="D650" s="255"/>
      <c r="E650" s="255"/>
      <c r="F650" s="255"/>
      <c r="G650" s="255"/>
      <c r="H650" s="255"/>
    </row>
    <row r="651" spans="3:8" x14ac:dyDescent="0.2">
      <c r="C651" s="255"/>
      <c r="D651" s="255"/>
      <c r="E651" s="255"/>
      <c r="F651" s="255"/>
      <c r="G651" s="255"/>
      <c r="H651" s="255"/>
    </row>
    <row r="652" spans="3:8" x14ac:dyDescent="0.2">
      <c r="C652" s="255"/>
      <c r="D652" s="255"/>
      <c r="E652" s="255"/>
      <c r="F652" s="255"/>
      <c r="G652" s="255"/>
      <c r="H652" s="255"/>
    </row>
    <row r="653" spans="3:8" x14ac:dyDescent="0.2">
      <c r="C653" s="255"/>
      <c r="D653" s="255"/>
      <c r="E653" s="255"/>
      <c r="F653" s="255"/>
      <c r="G653" s="255"/>
      <c r="H653" s="255"/>
    </row>
    <row r="654" spans="3:8" x14ac:dyDescent="0.2">
      <c r="C654" s="255"/>
      <c r="D654" s="255"/>
      <c r="E654" s="255"/>
      <c r="F654" s="255"/>
      <c r="G654" s="255"/>
      <c r="H654" s="255"/>
    </row>
    <row r="655" spans="3:8" x14ac:dyDescent="0.2">
      <c r="C655" s="255"/>
      <c r="D655" s="255"/>
      <c r="E655" s="255"/>
      <c r="F655" s="255"/>
      <c r="G655" s="255"/>
      <c r="H655" s="255"/>
    </row>
    <row r="656" spans="3:8" x14ac:dyDescent="0.2">
      <c r="C656" s="255"/>
      <c r="D656" s="255"/>
      <c r="E656" s="255"/>
      <c r="F656" s="255"/>
      <c r="G656" s="255"/>
      <c r="H656" s="255"/>
    </row>
    <row r="657" spans="3:8" x14ac:dyDescent="0.2">
      <c r="C657" s="255"/>
      <c r="D657" s="255"/>
      <c r="E657" s="255"/>
      <c r="F657" s="255"/>
      <c r="G657" s="255"/>
      <c r="H657" s="255"/>
    </row>
    <row r="658" spans="3:8" x14ac:dyDescent="0.2">
      <c r="C658" s="255"/>
      <c r="D658" s="255"/>
      <c r="E658" s="255"/>
      <c r="F658" s="255"/>
      <c r="G658" s="255"/>
      <c r="H658" s="255"/>
    </row>
    <row r="659" spans="3:8" x14ac:dyDescent="0.2">
      <c r="C659" s="255"/>
      <c r="D659" s="255"/>
      <c r="E659" s="255"/>
      <c r="F659" s="255"/>
      <c r="G659" s="255"/>
      <c r="H659" s="255"/>
    </row>
    <row r="660" spans="3:8" x14ac:dyDescent="0.2">
      <c r="C660" s="255"/>
      <c r="D660" s="255"/>
      <c r="E660" s="255"/>
      <c r="F660" s="255"/>
      <c r="G660" s="255"/>
      <c r="H660" s="255"/>
    </row>
    <row r="661" spans="3:8" x14ac:dyDescent="0.2">
      <c r="C661" s="255"/>
      <c r="D661" s="255"/>
      <c r="E661" s="255"/>
      <c r="F661" s="255"/>
      <c r="G661" s="255"/>
      <c r="H661" s="255"/>
    </row>
    <row r="662" spans="3:8" x14ac:dyDescent="0.2">
      <c r="C662" s="255"/>
      <c r="D662" s="255"/>
      <c r="E662" s="255"/>
      <c r="F662" s="255"/>
      <c r="G662" s="255"/>
      <c r="H662" s="255"/>
    </row>
    <row r="663" spans="3:8" x14ac:dyDescent="0.2">
      <c r="C663" s="255"/>
      <c r="D663" s="255"/>
      <c r="E663" s="255"/>
      <c r="F663" s="255"/>
      <c r="G663" s="255"/>
      <c r="H663" s="255"/>
    </row>
    <row r="664" spans="3:8" x14ac:dyDescent="0.2">
      <c r="C664" s="255"/>
      <c r="D664" s="255"/>
      <c r="E664" s="255"/>
      <c r="F664" s="255"/>
      <c r="G664" s="255"/>
      <c r="H664" s="255"/>
    </row>
    <row r="665" spans="3:8" x14ac:dyDescent="0.2">
      <c r="C665" s="255"/>
      <c r="D665" s="255"/>
      <c r="E665" s="255"/>
      <c r="F665" s="255"/>
      <c r="G665" s="255"/>
      <c r="H665" s="255"/>
    </row>
    <row r="666" spans="3:8" x14ac:dyDescent="0.2">
      <c r="C666" s="255"/>
      <c r="D666" s="255"/>
      <c r="E666" s="255"/>
      <c r="F666" s="255"/>
      <c r="G666" s="255"/>
      <c r="H666" s="255"/>
    </row>
    <row r="667" spans="3:8" x14ac:dyDescent="0.2">
      <c r="C667" s="255"/>
      <c r="D667" s="255"/>
      <c r="E667" s="255"/>
      <c r="F667" s="255"/>
      <c r="G667" s="255"/>
      <c r="H667" s="255"/>
    </row>
    <row r="668" spans="3:8" x14ac:dyDescent="0.2">
      <c r="C668" s="255"/>
      <c r="D668" s="255"/>
      <c r="E668" s="255"/>
      <c r="F668" s="255"/>
      <c r="G668" s="255"/>
      <c r="H668" s="255"/>
    </row>
    <row r="669" spans="3:8" x14ac:dyDescent="0.2">
      <c r="C669" s="255"/>
      <c r="D669" s="255"/>
      <c r="E669" s="255"/>
      <c r="F669" s="255"/>
      <c r="G669" s="255"/>
      <c r="H669" s="255"/>
    </row>
    <row r="670" spans="3:8" x14ac:dyDescent="0.2">
      <c r="C670" s="255"/>
      <c r="D670" s="255"/>
      <c r="E670" s="255"/>
      <c r="F670" s="255"/>
      <c r="G670" s="255"/>
      <c r="H670" s="255"/>
    </row>
    <row r="671" spans="3:8" x14ac:dyDescent="0.2">
      <c r="C671" s="255"/>
      <c r="D671" s="255"/>
      <c r="E671" s="255"/>
      <c r="F671" s="255"/>
      <c r="G671" s="255"/>
      <c r="H671" s="255"/>
    </row>
    <row r="672" spans="3:8" x14ac:dyDescent="0.2">
      <c r="C672" s="255"/>
      <c r="D672" s="255"/>
      <c r="E672" s="255"/>
      <c r="F672" s="255"/>
      <c r="G672" s="255"/>
      <c r="H672" s="255"/>
    </row>
    <row r="673" spans="3:8" x14ac:dyDescent="0.2">
      <c r="C673" s="255"/>
      <c r="D673" s="255"/>
      <c r="E673" s="255"/>
      <c r="F673" s="255"/>
      <c r="G673" s="255"/>
      <c r="H673" s="255"/>
    </row>
    <row r="674" spans="3:8" x14ac:dyDescent="0.2">
      <c r="C674" s="255"/>
      <c r="D674" s="255"/>
      <c r="E674" s="255"/>
      <c r="F674" s="255"/>
      <c r="G674" s="255"/>
      <c r="H674" s="255"/>
    </row>
    <row r="675" spans="3:8" x14ac:dyDescent="0.2">
      <c r="C675" s="255"/>
      <c r="D675" s="255"/>
      <c r="E675" s="255"/>
      <c r="F675" s="255"/>
      <c r="G675" s="255"/>
      <c r="H675" s="255"/>
    </row>
    <row r="676" spans="3:8" x14ac:dyDescent="0.2">
      <c r="C676" s="255"/>
      <c r="D676" s="255"/>
      <c r="E676" s="255"/>
      <c r="F676" s="255"/>
      <c r="G676" s="255"/>
      <c r="H676" s="255"/>
    </row>
    <row r="677" spans="3:8" x14ac:dyDescent="0.2">
      <c r="C677" s="255"/>
      <c r="D677" s="255"/>
      <c r="E677" s="255"/>
      <c r="F677" s="255"/>
      <c r="G677" s="255"/>
      <c r="H677" s="255"/>
    </row>
    <row r="678" spans="3:8" x14ac:dyDescent="0.2">
      <c r="C678" s="255"/>
      <c r="D678" s="255"/>
      <c r="E678" s="255"/>
      <c r="F678" s="255"/>
      <c r="G678" s="255"/>
      <c r="H678" s="255"/>
    </row>
    <row r="679" spans="3:8" x14ac:dyDescent="0.2">
      <c r="C679" s="255"/>
      <c r="D679" s="255"/>
      <c r="E679" s="255"/>
      <c r="F679" s="255"/>
      <c r="G679" s="255"/>
      <c r="H679" s="255"/>
    </row>
    <row r="680" spans="3:8" x14ac:dyDescent="0.2">
      <c r="C680" s="255"/>
      <c r="D680" s="255"/>
      <c r="E680" s="255"/>
      <c r="F680" s="255"/>
      <c r="G680" s="255"/>
      <c r="H680" s="255"/>
    </row>
    <row r="681" spans="3:8" x14ac:dyDescent="0.2">
      <c r="C681" s="255"/>
      <c r="D681" s="255"/>
      <c r="E681" s="255"/>
      <c r="F681" s="255"/>
      <c r="G681" s="255"/>
      <c r="H681" s="255"/>
    </row>
    <row r="682" spans="3:8" x14ac:dyDescent="0.2">
      <c r="C682" s="255"/>
      <c r="D682" s="255"/>
      <c r="E682" s="255"/>
      <c r="F682" s="255"/>
      <c r="G682" s="255"/>
      <c r="H682" s="255"/>
    </row>
    <row r="683" spans="3:8" x14ac:dyDescent="0.2">
      <c r="C683" s="255"/>
      <c r="D683" s="255"/>
      <c r="E683" s="255"/>
      <c r="F683" s="255"/>
      <c r="G683" s="255"/>
      <c r="H683" s="255"/>
    </row>
    <row r="684" spans="3:8" x14ac:dyDescent="0.2">
      <c r="C684" s="255"/>
      <c r="D684" s="255"/>
      <c r="E684" s="255"/>
      <c r="F684" s="255"/>
      <c r="G684" s="255"/>
      <c r="H684" s="255"/>
    </row>
    <row r="685" spans="3:8" x14ac:dyDescent="0.2">
      <c r="C685" s="255"/>
      <c r="D685" s="255"/>
      <c r="E685" s="255"/>
      <c r="F685" s="255"/>
      <c r="G685" s="255"/>
      <c r="H685" s="255"/>
    </row>
    <row r="686" spans="3:8" x14ac:dyDescent="0.2">
      <c r="C686" s="255"/>
      <c r="D686" s="255"/>
      <c r="E686" s="255"/>
      <c r="F686" s="255"/>
      <c r="G686" s="255"/>
      <c r="H686" s="255"/>
    </row>
    <row r="687" spans="3:8" x14ac:dyDescent="0.2">
      <c r="C687" s="255"/>
      <c r="D687" s="255"/>
      <c r="E687" s="255"/>
      <c r="F687" s="255"/>
      <c r="G687" s="255"/>
      <c r="H687" s="255"/>
    </row>
    <row r="688" spans="3:8" x14ac:dyDescent="0.2">
      <c r="C688" s="255"/>
      <c r="D688" s="255"/>
      <c r="E688" s="255"/>
      <c r="F688" s="255"/>
      <c r="G688" s="255"/>
      <c r="H688" s="255"/>
    </row>
    <row r="689" spans="3:8" x14ac:dyDescent="0.2">
      <c r="C689" s="255"/>
      <c r="D689" s="255"/>
      <c r="E689" s="255"/>
      <c r="F689" s="255"/>
      <c r="G689" s="255"/>
      <c r="H689" s="255"/>
    </row>
    <row r="690" spans="3:8" x14ac:dyDescent="0.2">
      <c r="C690" s="255"/>
      <c r="D690" s="255"/>
      <c r="E690" s="255"/>
      <c r="F690" s="255"/>
      <c r="G690" s="255"/>
      <c r="H690" s="255"/>
    </row>
    <row r="691" spans="3:8" x14ac:dyDescent="0.2">
      <c r="C691" s="255"/>
      <c r="D691" s="255"/>
      <c r="E691" s="255"/>
      <c r="F691" s="255"/>
      <c r="G691" s="255"/>
      <c r="H691" s="255"/>
    </row>
    <row r="692" spans="3:8" x14ac:dyDescent="0.2">
      <c r="C692" s="255"/>
      <c r="D692" s="255"/>
      <c r="E692" s="255"/>
      <c r="F692" s="255"/>
      <c r="G692" s="255"/>
      <c r="H692" s="255"/>
    </row>
    <row r="693" spans="3:8" x14ac:dyDescent="0.2">
      <c r="C693" s="255"/>
      <c r="D693" s="255"/>
      <c r="E693" s="255"/>
      <c r="F693" s="255"/>
      <c r="G693" s="255"/>
      <c r="H693" s="255"/>
    </row>
    <row r="694" spans="3:8" x14ac:dyDescent="0.2">
      <c r="C694" s="255"/>
      <c r="D694" s="255"/>
      <c r="E694" s="255"/>
      <c r="F694" s="255"/>
      <c r="G694" s="255"/>
      <c r="H694" s="255"/>
    </row>
    <row r="695" spans="3:8" x14ac:dyDescent="0.2">
      <c r="C695" s="255"/>
      <c r="D695" s="255"/>
      <c r="E695" s="255"/>
      <c r="F695" s="255"/>
      <c r="G695" s="255"/>
      <c r="H695" s="255"/>
    </row>
    <row r="696" spans="3:8" x14ac:dyDescent="0.2">
      <c r="C696" s="255"/>
      <c r="D696" s="255"/>
      <c r="E696" s="255"/>
      <c r="F696" s="255"/>
      <c r="G696" s="255"/>
      <c r="H696" s="255"/>
    </row>
    <row r="697" spans="3:8" x14ac:dyDescent="0.2">
      <c r="C697" s="255"/>
      <c r="D697" s="255"/>
      <c r="E697" s="255"/>
      <c r="F697" s="255"/>
      <c r="G697" s="255"/>
      <c r="H697" s="255"/>
    </row>
    <row r="698" spans="3:8" x14ac:dyDescent="0.2">
      <c r="C698" s="255"/>
      <c r="D698" s="255"/>
      <c r="E698" s="255"/>
      <c r="F698" s="255"/>
      <c r="G698" s="255"/>
      <c r="H698" s="255"/>
    </row>
    <row r="699" spans="3:8" x14ac:dyDescent="0.2">
      <c r="C699" s="255"/>
      <c r="D699" s="255"/>
      <c r="E699" s="255"/>
      <c r="F699" s="255"/>
      <c r="G699" s="255"/>
      <c r="H699" s="255"/>
    </row>
    <row r="700" spans="3:8" x14ac:dyDescent="0.2">
      <c r="C700" s="255"/>
      <c r="D700" s="255"/>
      <c r="E700" s="255"/>
      <c r="F700" s="255"/>
      <c r="G700" s="255"/>
      <c r="H700" s="255"/>
    </row>
    <row r="701" spans="3:8" x14ac:dyDescent="0.2">
      <c r="C701" s="255"/>
      <c r="D701" s="255"/>
      <c r="E701" s="255"/>
      <c r="F701" s="255"/>
      <c r="G701" s="255"/>
      <c r="H701" s="255"/>
    </row>
    <row r="702" spans="3:8" x14ac:dyDescent="0.2">
      <c r="C702" s="255"/>
      <c r="D702" s="255"/>
      <c r="E702" s="255"/>
      <c r="F702" s="255"/>
      <c r="G702" s="255"/>
      <c r="H702" s="255"/>
    </row>
    <row r="703" spans="3:8" x14ac:dyDescent="0.2">
      <c r="C703" s="255"/>
      <c r="D703" s="255"/>
      <c r="E703" s="255"/>
      <c r="F703" s="255"/>
      <c r="G703" s="255"/>
      <c r="H703" s="255"/>
    </row>
    <row r="704" spans="3:8" x14ac:dyDescent="0.2">
      <c r="C704" s="255"/>
      <c r="D704" s="255"/>
      <c r="E704" s="255"/>
      <c r="F704" s="255"/>
      <c r="G704" s="255"/>
      <c r="H704" s="255"/>
    </row>
    <row r="705" spans="3:8" x14ac:dyDescent="0.2">
      <c r="C705" s="255"/>
      <c r="D705" s="255"/>
      <c r="E705" s="255"/>
      <c r="F705" s="255"/>
      <c r="G705" s="255"/>
      <c r="H705" s="255"/>
    </row>
    <row r="706" spans="3:8" x14ac:dyDescent="0.2">
      <c r="C706" s="255"/>
      <c r="D706" s="255"/>
      <c r="E706" s="255"/>
      <c r="F706" s="255"/>
      <c r="G706" s="255"/>
      <c r="H706" s="255"/>
    </row>
    <row r="707" spans="3:8" x14ac:dyDescent="0.2">
      <c r="C707" s="255"/>
      <c r="D707" s="255"/>
      <c r="E707" s="255"/>
      <c r="F707" s="255"/>
      <c r="G707" s="255"/>
      <c r="H707" s="255"/>
    </row>
    <row r="708" spans="3:8" x14ac:dyDescent="0.2">
      <c r="C708" s="255"/>
      <c r="D708" s="255"/>
      <c r="E708" s="255"/>
      <c r="F708" s="255"/>
      <c r="G708" s="255"/>
      <c r="H708" s="255"/>
    </row>
    <row r="709" spans="3:8" x14ac:dyDescent="0.2">
      <c r="C709" s="255"/>
      <c r="D709" s="255"/>
      <c r="E709" s="255"/>
      <c r="F709" s="255"/>
      <c r="G709" s="255"/>
      <c r="H709" s="255"/>
    </row>
    <row r="710" spans="3:8" x14ac:dyDescent="0.2">
      <c r="C710" s="255"/>
      <c r="D710" s="255"/>
      <c r="E710" s="255"/>
      <c r="F710" s="255"/>
      <c r="G710" s="255"/>
      <c r="H710" s="255"/>
    </row>
    <row r="711" spans="3:8" x14ac:dyDescent="0.2">
      <c r="C711" s="255"/>
      <c r="D711" s="255"/>
      <c r="E711" s="255"/>
      <c r="F711" s="255"/>
      <c r="G711" s="255"/>
      <c r="H711" s="255"/>
    </row>
    <row r="712" spans="3:8" x14ac:dyDescent="0.2">
      <c r="C712" s="255"/>
      <c r="D712" s="255"/>
      <c r="E712" s="255"/>
      <c r="F712" s="255"/>
      <c r="G712" s="255"/>
      <c r="H712" s="255"/>
    </row>
    <row r="713" spans="3:8" x14ac:dyDescent="0.2">
      <c r="C713" s="255"/>
      <c r="D713" s="255"/>
      <c r="E713" s="255"/>
      <c r="F713" s="255"/>
      <c r="G713" s="255"/>
      <c r="H713" s="255"/>
    </row>
    <row r="714" spans="3:8" x14ac:dyDescent="0.2">
      <c r="C714" s="255"/>
      <c r="D714" s="255"/>
      <c r="E714" s="255"/>
      <c r="F714" s="255"/>
      <c r="G714" s="255"/>
      <c r="H714" s="255"/>
    </row>
    <row r="715" spans="3:8" x14ac:dyDescent="0.2">
      <c r="C715" s="255"/>
      <c r="D715" s="255"/>
      <c r="E715" s="255"/>
      <c r="F715" s="255"/>
      <c r="G715" s="255"/>
      <c r="H715" s="255"/>
    </row>
    <row r="716" spans="3:8" x14ac:dyDescent="0.2">
      <c r="C716" s="255"/>
      <c r="D716" s="255"/>
      <c r="E716" s="255"/>
      <c r="F716" s="255"/>
      <c r="G716" s="255"/>
      <c r="H716" s="255"/>
    </row>
    <row r="717" spans="3:8" x14ac:dyDescent="0.2">
      <c r="C717" s="255"/>
      <c r="D717" s="255"/>
      <c r="E717" s="255"/>
      <c r="F717" s="255"/>
      <c r="G717" s="255"/>
      <c r="H717" s="255"/>
    </row>
    <row r="718" spans="3:8" x14ac:dyDescent="0.2">
      <c r="C718" s="255"/>
      <c r="D718" s="255"/>
      <c r="E718" s="255"/>
      <c r="F718" s="255"/>
      <c r="G718" s="255"/>
      <c r="H718" s="255"/>
    </row>
    <row r="719" spans="3:8" x14ac:dyDescent="0.2">
      <c r="C719" s="255"/>
      <c r="D719" s="255"/>
      <c r="E719" s="255"/>
      <c r="F719" s="255"/>
      <c r="G719" s="255"/>
      <c r="H719" s="255"/>
    </row>
    <row r="720" spans="3:8" x14ac:dyDescent="0.2">
      <c r="C720" s="255"/>
      <c r="D720" s="255"/>
      <c r="E720" s="255"/>
      <c r="F720" s="255"/>
      <c r="G720" s="255"/>
      <c r="H720" s="255"/>
    </row>
    <row r="721" spans="3:8" x14ac:dyDescent="0.2">
      <c r="C721" s="255"/>
      <c r="D721" s="255"/>
      <c r="E721" s="255"/>
      <c r="F721" s="255"/>
      <c r="G721" s="255"/>
      <c r="H721" s="255"/>
    </row>
    <row r="722" spans="3:8" x14ac:dyDescent="0.2">
      <c r="C722" s="255"/>
      <c r="D722" s="255"/>
      <c r="E722" s="255"/>
      <c r="F722" s="255"/>
      <c r="G722" s="255"/>
      <c r="H722" s="255"/>
    </row>
    <row r="723" spans="3:8" x14ac:dyDescent="0.2">
      <c r="C723" s="255"/>
      <c r="D723" s="255"/>
      <c r="E723" s="255"/>
      <c r="F723" s="255"/>
      <c r="G723" s="255"/>
      <c r="H723" s="255"/>
    </row>
    <row r="724" spans="3:8" x14ac:dyDescent="0.2">
      <c r="C724" s="255"/>
      <c r="D724" s="255"/>
      <c r="E724" s="255"/>
      <c r="F724" s="255"/>
      <c r="G724" s="255"/>
      <c r="H724" s="255"/>
    </row>
    <row r="725" spans="3:8" x14ac:dyDescent="0.2">
      <c r="C725" s="255"/>
      <c r="D725" s="255"/>
      <c r="E725" s="255"/>
      <c r="F725" s="255"/>
      <c r="G725" s="255"/>
      <c r="H725" s="255"/>
    </row>
    <row r="726" spans="3:8" x14ac:dyDescent="0.2">
      <c r="C726" s="255"/>
      <c r="D726" s="255"/>
      <c r="E726" s="255"/>
      <c r="F726" s="255"/>
      <c r="G726" s="255"/>
      <c r="H726" s="255"/>
    </row>
    <row r="727" spans="3:8" x14ac:dyDescent="0.2">
      <c r="C727" s="255"/>
      <c r="D727" s="255"/>
      <c r="E727" s="255"/>
      <c r="F727" s="255"/>
      <c r="G727" s="255"/>
      <c r="H727" s="255"/>
    </row>
    <row r="728" spans="3:8" x14ac:dyDescent="0.2">
      <c r="C728" s="255"/>
      <c r="D728" s="255"/>
      <c r="E728" s="255"/>
      <c r="F728" s="255"/>
      <c r="G728" s="255"/>
      <c r="H728" s="255"/>
    </row>
    <row r="729" spans="3:8" x14ac:dyDescent="0.2">
      <c r="C729" s="255"/>
      <c r="D729" s="255"/>
      <c r="E729" s="255"/>
      <c r="F729" s="255"/>
      <c r="G729" s="255"/>
      <c r="H729" s="255"/>
    </row>
    <row r="730" spans="3:8" x14ac:dyDescent="0.2">
      <c r="C730" s="255"/>
      <c r="D730" s="255"/>
      <c r="E730" s="255"/>
      <c r="F730" s="255"/>
      <c r="G730" s="255"/>
      <c r="H730" s="255"/>
    </row>
    <row r="731" spans="3:8" x14ac:dyDescent="0.2">
      <c r="C731" s="255"/>
      <c r="D731" s="255"/>
      <c r="E731" s="255"/>
      <c r="F731" s="255"/>
      <c r="G731" s="255"/>
      <c r="H731" s="255"/>
    </row>
    <row r="732" spans="3:8" x14ac:dyDescent="0.2">
      <c r="C732" s="255"/>
      <c r="D732" s="255"/>
      <c r="E732" s="255"/>
      <c r="F732" s="255"/>
      <c r="G732" s="255"/>
      <c r="H732" s="255"/>
    </row>
    <row r="733" spans="3:8" x14ac:dyDescent="0.2">
      <c r="C733" s="255"/>
      <c r="D733" s="255"/>
      <c r="E733" s="255"/>
      <c r="F733" s="255"/>
      <c r="G733" s="255"/>
      <c r="H733" s="255"/>
    </row>
    <row r="734" spans="3:8" x14ac:dyDescent="0.2">
      <c r="C734" s="255"/>
      <c r="D734" s="255"/>
      <c r="E734" s="255"/>
      <c r="F734" s="255"/>
      <c r="G734" s="255"/>
      <c r="H734" s="255"/>
    </row>
    <row r="735" spans="3:8" x14ac:dyDescent="0.2">
      <c r="C735" s="255"/>
      <c r="D735" s="255"/>
      <c r="E735" s="255"/>
      <c r="F735" s="255"/>
      <c r="G735" s="255"/>
      <c r="H735" s="255"/>
    </row>
    <row r="736" spans="3:8" x14ac:dyDescent="0.2">
      <c r="C736" s="255"/>
      <c r="D736" s="255"/>
      <c r="E736" s="255"/>
      <c r="F736" s="255"/>
      <c r="G736" s="255"/>
      <c r="H736" s="255"/>
    </row>
    <row r="737" spans="3:8" x14ac:dyDescent="0.2">
      <c r="C737" s="255"/>
      <c r="D737" s="255"/>
      <c r="E737" s="255"/>
      <c r="F737" s="255"/>
      <c r="G737" s="255"/>
      <c r="H737" s="255"/>
    </row>
    <row r="738" spans="3:8" x14ac:dyDescent="0.2">
      <c r="C738" s="255"/>
      <c r="D738" s="255"/>
      <c r="E738" s="255"/>
      <c r="F738" s="255"/>
      <c r="G738" s="255"/>
      <c r="H738" s="255"/>
    </row>
    <row r="739" spans="3:8" x14ac:dyDescent="0.2">
      <c r="C739" s="255"/>
      <c r="D739" s="255"/>
      <c r="E739" s="255"/>
      <c r="F739" s="255"/>
      <c r="G739" s="255"/>
      <c r="H739" s="255"/>
    </row>
    <row r="740" spans="3:8" x14ac:dyDescent="0.2">
      <c r="C740" s="255"/>
      <c r="D740" s="255"/>
      <c r="E740" s="255"/>
      <c r="F740" s="255"/>
      <c r="G740" s="255"/>
      <c r="H740" s="255"/>
    </row>
    <row r="741" spans="3:8" x14ac:dyDescent="0.2">
      <c r="C741" s="255"/>
      <c r="D741" s="255"/>
      <c r="E741" s="255"/>
      <c r="F741" s="255"/>
      <c r="G741" s="255"/>
      <c r="H741" s="255"/>
    </row>
    <row r="742" spans="3:8" x14ac:dyDescent="0.2">
      <c r="C742" s="255"/>
      <c r="D742" s="255"/>
      <c r="E742" s="255"/>
      <c r="F742" s="255"/>
      <c r="G742" s="255"/>
      <c r="H742" s="255"/>
    </row>
    <row r="743" spans="3:8" x14ac:dyDescent="0.2">
      <c r="C743" s="255"/>
      <c r="D743" s="255"/>
      <c r="E743" s="255"/>
      <c r="F743" s="255"/>
      <c r="G743" s="255"/>
      <c r="H743" s="255"/>
    </row>
    <row r="744" spans="3:8" x14ac:dyDescent="0.2">
      <c r="C744" s="255"/>
      <c r="D744" s="255"/>
      <c r="E744" s="255"/>
      <c r="F744" s="255"/>
      <c r="G744" s="255"/>
      <c r="H744" s="255"/>
    </row>
    <row r="745" spans="3:8" x14ac:dyDescent="0.2">
      <c r="C745" s="255"/>
      <c r="D745" s="255"/>
      <c r="E745" s="255"/>
      <c r="F745" s="255"/>
      <c r="G745" s="255"/>
      <c r="H745" s="255"/>
    </row>
    <row r="746" spans="3:8" x14ac:dyDescent="0.2">
      <c r="C746" s="255"/>
      <c r="D746" s="255"/>
      <c r="E746" s="255"/>
      <c r="F746" s="255"/>
      <c r="G746" s="255"/>
      <c r="H746" s="255"/>
    </row>
    <row r="747" spans="3:8" x14ac:dyDescent="0.2">
      <c r="C747" s="255"/>
      <c r="D747" s="255"/>
      <c r="E747" s="255"/>
      <c r="F747" s="255"/>
      <c r="G747" s="255"/>
      <c r="H747" s="255"/>
    </row>
    <row r="748" spans="3:8" x14ac:dyDescent="0.2">
      <c r="C748" s="255"/>
      <c r="D748" s="255"/>
      <c r="E748" s="255"/>
      <c r="F748" s="255"/>
      <c r="G748" s="255"/>
      <c r="H748" s="255"/>
    </row>
    <row r="749" spans="3:8" x14ac:dyDescent="0.2">
      <c r="C749" s="255"/>
      <c r="D749" s="255"/>
      <c r="E749" s="255"/>
      <c r="F749" s="255"/>
      <c r="G749" s="255"/>
      <c r="H749" s="255"/>
    </row>
    <row r="750" spans="3:8" x14ac:dyDescent="0.2">
      <c r="C750" s="255"/>
      <c r="D750" s="255"/>
      <c r="E750" s="255"/>
      <c r="F750" s="255"/>
      <c r="G750" s="255"/>
      <c r="H750" s="255"/>
    </row>
    <row r="751" spans="3:8" x14ac:dyDescent="0.2">
      <c r="C751" s="255"/>
      <c r="D751" s="255"/>
      <c r="E751" s="255"/>
      <c r="F751" s="255"/>
      <c r="G751" s="255"/>
      <c r="H751" s="255"/>
    </row>
    <row r="752" spans="3:8" x14ac:dyDescent="0.2">
      <c r="C752" s="255"/>
      <c r="D752" s="255"/>
      <c r="E752" s="255"/>
      <c r="F752" s="255"/>
      <c r="G752" s="255"/>
      <c r="H752" s="255"/>
    </row>
    <row r="753" spans="3:8" x14ac:dyDescent="0.2">
      <c r="C753" s="255"/>
      <c r="D753" s="255"/>
      <c r="E753" s="255"/>
      <c r="F753" s="255"/>
      <c r="G753" s="255"/>
      <c r="H753" s="255"/>
    </row>
    <row r="754" spans="3:8" x14ac:dyDescent="0.2">
      <c r="C754" s="255"/>
      <c r="D754" s="255"/>
      <c r="E754" s="255"/>
      <c r="F754" s="255"/>
      <c r="G754" s="255"/>
      <c r="H754" s="255"/>
    </row>
    <row r="755" spans="3:8" x14ac:dyDescent="0.2">
      <c r="C755" s="255"/>
      <c r="D755" s="255"/>
      <c r="E755" s="255"/>
      <c r="F755" s="255"/>
      <c r="G755" s="255"/>
      <c r="H755" s="255"/>
    </row>
    <row r="756" spans="3:8" x14ac:dyDescent="0.2">
      <c r="C756" s="255"/>
      <c r="D756" s="255"/>
      <c r="E756" s="255"/>
      <c r="F756" s="255"/>
      <c r="G756" s="255"/>
      <c r="H756" s="255"/>
    </row>
    <row r="757" spans="3:8" x14ac:dyDescent="0.2">
      <c r="C757" s="255"/>
      <c r="D757" s="255"/>
      <c r="E757" s="255"/>
      <c r="F757" s="255"/>
      <c r="G757" s="255"/>
      <c r="H757" s="255"/>
    </row>
    <row r="758" spans="3:8" x14ac:dyDescent="0.2">
      <c r="C758" s="255"/>
      <c r="D758" s="255"/>
      <c r="E758" s="255"/>
      <c r="F758" s="255"/>
      <c r="G758" s="255"/>
      <c r="H758" s="255"/>
    </row>
    <row r="759" spans="3:8" x14ac:dyDescent="0.2">
      <c r="C759" s="255"/>
      <c r="D759" s="255"/>
      <c r="E759" s="255"/>
      <c r="F759" s="255"/>
      <c r="G759" s="255"/>
      <c r="H759" s="255"/>
    </row>
    <row r="760" spans="3:8" x14ac:dyDescent="0.2">
      <c r="C760" s="255"/>
      <c r="D760" s="255"/>
      <c r="E760" s="255"/>
      <c r="F760" s="255"/>
      <c r="G760" s="255"/>
      <c r="H760" s="255"/>
    </row>
    <row r="761" spans="3:8" x14ac:dyDescent="0.2">
      <c r="C761" s="255"/>
      <c r="D761" s="255"/>
      <c r="E761" s="255"/>
      <c r="F761" s="255"/>
      <c r="G761" s="255"/>
      <c r="H761" s="255"/>
    </row>
    <row r="762" spans="3:8" x14ac:dyDescent="0.2">
      <c r="C762" s="255"/>
      <c r="D762" s="255"/>
      <c r="E762" s="255"/>
      <c r="F762" s="255"/>
      <c r="G762" s="255"/>
      <c r="H762" s="255"/>
    </row>
    <row r="763" spans="3:8" x14ac:dyDescent="0.2">
      <c r="C763" s="255"/>
      <c r="D763" s="255"/>
      <c r="E763" s="255"/>
      <c r="F763" s="255"/>
      <c r="G763" s="255"/>
      <c r="H763" s="255"/>
    </row>
    <row r="764" spans="3:8" x14ac:dyDescent="0.2">
      <c r="C764" s="255"/>
      <c r="D764" s="255"/>
      <c r="E764" s="255"/>
      <c r="F764" s="255"/>
      <c r="G764" s="255"/>
      <c r="H764" s="255"/>
    </row>
    <row r="765" spans="3:8" x14ac:dyDescent="0.2">
      <c r="C765" s="255"/>
      <c r="D765" s="255"/>
      <c r="E765" s="255"/>
      <c r="F765" s="255"/>
      <c r="G765" s="255"/>
      <c r="H765" s="255"/>
    </row>
    <row r="766" spans="3:8" x14ac:dyDescent="0.2">
      <c r="C766" s="255"/>
      <c r="D766" s="255"/>
      <c r="E766" s="255"/>
      <c r="F766" s="255"/>
      <c r="G766" s="255"/>
      <c r="H766" s="255"/>
    </row>
    <row r="767" spans="3:8" x14ac:dyDescent="0.2">
      <c r="C767" s="255"/>
      <c r="D767" s="255"/>
      <c r="E767" s="255"/>
      <c r="F767" s="255"/>
      <c r="G767" s="255"/>
      <c r="H767" s="255"/>
    </row>
    <row r="768" spans="3:8" x14ac:dyDescent="0.2">
      <c r="C768" s="255"/>
      <c r="D768" s="255"/>
      <c r="E768" s="255"/>
      <c r="F768" s="255"/>
      <c r="G768" s="255"/>
      <c r="H768" s="255"/>
    </row>
    <row r="769" spans="3:8" x14ac:dyDescent="0.2">
      <c r="C769" s="255"/>
      <c r="D769" s="255"/>
      <c r="E769" s="255"/>
      <c r="F769" s="255"/>
      <c r="G769" s="255"/>
      <c r="H769" s="255"/>
    </row>
    <row r="770" spans="3:8" x14ac:dyDescent="0.2">
      <c r="C770" s="255"/>
      <c r="D770" s="255"/>
      <c r="E770" s="255"/>
      <c r="F770" s="255"/>
      <c r="G770" s="255"/>
      <c r="H770" s="255"/>
    </row>
    <row r="771" spans="3:8" x14ac:dyDescent="0.2">
      <c r="C771" s="255"/>
      <c r="D771" s="255"/>
      <c r="E771" s="255"/>
      <c r="F771" s="255"/>
      <c r="G771" s="255"/>
      <c r="H771" s="255"/>
    </row>
    <row r="772" spans="3:8" x14ac:dyDescent="0.2">
      <c r="C772" s="255"/>
      <c r="D772" s="255"/>
      <c r="E772" s="255"/>
      <c r="F772" s="255"/>
      <c r="G772" s="255"/>
      <c r="H772" s="255"/>
    </row>
    <row r="773" spans="3:8" x14ac:dyDescent="0.2">
      <c r="C773" s="255"/>
      <c r="D773" s="255"/>
      <c r="E773" s="255"/>
      <c r="F773" s="255"/>
      <c r="G773" s="255"/>
      <c r="H773" s="255"/>
    </row>
    <row r="774" spans="3:8" x14ac:dyDescent="0.2">
      <c r="C774" s="255"/>
      <c r="D774" s="255"/>
      <c r="E774" s="255"/>
      <c r="F774" s="255"/>
      <c r="G774" s="255"/>
      <c r="H774" s="255"/>
    </row>
    <row r="775" spans="3:8" x14ac:dyDescent="0.2">
      <c r="C775" s="255"/>
      <c r="D775" s="255"/>
      <c r="E775" s="255"/>
      <c r="F775" s="255"/>
      <c r="G775" s="255"/>
      <c r="H775" s="255"/>
    </row>
    <row r="776" spans="3:8" x14ac:dyDescent="0.2">
      <c r="C776" s="255"/>
      <c r="D776" s="255"/>
      <c r="E776" s="255"/>
      <c r="F776" s="255"/>
      <c r="G776" s="255"/>
      <c r="H776" s="255"/>
    </row>
    <row r="777" spans="3:8" x14ac:dyDescent="0.2">
      <c r="C777" s="255"/>
      <c r="D777" s="255"/>
      <c r="E777" s="255"/>
      <c r="F777" s="255"/>
      <c r="G777" s="255"/>
      <c r="H777" s="255"/>
    </row>
    <row r="778" spans="3:8" x14ac:dyDescent="0.2">
      <c r="C778" s="255"/>
      <c r="D778" s="255"/>
      <c r="E778" s="255"/>
      <c r="F778" s="255"/>
      <c r="G778" s="255"/>
      <c r="H778" s="255"/>
    </row>
    <row r="779" spans="3:8" x14ac:dyDescent="0.2">
      <c r="C779" s="255"/>
      <c r="D779" s="255"/>
      <c r="E779" s="255"/>
      <c r="F779" s="255"/>
      <c r="G779" s="255"/>
      <c r="H779" s="255"/>
    </row>
    <row r="780" spans="3:8" x14ac:dyDescent="0.2">
      <c r="C780" s="255"/>
      <c r="D780" s="255"/>
      <c r="E780" s="255"/>
      <c r="F780" s="255"/>
      <c r="G780" s="255"/>
      <c r="H780" s="255"/>
    </row>
    <row r="781" spans="3:8" x14ac:dyDescent="0.2">
      <c r="C781" s="255"/>
      <c r="D781" s="255"/>
      <c r="E781" s="255"/>
      <c r="F781" s="255"/>
      <c r="G781" s="255"/>
      <c r="H781" s="255"/>
    </row>
    <row r="782" spans="3:8" x14ac:dyDescent="0.2">
      <c r="C782" s="255"/>
      <c r="D782" s="255"/>
      <c r="E782" s="255"/>
      <c r="F782" s="255"/>
      <c r="G782" s="255"/>
      <c r="H782" s="255"/>
    </row>
    <row r="783" spans="3:8" x14ac:dyDescent="0.2">
      <c r="C783" s="255"/>
      <c r="D783" s="255"/>
      <c r="E783" s="255"/>
      <c r="F783" s="255"/>
      <c r="G783" s="255"/>
      <c r="H783" s="255"/>
    </row>
    <row r="784" spans="3:8" x14ac:dyDescent="0.2">
      <c r="C784" s="255"/>
      <c r="D784" s="255"/>
      <c r="E784" s="255"/>
      <c r="F784" s="255"/>
      <c r="G784" s="255"/>
      <c r="H784" s="255"/>
    </row>
    <row r="785" spans="3:8" x14ac:dyDescent="0.2">
      <c r="C785" s="255"/>
      <c r="D785" s="255"/>
      <c r="E785" s="255"/>
      <c r="F785" s="255"/>
      <c r="G785" s="255"/>
      <c r="H785" s="255"/>
    </row>
    <row r="786" spans="3:8" x14ac:dyDescent="0.2">
      <c r="C786" s="255"/>
      <c r="D786" s="255"/>
      <c r="E786" s="255"/>
      <c r="F786" s="255"/>
      <c r="G786" s="255"/>
      <c r="H786" s="255"/>
    </row>
    <row r="787" spans="3:8" x14ac:dyDescent="0.2">
      <c r="C787" s="255"/>
      <c r="D787" s="255"/>
      <c r="E787" s="255"/>
      <c r="F787" s="255"/>
      <c r="G787" s="255"/>
      <c r="H787" s="255"/>
    </row>
    <row r="788" spans="3:8" x14ac:dyDescent="0.2">
      <c r="C788" s="255"/>
      <c r="D788" s="255"/>
      <c r="E788" s="255"/>
      <c r="F788" s="255"/>
      <c r="G788" s="255"/>
      <c r="H788" s="255"/>
    </row>
    <row r="789" spans="3:8" x14ac:dyDescent="0.2">
      <c r="C789" s="255"/>
      <c r="D789" s="255"/>
      <c r="E789" s="255"/>
      <c r="F789" s="255"/>
      <c r="G789" s="255"/>
      <c r="H789" s="255"/>
    </row>
    <row r="790" spans="3:8" x14ac:dyDescent="0.2">
      <c r="C790" s="255"/>
      <c r="D790" s="255"/>
      <c r="E790" s="255"/>
      <c r="F790" s="255"/>
      <c r="G790" s="255"/>
      <c r="H790" s="255"/>
    </row>
    <row r="791" spans="3:8" x14ac:dyDescent="0.2">
      <c r="C791" s="255"/>
      <c r="D791" s="255"/>
      <c r="E791" s="255"/>
      <c r="F791" s="255"/>
      <c r="G791" s="255"/>
      <c r="H791" s="255"/>
    </row>
    <row r="792" spans="3:8" x14ac:dyDescent="0.2">
      <c r="C792" s="255"/>
      <c r="D792" s="255"/>
      <c r="E792" s="255"/>
      <c r="F792" s="255"/>
      <c r="G792" s="255"/>
      <c r="H792" s="255"/>
    </row>
    <row r="793" spans="3:8" x14ac:dyDescent="0.2">
      <c r="C793" s="255"/>
      <c r="D793" s="255"/>
      <c r="E793" s="255"/>
      <c r="F793" s="255"/>
      <c r="G793" s="255"/>
      <c r="H793" s="255"/>
    </row>
    <row r="794" spans="3:8" x14ac:dyDescent="0.2">
      <c r="C794" s="255"/>
      <c r="D794" s="255"/>
      <c r="E794" s="255"/>
      <c r="F794" s="255"/>
      <c r="G794" s="255"/>
      <c r="H794" s="255"/>
    </row>
    <row r="795" spans="3:8" x14ac:dyDescent="0.2">
      <c r="C795" s="255"/>
      <c r="D795" s="255"/>
      <c r="E795" s="255"/>
      <c r="F795" s="255"/>
      <c r="G795" s="255"/>
      <c r="H795" s="255"/>
    </row>
    <row r="796" spans="3:8" x14ac:dyDescent="0.2">
      <c r="C796" s="255"/>
      <c r="D796" s="255"/>
      <c r="E796" s="255"/>
      <c r="F796" s="255"/>
      <c r="G796" s="255"/>
      <c r="H796" s="255"/>
    </row>
    <row r="797" spans="3:8" x14ac:dyDescent="0.2">
      <c r="C797" s="255"/>
      <c r="D797" s="255"/>
      <c r="E797" s="255"/>
      <c r="F797" s="255"/>
      <c r="G797" s="255"/>
      <c r="H797" s="255"/>
    </row>
    <row r="798" spans="3:8" x14ac:dyDescent="0.2">
      <c r="C798" s="255"/>
      <c r="D798" s="255"/>
      <c r="E798" s="255"/>
      <c r="F798" s="255"/>
      <c r="G798" s="255"/>
      <c r="H798" s="255"/>
    </row>
    <row r="799" spans="3:8" x14ac:dyDescent="0.2">
      <c r="C799" s="255"/>
      <c r="D799" s="255"/>
      <c r="E799" s="255"/>
      <c r="F799" s="255"/>
      <c r="G799" s="255"/>
      <c r="H799" s="255"/>
    </row>
    <row r="800" spans="3:8" x14ac:dyDescent="0.2">
      <c r="C800" s="255"/>
      <c r="D800" s="255"/>
      <c r="E800" s="255"/>
      <c r="F800" s="255"/>
      <c r="G800" s="255"/>
      <c r="H800" s="255"/>
    </row>
    <row r="801" spans="3:8" x14ac:dyDescent="0.2">
      <c r="C801" s="255"/>
      <c r="D801" s="255"/>
      <c r="E801" s="255"/>
      <c r="F801" s="255"/>
      <c r="G801" s="255"/>
      <c r="H801" s="255"/>
    </row>
    <row r="802" spans="3:8" x14ac:dyDescent="0.2">
      <c r="C802" s="255"/>
      <c r="D802" s="255"/>
      <c r="E802" s="255"/>
      <c r="F802" s="255"/>
      <c r="G802" s="255"/>
      <c r="H802" s="255"/>
    </row>
    <row r="803" spans="3:8" x14ac:dyDescent="0.2">
      <c r="C803" s="255"/>
      <c r="D803" s="255"/>
      <c r="E803" s="255"/>
      <c r="F803" s="255"/>
      <c r="G803" s="255"/>
      <c r="H803" s="255"/>
    </row>
    <row r="804" spans="3:8" x14ac:dyDescent="0.2">
      <c r="C804" s="255"/>
      <c r="D804" s="255"/>
      <c r="E804" s="255"/>
      <c r="F804" s="255"/>
      <c r="G804" s="255"/>
      <c r="H804" s="255"/>
    </row>
    <row r="805" spans="3:8" x14ac:dyDescent="0.2">
      <c r="C805" s="255"/>
      <c r="D805" s="255"/>
      <c r="E805" s="255"/>
      <c r="F805" s="255"/>
      <c r="G805" s="255"/>
      <c r="H805" s="255"/>
    </row>
    <row r="806" spans="3:8" x14ac:dyDescent="0.2">
      <c r="C806" s="255"/>
      <c r="D806" s="255"/>
      <c r="E806" s="255"/>
      <c r="F806" s="255"/>
      <c r="G806" s="255"/>
      <c r="H806" s="255"/>
    </row>
    <row r="807" spans="3:8" x14ac:dyDescent="0.2">
      <c r="C807" s="255"/>
      <c r="D807" s="255"/>
      <c r="E807" s="255"/>
      <c r="F807" s="255"/>
      <c r="G807" s="255"/>
      <c r="H807" s="255"/>
    </row>
    <row r="808" spans="3:8" x14ac:dyDescent="0.2">
      <c r="C808" s="255"/>
      <c r="D808" s="255"/>
      <c r="E808" s="255"/>
      <c r="F808" s="255"/>
      <c r="G808" s="255"/>
      <c r="H808" s="255"/>
    </row>
    <row r="809" spans="3:8" x14ac:dyDescent="0.2">
      <c r="C809" s="255"/>
      <c r="D809" s="255"/>
      <c r="E809" s="255"/>
      <c r="F809" s="255"/>
      <c r="G809" s="255"/>
      <c r="H809" s="255"/>
    </row>
    <row r="810" spans="3:8" x14ac:dyDescent="0.2">
      <c r="C810" s="255"/>
      <c r="D810" s="255"/>
      <c r="E810" s="255"/>
      <c r="F810" s="255"/>
      <c r="G810" s="255"/>
      <c r="H810" s="255"/>
    </row>
    <row r="811" spans="3:8" x14ac:dyDescent="0.2">
      <c r="C811" s="255"/>
      <c r="D811" s="255"/>
      <c r="E811" s="255"/>
      <c r="F811" s="255"/>
      <c r="G811" s="255"/>
      <c r="H811" s="255"/>
    </row>
    <row r="812" spans="3:8" x14ac:dyDescent="0.2">
      <c r="C812" s="255"/>
      <c r="D812" s="255"/>
      <c r="E812" s="255"/>
      <c r="F812" s="255"/>
      <c r="G812" s="255"/>
      <c r="H812" s="255"/>
    </row>
    <row r="813" spans="3:8" x14ac:dyDescent="0.2">
      <c r="C813" s="255"/>
      <c r="D813" s="255"/>
      <c r="E813" s="255"/>
      <c r="F813" s="255"/>
      <c r="G813" s="255"/>
      <c r="H813" s="255"/>
    </row>
    <row r="814" spans="3:8" x14ac:dyDescent="0.2">
      <c r="C814" s="255"/>
      <c r="D814" s="255"/>
      <c r="E814" s="255"/>
      <c r="F814" s="255"/>
      <c r="G814" s="255"/>
      <c r="H814" s="255"/>
    </row>
    <row r="815" spans="3:8" x14ac:dyDescent="0.2">
      <c r="C815" s="255"/>
      <c r="D815" s="255"/>
      <c r="E815" s="255"/>
      <c r="F815" s="255"/>
      <c r="G815" s="255"/>
      <c r="H815" s="255"/>
    </row>
    <row r="816" spans="3:8" x14ac:dyDescent="0.2">
      <c r="C816" s="255"/>
      <c r="D816" s="255"/>
      <c r="E816" s="255"/>
      <c r="F816" s="255"/>
      <c r="G816" s="255"/>
      <c r="H816" s="255"/>
    </row>
    <row r="817" spans="3:8" x14ac:dyDescent="0.2">
      <c r="C817" s="255"/>
      <c r="D817" s="255"/>
      <c r="E817" s="255"/>
      <c r="F817" s="255"/>
      <c r="G817" s="255"/>
      <c r="H817" s="255"/>
    </row>
    <row r="818" spans="3:8" x14ac:dyDescent="0.2">
      <c r="C818" s="255"/>
      <c r="D818" s="255"/>
      <c r="E818" s="255"/>
      <c r="F818" s="255"/>
      <c r="G818" s="255"/>
      <c r="H818" s="255"/>
    </row>
    <row r="819" spans="3:8" x14ac:dyDescent="0.2">
      <c r="C819" s="255"/>
      <c r="D819" s="255"/>
      <c r="E819" s="255"/>
      <c r="F819" s="255"/>
      <c r="G819" s="255"/>
      <c r="H819" s="255"/>
    </row>
    <row r="820" spans="3:8" x14ac:dyDescent="0.2">
      <c r="C820" s="255"/>
      <c r="D820" s="255"/>
      <c r="E820" s="255"/>
      <c r="F820" s="255"/>
      <c r="G820" s="255"/>
      <c r="H820" s="255"/>
    </row>
    <row r="821" spans="3:8" x14ac:dyDescent="0.2">
      <c r="C821" s="255"/>
      <c r="D821" s="255"/>
      <c r="E821" s="255"/>
      <c r="F821" s="255"/>
      <c r="G821" s="255"/>
      <c r="H821" s="255"/>
    </row>
    <row r="822" spans="3:8" x14ac:dyDescent="0.2">
      <c r="C822" s="255"/>
      <c r="D822" s="255"/>
      <c r="E822" s="255"/>
      <c r="F822" s="255"/>
      <c r="G822" s="255"/>
      <c r="H822" s="255"/>
    </row>
    <row r="823" spans="3:8" x14ac:dyDescent="0.2">
      <c r="C823" s="255"/>
      <c r="D823" s="255"/>
      <c r="E823" s="255"/>
      <c r="F823" s="255"/>
      <c r="G823" s="255"/>
      <c r="H823" s="255"/>
    </row>
    <row r="824" spans="3:8" x14ac:dyDescent="0.2">
      <c r="C824" s="255"/>
      <c r="D824" s="255"/>
      <c r="E824" s="255"/>
      <c r="F824" s="255"/>
      <c r="G824" s="255"/>
      <c r="H824" s="255"/>
    </row>
    <row r="825" spans="3:8" x14ac:dyDescent="0.2">
      <c r="C825" s="255"/>
      <c r="D825" s="255"/>
      <c r="E825" s="255"/>
      <c r="F825" s="255"/>
      <c r="G825" s="255"/>
      <c r="H825" s="255"/>
    </row>
    <row r="826" spans="3:8" x14ac:dyDescent="0.2">
      <c r="C826" s="255"/>
      <c r="D826" s="255"/>
      <c r="E826" s="255"/>
      <c r="F826" s="255"/>
      <c r="G826" s="255"/>
      <c r="H826" s="255"/>
    </row>
    <row r="827" spans="3:8" x14ac:dyDescent="0.2">
      <c r="C827" s="255"/>
      <c r="D827" s="255"/>
      <c r="E827" s="255"/>
      <c r="F827" s="255"/>
      <c r="G827" s="255"/>
      <c r="H827" s="255"/>
    </row>
    <row r="828" spans="3:8" x14ac:dyDescent="0.2">
      <c r="C828" s="255"/>
      <c r="D828" s="255"/>
      <c r="E828" s="255"/>
      <c r="F828" s="255"/>
      <c r="G828" s="255"/>
      <c r="H828" s="255"/>
    </row>
    <row r="829" spans="3:8" x14ac:dyDescent="0.2">
      <c r="C829" s="255"/>
      <c r="D829" s="255"/>
      <c r="E829" s="255"/>
      <c r="F829" s="255"/>
      <c r="G829" s="255"/>
      <c r="H829" s="255"/>
    </row>
    <row r="830" spans="3:8" x14ac:dyDescent="0.2">
      <c r="C830" s="255"/>
      <c r="D830" s="255"/>
      <c r="E830" s="255"/>
      <c r="F830" s="255"/>
      <c r="G830" s="255"/>
      <c r="H830" s="255"/>
    </row>
    <row r="831" spans="3:8" x14ac:dyDescent="0.2">
      <c r="C831" s="255"/>
      <c r="D831" s="255"/>
      <c r="E831" s="255"/>
      <c r="F831" s="255"/>
      <c r="G831" s="255"/>
      <c r="H831" s="255"/>
    </row>
    <row r="832" spans="3:8" x14ac:dyDescent="0.2">
      <c r="C832" s="255"/>
      <c r="D832" s="255"/>
      <c r="E832" s="255"/>
      <c r="F832" s="255"/>
      <c r="G832" s="255"/>
      <c r="H832" s="255"/>
    </row>
    <row r="833" spans="3:8" x14ac:dyDescent="0.2">
      <c r="C833" s="255"/>
      <c r="D833" s="255"/>
      <c r="E833" s="255"/>
      <c r="F833" s="255"/>
      <c r="G833" s="255"/>
      <c r="H833" s="255"/>
    </row>
    <row r="834" spans="3:8" x14ac:dyDescent="0.2">
      <c r="C834" s="255"/>
      <c r="D834" s="255"/>
      <c r="E834" s="255"/>
      <c r="F834" s="255"/>
      <c r="G834" s="255"/>
      <c r="H834" s="255"/>
    </row>
    <row r="835" spans="3:8" x14ac:dyDescent="0.2">
      <c r="C835" s="255"/>
      <c r="D835" s="255"/>
      <c r="E835" s="255"/>
      <c r="F835" s="255"/>
      <c r="G835" s="255"/>
      <c r="H835" s="255"/>
    </row>
    <row r="836" spans="3:8" x14ac:dyDescent="0.2">
      <c r="C836" s="255"/>
      <c r="D836" s="255"/>
      <c r="E836" s="255"/>
      <c r="F836" s="255"/>
      <c r="G836" s="255"/>
      <c r="H836" s="255"/>
    </row>
    <row r="837" spans="3:8" x14ac:dyDescent="0.2">
      <c r="C837" s="255"/>
      <c r="D837" s="255"/>
      <c r="E837" s="255"/>
      <c r="F837" s="255"/>
      <c r="G837" s="255"/>
      <c r="H837" s="255"/>
    </row>
    <row r="838" spans="3:8" x14ac:dyDescent="0.2">
      <c r="C838" s="255"/>
      <c r="D838" s="255"/>
      <c r="E838" s="255"/>
      <c r="F838" s="255"/>
      <c r="G838" s="255"/>
      <c r="H838" s="255"/>
    </row>
    <row r="839" spans="3:8" x14ac:dyDescent="0.2">
      <c r="C839" s="255"/>
      <c r="D839" s="255"/>
      <c r="E839" s="255"/>
      <c r="F839" s="255"/>
      <c r="G839" s="255"/>
      <c r="H839" s="255"/>
    </row>
    <row r="840" spans="3:8" x14ac:dyDescent="0.2">
      <c r="C840" s="255"/>
      <c r="D840" s="255"/>
      <c r="E840" s="255"/>
      <c r="F840" s="255"/>
      <c r="G840" s="255"/>
      <c r="H840" s="255"/>
    </row>
    <row r="841" spans="3:8" x14ac:dyDescent="0.2">
      <c r="C841" s="255"/>
      <c r="D841" s="255"/>
      <c r="E841" s="255"/>
      <c r="F841" s="255"/>
      <c r="G841" s="255"/>
      <c r="H841" s="255"/>
    </row>
    <row r="842" spans="3:8" x14ac:dyDescent="0.2">
      <c r="C842" s="255"/>
      <c r="D842" s="255"/>
      <c r="E842" s="255"/>
      <c r="F842" s="255"/>
      <c r="G842" s="255"/>
      <c r="H842" s="255"/>
    </row>
    <row r="843" spans="3:8" x14ac:dyDescent="0.2">
      <c r="C843" s="255"/>
      <c r="D843" s="255"/>
      <c r="E843" s="255"/>
      <c r="F843" s="255"/>
      <c r="G843" s="255"/>
      <c r="H843" s="255"/>
    </row>
    <row r="844" spans="3:8" x14ac:dyDescent="0.2">
      <c r="C844" s="255"/>
      <c r="D844" s="255"/>
      <c r="E844" s="255"/>
      <c r="F844" s="255"/>
      <c r="G844" s="255"/>
      <c r="H844" s="255"/>
    </row>
    <row r="845" spans="3:8" x14ac:dyDescent="0.2">
      <c r="C845" s="255"/>
      <c r="D845" s="255"/>
      <c r="E845" s="255"/>
      <c r="F845" s="255"/>
      <c r="G845" s="255"/>
      <c r="H845" s="255"/>
    </row>
    <row r="846" spans="3:8" x14ac:dyDescent="0.2">
      <c r="C846" s="255"/>
      <c r="D846" s="255"/>
      <c r="E846" s="255"/>
      <c r="F846" s="255"/>
      <c r="G846" s="255"/>
      <c r="H846" s="255"/>
    </row>
    <row r="847" spans="3:8" x14ac:dyDescent="0.2">
      <c r="C847" s="255"/>
      <c r="D847" s="255"/>
      <c r="E847" s="255"/>
      <c r="F847" s="255"/>
      <c r="G847" s="255"/>
      <c r="H847" s="255"/>
    </row>
    <row r="848" spans="3:8" x14ac:dyDescent="0.2">
      <c r="C848" s="255"/>
      <c r="D848" s="255"/>
      <c r="E848" s="255"/>
      <c r="F848" s="255"/>
      <c r="G848" s="255"/>
      <c r="H848" s="255"/>
    </row>
    <row r="849" spans="3:8" x14ac:dyDescent="0.2">
      <c r="C849" s="255"/>
      <c r="D849" s="255"/>
      <c r="E849" s="255"/>
      <c r="F849" s="255"/>
      <c r="G849" s="255"/>
      <c r="H849" s="255"/>
    </row>
    <row r="850" spans="3:8" x14ac:dyDescent="0.2">
      <c r="C850" s="255"/>
      <c r="D850" s="255"/>
      <c r="E850" s="255"/>
      <c r="F850" s="255"/>
      <c r="G850" s="255"/>
      <c r="H850" s="255"/>
    </row>
    <row r="851" spans="3:8" x14ac:dyDescent="0.2">
      <c r="C851" s="255"/>
      <c r="D851" s="255"/>
      <c r="E851" s="255"/>
      <c r="F851" s="255"/>
      <c r="G851" s="255"/>
      <c r="H851" s="255"/>
    </row>
    <row r="852" spans="3:8" x14ac:dyDescent="0.2">
      <c r="C852" s="255"/>
      <c r="D852" s="255"/>
      <c r="E852" s="255"/>
      <c r="F852" s="255"/>
      <c r="G852" s="255"/>
      <c r="H852" s="255"/>
    </row>
    <row r="853" spans="3:8" x14ac:dyDescent="0.2">
      <c r="C853" s="255"/>
      <c r="D853" s="255"/>
      <c r="E853" s="255"/>
      <c r="F853" s="255"/>
      <c r="G853" s="255"/>
      <c r="H853" s="255"/>
    </row>
    <row r="854" spans="3:8" x14ac:dyDescent="0.2">
      <c r="C854" s="255"/>
      <c r="D854" s="255"/>
      <c r="E854" s="255"/>
      <c r="F854" s="255"/>
      <c r="G854" s="255"/>
      <c r="H854" s="255"/>
    </row>
    <row r="855" spans="3:8" x14ac:dyDescent="0.2">
      <c r="C855" s="255"/>
      <c r="D855" s="255"/>
      <c r="E855" s="255"/>
      <c r="F855" s="255"/>
      <c r="G855" s="255"/>
      <c r="H855" s="255"/>
    </row>
    <row r="856" spans="3:8" x14ac:dyDescent="0.2">
      <c r="C856" s="255"/>
      <c r="D856" s="255"/>
      <c r="E856" s="255"/>
      <c r="F856" s="255"/>
      <c r="G856" s="255"/>
      <c r="H856" s="255"/>
    </row>
    <row r="857" spans="3:8" x14ac:dyDescent="0.2">
      <c r="C857" s="255"/>
      <c r="D857" s="255"/>
      <c r="E857" s="255"/>
      <c r="F857" s="255"/>
      <c r="G857" s="255"/>
      <c r="H857" s="255"/>
    </row>
    <row r="858" spans="3:8" x14ac:dyDescent="0.2">
      <c r="C858" s="255"/>
      <c r="D858" s="255"/>
      <c r="E858" s="255"/>
      <c r="F858" s="255"/>
      <c r="G858" s="255"/>
      <c r="H858" s="255"/>
    </row>
    <row r="859" spans="3:8" x14ac:dyDescent="0.2">
      <c r="C859" s="255"/>
      <c r="D859" s="255"/>
      <c r="E859" s="255"/>
      <c r="F859" s="255"/>
      <c r="G859" s="255"/>
      <c r="H859" s="255"/>
    </row>
    <row r="860" spans="3:8" x14ac:dyDescent="0.2">
      <c r="C860" s="255"/>
      <c r="D860" s="255"/>
      <c r="E860" s="255"/>
      <c r="F860" s="255"/>
      <c r="G860" s="255"/>
      <c r="H860" s="255"/>
    </row>
    <row r="861" spans="3:8" x14ac:dyDescent="0.2">
      <c r="C861" s="255"/>
      <c r="D861" s="255"/>
      <c r="E861" s="255"/>
      <c r="F861" s="255"/>
      <c r="G861" s="255"/>
      <c r="H861" s="255"/>
    </row>
    <row r="862" spans="3:8" x14ac:dyDescent="0.2">
      <c r="C862" s="255"/>
      <c r="D862" s="255"/>
      <c r="E862" s="255"/>
      <c r="F862" s="255"/>
      <c r="G862" s="255"/>
      <c r="H862" s="255"/>
    </row>
    <row r="863" spans="3:8" x14ac:dyDescent="0.2">
      <c r="C863" s="255"/>
      <c r="D863" s="255"/>
      <c r="E863" s="255"/>
      <c r="F863" s="255"/>
      <c r="G863" s="255"/>
      <c r="H863" s="255"/>
    </row>
    <row r="864" spans="3:8" x14ac:dyDescent="0.2">
      <c r="C864" s="255"/>
      <c r="D864" s="255"/>
      <c r="E864" s="255"/>
      <c r="F864" s="255"/>
      <c r="G864" s="255"/>
      <c r="H864" s="255"/>
    </row>
    <row r="865" spans="3:8" x14ac:dyDescent="0.2">
      <c r="C865" s="255"/>
      <c r="D865" s="255"/>
      <c r="E865" s="255"/>
      <c r="F865" s="255"/>
      <c r="G865" s="255"/>
      <c r="H865" s="255"/>
    </row>
    <row r="866" spans="3:8" x14ac:dyDescent="0.2">
      <c r="C866" s="255"/>
      <c r="D866" s="255"/>
      <c r="E866" s="255"/>
      <c r="F866" s="255"/>
      <c r="G866" s="255"/>
      <c r="H866" s="255"/>
    </row>
    <row r="867" spans="3:8" x14ac:dyDescent="0.2">
      <c r="C867" s="255"/>
      <c r="D867" s="255"/>
      <c r="E867" s="255"/>
      <c r="F867" s="255"/>
      <c r="G867" s="255"/>
      <c r="H867" s="255"/>
    </row>
    <row r="868" spans="3:8" x14ac:dyDescent="0.2">
      <c r="C868" s="255"/>
      <c r="D868" s="255"/>
      <c r="E868" s="255"/>
      <c r="F868" s="255"/>
      <c r="G868" s="255"/>
      <c r="H868" s="255"/>
    </row>
    <row r="869" spans="3:8" x14ac:dyDescent="0.2">
      <c r="C869" s="255"/>
      <c r="D869" s="255"/>
      <c r="E869" s="255"/>
      <c r="F869" s="255"/>
      <c r="G869" s="255"/>
      <c r="H869" s="255"/>
    </row>
    <row r="870" spans="3:8" x14ac:dyDescent="0.2">
      <c r="C870" s="255"/>
      <c r="D870" s="255"/>
      <c r="E870" s="255"/>
      <c r="F870" s="255"/>
      <c r="G870" s="255"/>
      <c r="H870" s="255"/>
    </row>
    <row r="871" spans="3:8" x14ac:dyDescent="0.2">
      <c r="C871" s="255"/>
      <c r="D871" s="255"/>
      <c r="E871" s="255"/>
      <c r="F871" s="255"/>
      <c r="G871" s="255"/>
      <c r="H871" s="255"/>
    </row>
    <row r="872" spans="3:8" x14ac:dyDescent="0.2">
      <c r="C872" s="255"/>
      <c r="D872" s="255"/>
      <c r="E872" s="255"/>
      <c r="F872" s="255"/>
      <c r="G872" s="255"/>
      <c r="H872" s="255"/>
    </row>
    <row r="873" spans="3:8" x14ac:dyDescent="0.2">
      <c r="C873" s="255"/>
      <c r="D873" s="255"/>
      <c r="E873" s="255"/>
      <c r="F873" s="255"/>
      <c r="G873" s="255"/>
      <c r="H873" s="255"/>
    </row>
    <row r="874" spans="3:8" x14ac:dyDescent="0.2">
      <c r="C874" s="255"/>
      <c r="D874" s="255"/>
      <c r="E874" s="255"/>
      <c r="F874" s="255"/>
      <c r="G874" s="255"/>
      <c r="H874" s="255"/>
    </row>
    <row r="875" spans="3:8" x14ac:dyDescent="0.2">
      <c r="C875" s="255"/>
      <c r="D875" s="255"/>
      <c r="E875" s="255"/>
      <c r="F875" s="255"/>
      <c r="G875" s="255"/>
      <c r="H875" s="255"/>
    </row>
    <row r="876" spans="3:8" x14ac:dyDescent="0.2">
      <c r="C876" s="255"/>
      <c r="D876" s="255"/>
      <c r="E876" s="255"/>
      <c r="F876" s="255"/>
      <c r="G876" s="255"/>
      <c r="H876" s="255"/>
    </row>
    <row r="877" spans="3:8" x14ac:dyDescent="0.2">
      <c r="C877" s="255"/>
      <c r="D877" s="255"/>
      <c r="E877" s="255"/>
      <c r="F877" s="255"/>
      <c r="G877" s="255"/>
      <c r="H877" s="255"/>
    </row>
    <row r="878" spans="3:8" x14ac:dyDescent="0.2">
      <c r="C878" s="255"/>
      <c r="D878" s="255"/>
      <c r="E878" s="255"/>
      <c r="F878" s="255"/>
      <c r="G878" s="255"/>
      <c r="H878" s="255"/>
    </row>
    <row r="879" spans="3:8" x14ac:dyDescent="0.2">
      <c r="C879" s="255"/>
      <c r="D879" s="255"/>
      <c r="E879" s="255"/>
      <c r="F879" s="255"/>
      <c r="G879" s="255"/>
      <c r="H879" s="255"/>
    </row>
    <row r="880" spans="3:8" x14ac:dyDescent="0.2">
      <c r="C880" s="255"/>
      <c r="D880" s="255"/>
      <c r="E880" s="255"/>
      <c r="F880" s="255"/>
      <c r="G880" s="255"/>
      <c r="H880" s="255"/>
    </row>
    <row r="881" spans="3:8" x14ac:dyDescent="0.2">
      <c r="C881" s="255"/>
      <c r="D881" s="255"/>
      <c r="E881" s="255"/>
      <c r="F881" s="255"/>
      <c r="G881" s="255"/>
      <c r="H881" s="255"/>
    </row>
    <row r="882" spans="3:8" x14ac:dyDescent="0.2">
      <c r="C882" s="255"/>
      <c r="D882" s="255"/>
      <c r="E882" s="255"/>
      <c r="F882" s="255"/>
      <c r="G882" s="255"/>
      <c r="H882" s="255"/>
    </row>
    <row r="883" spans="3:8" x14ac:dyDescent="0.2">
      <c r="C883" s="255"/>
      <c r="D883" s="255"/>
      <c r="E883" s="255"/>
      <c r="F883" s="255"/>
      <c r="G883" s="255"/>
      <c r="H883" s="255"/>
    </row>
    <row r="884" spans="3:8" x14ac:dyDescent="0.2">
      <c r="C884" s="255"/>
      <c r="D884" s="255"/>
      <c r="E884" s="255"/>
      <c r="F884" s="255"/>
      <c r="G884" s="255"/>
      <c r="H884" s="255"/>
    </row>
    <row r="885" spans="3:8" x14ac:dyDescent="0.2">
      <c r="C885" s="255"/>
      <c r="D885" s="255"/>
      <c r="E885" s="255"/>
      <c r="F885" s="255"/>
      <c r="G885" s="255"/>
      <c r="H885" s="255"/>
    </row>
    <row r="886" spans="3:8" x14ac:dyDescent="0.2">
      <c r="C886" s="255"/>
      <c r="D886" s="255"/>
      <c r="E886" s="255"/>
      <c r="F886" s="255"/>
      <c r="G886" s="255"/>
      <c r="H886" s="255"/>
    </row>
    <row r="887" spans="3:8" x14ac:dyDescent="0.2">
      <c r="C887" s="255"/>
      <c r="D887" s="255"/>
      <c r="E887" s="255"/>
      <c r="F887" s="255"/>
      <c r="G887" s="255"/>
      <c r="H887" s="255"/>
    </row>
    <row r="888" spans="3:8" x14ac:dyDescent="0.2">
      <c r="C888" s="255"/>
      <c r="D888" s="255"/>
      <c r="E888" s="255"/>
      <c r="F888" s="255"/>
      <c r="G888" s="255"/>
      <c r="H888" s="255"/>
    </row>
    <row r="889" spans="3:8" x14ac:dyDescent="0.2">
      <c r="C889" s="255"/>
      <c r="D889" s="255"/>
      <c r="E889" s="255"/>
      <c r="F889" s="255"/>
      <c r="G889" s="255"/>
      <c r="H889" s="255"/>
    </row>
    <row r="890" spans="3:8" x14ac:dyDescent="0.2">
      <c r="C890" s="255"/>
      <c r="D890" s="255"/>
      <c r="E890" s="255"/>
      <c r="F890" s="255"/>
      <c r="G890" s="255"/>
      <c r="H890" s="255"/>
    </row>
    <row r="891" spans="3:8" x14ac:dyDescent="0.2">
      <c r="C891" s="255"/>
      <c r="D891" s="255"/>
      <c r="E891" s="255"/>
      <c r="F891" s="255"/>
      <c r="G891" s="255"/>
      <c r="H891" s="255"/>
    </row>
    <row r="892" spans="3:8" x14ac:dyDescent="0.2">
      <c r="C892" s="255"/>
      <c r="D892" s="255"/>
      <c r="E892" s="255"/>
      <c r="F892" s="255"/>
      <c r="G892" s="255"/>
      <c r="H892" s="255"/>
    </row>
    <row r="893" spans="3:8" x14ac:dyDescent="0.2">
      <c r="C893" s="255"/>
      <c r="D893" s="255"/>
      <c r="E893" s="255"/>
      <c r="F893" s="255"/>
      <c r="G893" s="255"/>
      <c r="H893" s="255"/>
    </row>
    <row r="894" spans="3:8" x14ac:dyDescent="0.2">
      <c r="C894" s="255"/>
      <c r="D894" s="255"/>
      <c r="E894" s="255"/>
      <c r="F894" s="255"/>
      <c r="G894" s="255"/>
      <c r="H894" s="255"/>
    </row>
    <row r="895" spans="3:8" x14ac:dyDescent="0.2">
      <c r="C895" s="255"/>
      <c r="D895" s="255"/>
      <c r="E895" s="255"/>
      <c r="F895" s="255"/>
      <c r="G895" s="255"/>
      <c r="H895" s="255"/>
    </row>
    <row r="896" spans="3:8" x14ac:dyDescent="0.2">
      <c r="C896" s="255"/>
      <c r="D896" s="255"/>
      <c r="E896" s="255"/>
      <c r="F896" s="255"/>
      <c r="G896" s="255"/>
      <c r="H896" s="255"/>
    </row>
    <row r="897" spans="3:8" x14ac:dyDescent="0.2">
      <c r="C897" s="255"/>
      <c r="D897" s="255"/>
      <c r="E897" s="255"/>
      <c r="F897" s="255"/>
      <c r="G897" s="255"/>
      <c r="H897" s="255"/>
    </row>
    <row r="898" spans="3:8" x14ac:dyDescent="0.2">
      <c r="C898" s="255"/>
      <c r="D898" s="255"/>
      <c r="E898" s="255"/>
      <c r="F898" s="255"/>
      <c r="G898" s="255"/>
      <c r="H898" s="255"/>
    </row>
    <row r="899" spans="3:8" x14ac:dyDescent="0.2">
      <c r="C899" s="255"/>
      <c r="D899" s="255"/>
      <c r="E899" s="255"/>
      <c r="F899" s="255"/>
      <c r="G899" s="255"/>
      <c r="H899" s="255"/>
    </row>
    <row r="900" spans="3:8" x14ac:dyDescent="0.2">
      <c r="C900" s="255"/>
      <c r="D900" s="255"/>
      <c r="E900" s="255"/>
      <c r="F900" s="255"/>
      <c r="G900" s="255"/>
      <c r="H900" s="255"/>
    </row>
    <row r="901" spans="3:8" x14ac:dyDescent="0.2">
      <c r="C901" s="255"/>
      <c r="D901" s="255"/>
      <c r="E901" s="255"/>
      <c r="F901" s="255"/>
      <c r="G901" s="255"/>
      <c r="H901" s="255"/>
    </row>
    <row r="902" spans="3:8" x14ac:dyDescent="0.2">
      <c r="C902" s="255"/>
      <c r="D902" s="255"/>
      <c r="E902" s="255"/>
      <c r="F902" s="255"/>
      <c r="G902" s="255"/>
      <c r="H902" s="255"/>
    </row>
    <row r="903" spans="3:8" x14ac:dyDescent="0.2">
      <c r="C903" s="255"/>
      <c r="D903" s="255"/>
      <c r="E903" s="255"/>
      <c r="F903" s="255"/>
      <c r="G903" s="255"/>
      <c r="H903" s="255"/>
    </row>
    <row r="904" spans="3:8" x14ac:dyDescent="0.2">
      <c r="C904" s="255"/>
      <c r="D904" s="255"/>
      <c r="E904" s="255"/>
      <c r="F904" s="255"/>
      <c r="G904" s="255"/>
      <c r="H904" s="255"/>
    </row>
    <row r="905" spans="3:8" x14ac:dyDescent="0.2">
      <c r="C905" s="255"/>
      <c r="D905" s="255"/>
      <c r="E905" s="255"/>
      <c r="F905" s="255"/>
      <c r="G905" s="255"/>
      <c r="H905" s="255"/>
    </row>
    <row r="906" spans="3:8" x14ac:dyDescent="0.2">
      <c r="C906" s="255"/>
      <c r="D906" s="255"/>
      <c r="E906" s="255"/>
      <c r="F906" s="255"/>
      <c r="G906" s="255"/>
      <c r="H906" s="255"/>
    </row>
    <row r="907" spans="3:8" x14ac:dyDescent="0.2">
      <c r="C907" s="255"/>
      <c r="D907" s="255"/>
      <c r="E907" s="255"/>
      <c r="F907" s="255"/>
      <c r="G907" s="255"/>
      <c r="H907" s="255"/>
    </row>
    <row r="908" spans="3:8" x14ac:dyDescent="0.2">
      <c r="C908" s="255"/>
      <c r="D908" s="255"/>
      <c r="E908" s="255"/>
      <c r="F908" s="255"/>
      <c r="G908" s="255"/>
      <c r="H908" s="255"/>
    </row>
    <row r="909" spans="3:8" x14ac:dyDescent="0.2">
      <c r="C909" s="255"/>
      <c r="D909" s="255"/>
      <c r="E909" s="255"/>
      <c r="F909" s="255"/>
      <c r="G909" s="255"/>
      <c r="H909" s="255"/>
    </row>
    <row r="910" spans="3:8" x14ac:dyDescent="0.2">
      <c r="C910" s="255"/>
      <c r="D910" s="255"/>
      <c r="E910" s="255"/>
      <c r="F910" s="255"/>
      <c r="G910" s="255"/>
      <c r="H910" s="255"/>
    </row>
    <row r="911" spans="3:8" x14ac:dyDescent="0.2">
      <c r="C911" s="255"/>
      <c r="D911" s="255"/>
      <c r="E911" s="255"/>
      <c r="F911" s="255"/>
      <c r="G911" s="255"/>
      <c r="H911" s="255"/>
    </row>
    <row r="912" spans="3:8" x14ac:dyDescent="0.2">
      <c r="C912" s="255"/>
      <c r="D912" s="255"/>
      <c r="E912" s="255"/>
      <c r="F912" s="255"/>
      <c r="G912" s="255"/>
      <c r="H912" s="255"/>
    </row>
    <row r="913" spans="3:8" x14ac:dyDescent="0.2">
      <c r="C913" s="255"/>
      <c r="D913" s="255"/>
      <c r="E913" s="255"/>
      <c r="F913" s="255"/>
      <c r="G913" s="255"/>
      <c r="H913" s="255"/>
    </row>
    <row r="914" spans="3:8" x14ac:dyDescent="0.2">
      <c r="C914" s="255"/>
      <c r="D914" s="255"/>
      <c r="E914" s="255"/>
      <c r="F914" s="255"/>
      <c r="G914" s="255"/>
      <c r="H914" s="255"/>
    </row>
    <row r="915" spans="3:8" x14ac:dyDescent="0.2">
      <c r="C915" s="255"/>
      <c r="D915" s="255"/>
      <c r="E915" s="255"/>
      <c r="F915" s="255"/>
      <c r="G915" s="255"/>
      <c r="H915" s="255"/>
    </row>
    <row r="916" spans="3:8" x14ac:dyDescent="0.2">
      <c r="C916" s="255"/>
      <c r="D916" s="255"/>
      <c r="E916" s="255"/>
      <c r="F916" s="255"/>
      <c r="G916" s="255"/>
      <c r="H916" s="255"/>
    </row>
    <row r="917" spans="3:8" x14ac:dyDescent="0.2">
      <c r="C917" s="255"/>
      <c r="D917" s="255"/>
      <c r="E917" s="255"/>
      <c r="F917" s="255"/>
      <c r="G917" s="255"/>
      <c r="H917" s="255"/>
    </row>
    <row r="918" spans="3:8" x14ac:dyDescent="0.2">
      <c r="C918" s="255"/>
      <c r="D918" s="255"/>
      <c r="E918" s="255"/>
      <c r="F918" s="255"/>
      <c r="G918" s="255"/>
      <c r="H918" s="255"/>
    </row>
    <row r="919" spans="3:8" x14ac:dyDescent="0.2">
      <c r="C919" s="255"/>
      <c r="D919" s="255"/>
      <c r="E919" s="255"/>
      <c r="F919" s="255"/>
      <c r="G919" s="255"/>
      <c r="H919" s="255"/>
    </row>
    <row r="920" spans="3:8" x14ac:dyDescent="0.2">
      <c r="C920" s="255"/>
      <c r="D920" s="255"/>
      <c r="E920" s="255"/>
      <c r="F920" s="255"/>
      <c r="G920" s="255"/>
      <c r="H920" s="255"/>
    </row>
    <row r="921" spans="3:8" x14ac:dyDescent="0.2">
      <c r="C921" s="255"/>
      <c r="D921" s="255"/>
      <c r="E921" s="255"/>
      <c r="F921" s="255"/>
      <c r="G921" s="255"/>
      <c r="H921" s="255"/>
    </row>
    <row r="922" spans="3:8" x14ac:dyDescent="0.2">
      <c r="C922" s="255"/>
      <c r="D922" s="255"/>
      <c r="E922" s="255"/>
      <c r="F922" s="255"/>
      <c r="G922" s="255"/>
      <c r="H922" s="255"/>
    </row>
    <row r="923" spans="3:8" x14ac:dyDescent="0.2">
      <c r="C923" s="255"/>
      <c r="D923" s="255"/>
      <c r="E923" s="255"/>
      <c r="F923" s="255"/>
      <c r="G923" s="255"/>
      <c r="H923" s="255"/>
    </row>
    <row r="924" spans="3:8" x14ac:dyDescent="0.2">
      <c r="C924" s="255"/>
      <c r="D924" s="255"/>
      <c r="E924" s="255"/>
      <c r="F924" s="255"/>
      <c r="G924" s="255"/>
      <c r="H924" s="255"/>
    </row>
    <row r="925" spans="3:8" x14ac:dyDescent="0.2">
      <c r="C925" s="255"/>
      <c r="D925" s="255"/>
      <c r="E925" s="255"/>
      <c r="F925" s="255"/>
      <c r="G925" s="255"/>
      <c r="H925" s="255"/>
    </row>
    <row r="926" spans="3:8" x14ac:dyDescent="0.2">
      <c r="C926" s="255"/>
      <c r="D926" s="255"/>
      <c r="E926" s="255"/>
      <c r="F926" s="255"/>
      <c r="G926" s="255"/>
      <c r="H926" s="255"/>
    </row>
    <row r="927" spans="3:8" x14ac:dyDescent="0.2">
      <c r="C927" s="255"/>
      <c r="D927" s="255"/>
      <c r="E927" s="255"/>
      <c r="F927" s="255"/>
      <c r="G927" s="255"/>
      <c r="H927" s="255"/>
    </row>
    <row r="928" spans="3:8" x14ac:dyDescent="0.2">
      <c r="C928" s="255"/>
      <c r="D928" s="255"/>
      <c r="E928" s="255"/>
      <c r="F928" s="255"/>
      <c r="G928" s="255"/>
      <c r="H928" s="255"/>
    </row>
    <row r="929" spans="3:8" x14ac:dyDescent="0.2">
      <c r="C929" s="255"/>
      <c r="D929" s="255"/>
      <c r="E929" s="255"/>
      <c r="F929" s="255"/>
      <c r="G929" s="255"/>
      <c r="H929" s="255"/>
    </row>
    <row r="930" spans="3:8" x14ac:dyDescent="0.2">
      <c r="C930" s="255"/>
      <c r="D930" s="255"/>
      <c r="E930" s="255"/>
      <c r="F930" s="255"/>
      <c r="G930" s="255"/>
      <c r="H930" s="255"/>
    </row>
    <row r="931" spans="3:8" x14ac:dyDescent="0.2">
      <c r="C931" s="255"/>
      <c r="D931" s="255"/>
      <c r="E931" s="255"/>
      <c r="F931" s="255"/>
      <c r="G931" s="255"/>
      <c r="H931" s="255"/>
    </row>
    <row r="932" spans="3:8" x14ac:dyDescent="0.2">
      <c r="C932" s="255"/>
      <c r="D932" s="255"/>
      <c r="E932" s="255"/>
      <c r="F932" s="255"/>
      <c r="G932" s="255"/>
      <c r="H932" s="255"/>
    </row>
    <row r="933" spans="3:8" x14ac:dyDescent="0.2">
      <c r="C933" s="255"/>
      <c r="D933" s="255"/>
      <c r="E933" s="255"/>
      <c r="F933" s="255"/>
      <c r="G933" s="255"/>
      <c r="H933" s="255"/>
    </row>
    <row r="934" spans="3:8" x14ac:dyDescent="0.2">
      <c r="C934" s="255"/>
      <c r="D934" s="255"/>
      <c r="E934" s="255"/>
      <c r="F934" s="255"/>
      <c r="G934" s="255"/>
      <c r="H934" s="255"/>
    </row>
    <row r="935" spans="3:8" x14ac:dyDescent="0.2">
      <c r="C935" s="255"/>
      <c r="D935" s="255"/>
      <c r="E935" s="255"/>
      <c r="F935" s="255"/>
      <c r="G935" s="255"/>
      <c r="H935" s="255"/>
    </row>
    <row r="936" spans="3:8" x14ac:dyDescent="0.2">
      <c r="C936" s="255"/>
      <c r="D936" s="255"/>
      <c r="E936" s="255"/>
      <c r="F936" s="255"/>
      <c r="G936" s="255"/>
      <c r="H936" s="255"/>
    </row>
    <row r="937" spans="3:8" x14ac:dyDescent="0.2">
      <c r="C937" s="255"/>
      <c r="D937" s="255"/>
      <c r="E937" s="255"/>
      <c r="F937" s="255"/>
      <c r="G937" s="255"/>
      <c r="H937" s="255"/>
    </row>
    <row r="938" spans="3:8" x14ac:dyDescent="0.2">
      <c r="C938" s="255"/>
      <c r="D938" s="255"/>
      <c r="E938" s="255"/>
      <c r="F938" s="255"/>
      <c r="G938" s="255"/>
      <c r="H938" s="255"/>
    </row>
    <row r="939" spans="3:8" x14ac:dyDescent="0.2">
      <c r="C939" s="255"/>
      <c r="D939" s="255"/>
      <c r="E939" s="255"/>
      <c r="F939" s="255"/>
      <c r="G939" s="255"/>
      <c r="H939" s="255"/>
    </row>
    <row r="940" spans="3:8" x14ac:dyDescent="0.2">
      <c r="C940" s="255"/>
      <c r="D940" s="255"/>
      <c r="E940" s="255"/>
      <c r="F940" s="255"/>
      <c r="G940" s="255"/>
      <c r="H940" s="255"/>
    </row>
    <row r="941" spans="3:8" x14ac:dyDescent="0.2">
      <c r="C941" s="255"/>
      <c r="D941" s="255"/>
      <c r="E941" s="255"/>
      <c r="F941" s="255"/>
      <c r="G941" s="255"/>
      <c r="H941" s="255"/>
    </row>
    <row r="942" spans="3:8" x14ac:dyDescent="0.2">
      <c r="C942" s="255"/>
      <c r="D942" s="255"/>
      <c r="E942" s="255"/>
      <c r="F942" s="255"/>
      <c r="G942" s="255"/>
      <c r="H942" s="255"/>
    </row>
    <row r="943" spans="3:8" x14ac:dyDescent="0.2">
      <c r="C943" s="255"/>
      <c r="D943" s="255"/>
      <c r="E943" s="255"/>
      <c r="F943" s="255"/>
      <c r="G943" s="255"/>
      <c r="H943" s="255"/>
    </row>
    <row r="944" spans="3:8" x14ac:dyDescent="0.2">
      <c r="C944" s="255"/>
      <c r="D944" s="255"/>
      <c r="E944" s="255"/>
      <c r="F944" s="255"/>
      <c r="G944" s="255"/>
      <c r="H944" s="255"/>
    </row>
    <row r="945" spans="3:8" x14ac:dyDescent="0.2">
      <c r="C945" s="255"/>
      <c r="D945" s="255"/>
      <c r="E945" s="255"/>
      <c r="F945" s="255"/>
      <c r="G945" s="255"/>
      <c r="H945" s="255"/>
    </row>
    <row r="946" spans="3:8" x14ac:dyDescent="0.2">
      <c r="C946" s="255"/>
      <c r="D946" s="255"/>
      <c r="E946" s="255"/>
      <c r="F946" s="255"/>
      <c r="G946" s="255"/>
      <c r="H946" s="255"/>
    </row>
    <row r="947" spans="3:8" x14ac:dyDescent="0.2">
      <c r="C947" s="255"/>
      <c r="D947" s="255"/>
      <c r="E947" s="255"/>
      <c r="F947" s="255"/>
      <c r="G947" s="255"/>
      <c r="H947" s="255"/>
    </row>
    <row r="948" spans="3:8" x14ac:dyDescent="0.2">
      <c r="C948" s="255"/>
      <c r="D948" s="255"/>
      <c r="E948" s="255"/>
      <c r="F948" s="255"/>
      <c r="G948" s="255"/>
      <c r="H948" s="255"/>
    </row>
    <row r="949" spans="3:8" x14ac:dyDescent="0.2">
      <c r="C949" s="255"/>
      <c r="D949" s="255"/>
      <c r="E949" s="255"/>
      <c r="F949" s="255"/>
      <c r="G949" s="255"/>
      <c r="H949" s="255"/>
    </row>
    <row r="950" spans="3:8" x14ac:dyDescent="0.2">
      <c r="C950" s="255"/>
      <c r="D950" s="255"/>
      <c r="E950" s="255"/>
      <c r="F950" s="255"/>
      <c r="G950" s="255"/>
      <c r="H950" s="255"/>
    </row>
    <row r="951" spans="3:8" x14ac:dyDescent="0.2">
      <c r="C951" s="255"/>
      <c r="D951" s="255"/>
      <c r="E951" s="255"/>
      <c r="F951" s="255"/>
      <c r="G951" s="255"/>
      <c r="H951" s="255"/>
    </row>
    <row r="952" spans="3:8" x14ac:dyDescent="0.2">
      <c r="C952" s="255"/>
      <c r="D952" s="255"/>
      <c r="E952" s="255"/>
      <c r="F952" s="255"/>
      <c r="G952" s="255"/>
      <c r="H952" s="255"/>
    </row>
    <row r="953" spans="3:8" x14ac:dyDescent="0.2">
      <c r="C953" s="255"/>
      <c r="D953" s="255"/>
      <c r="E953" s="255"/>
      <c r="F953" s="255"/>
      <c r="G953" s="255"/>
      <c r="H953" s="255"/>
    </row>
    <row r="954" spans="3:8" x14ac:dyDescent="0.2">
      <c r="C954" s="255"/>
      <c r="D954" s="255"/>
      <c r="E954" s="255"/>
      <c r="F954" s="255"/>
      <c r="G954" s="255"/>
      <c r="H954" s="255"/>
    </row>
    <row r="955" spans="3:8" x14ac:dyDescent="0.2">
      <c r="C955" s="255"/>
      <c r="D955" s="255"/>
      <c r="E955" s="255"/>
      <c r="F955" s="255"/>
      <c r="G955" s="255"/>
      <c r="H955" s="255"/>
    </row>
    <row r="956" spans="3:8" x14ac:dyDescent="0.2">
      <c r="C956" s="255"/>
      <c r="D956" s="255"/>
      <c r="E956" s="255"/>
      <c r="F956" s="255"/>
      <c r="G956" s="255"/>
      <c r="H956" s="255"/>
    </row>
    <row r="957" spans="3:8" x14ac:dyDescent="0.2">
      <c r="C957" s="255"/>
      <c r="D957" s="255"/>
      <c r="E957" s="255"/>
      <c r="F957" s="255"/>
      <c r="G957" s="255"/>
      <c r="H957" s="255"/>
    </row>
    <row r="958" spans="3:8" x14ac:dyDescent="0.2">
      <c r="C958" s="255"/>
      <c r="D958" s="255"/>
      <c r="E958" s="255"/>
      <c r="F958" s="255"/>
      <c r="G958" s="255"/>
      <c r="H958" s="255"/>
    </row>
    <row r="959" spans="3:8" x14ac:dyDescent="0.2">
      <c r="C959" s="255"/>
      <c r="D959" s="255"/>
      <c r="E959" s="255"/>
      <c r="F959" s="255"/>
      <c r="G959" s="255"/>
      <c r="H959" s="255"/>
    </row>
    <row r="960" spans="3:8" x14ac:dyDescent="0.2">
      <c r="C960" s="255"/>
      <c r="D960" s="255"/>
      <c r="E960" s="255"/>
      <c r="F960" s="255"/>
      <c r="G960" s="255"/>
      <c r="H960" s="255"/>
    </row>
    <row r="961" spans="3:8" x14ac:dyDescent="0.2">
      <c r="C961" s="255"/>
      <c r="D961" s="255"/>
      <c r="E961" s="255"/>
      <c r="F961" s="255"/>
      <c r="G961" s="255"/>
      <c r="H961" s="255"/>
    </row>
    <row r="962" spans="3:8" x14ac:dyDescent="0.2">
      <c r="C962" s="255"/>
      <c r="D962" s="255"/>
      <c r="E962" s="255"/>
      <c r="F962" s="255"/>
      <c r="G962" s="255"/>
      <c r="H962" s="255"/>
    </row>
    <row r="963" spans="3:8" x14ac:dyDescent="0.2">
      <c r="C963" s="255"/>
      <c r="D963" s="255"/>
      <c r="E963" s="255"/>
      <c r="F963" s="255"/>
      <c r="G963" s="255"/>
      <c r="H963" s="255"/>
    </row>
    <row r="964" spans="3:8" x14ac:dyDescent="0.2">
      <c r="C964" s="255"/>
      <c r="D964" s="255"/>
      <c r="E964" s="255"/>
      <c r="F964" s="255"/>
      <c r="G964" s="255"/>
      <c r="H964" s="255"/>
    </row>
    <row r="965" spans="3:8" x14ac:dyDescent="0.2">
      <c r="C965" s="255"/>
      <c r="D965" s="255"/>
      <c r="E965" s="255"/>
      <c r="F965" s="255"/>
      <c r="G965" s="255"/>
      <c r="H965" s="255"/>
    </row>
    <row r="966" spans="3:8" x14ac:dyDescent="0.2">
      <c r="C966" s="255"/>
      <c r="D966" s="255"/>
      <c r="E966" s="255"/>
      <c r="F966" s="255"/>
      <c r="G966" s="255"/>
      <c r="H966" s="255"/>
    </row>
    <row r="967" spans="3:8" x14ac:dyDescent="0.2">
      <c r="C967" s="255"/>
      <c r="D967" s="255"/>
      <c r="E967" s="255"/>
      <c r="F967" s="255"/>
      <c r="G967" s="255"/>
      <c r="H967" s="255"/>
    </row>
    <row r="968" spans="3:8" x14ac:dyDescent="0.2">
      <c r="C968" s="255"/>
      <c r="D968" s="255"/>
      <c r="E968" s="255"/>
      <c r="F968" s="255"/>
      <c r="G968" s="255"/>
      <c r="H968" s="255"/>
    </row>
    <row r="969" spans="3:8" x14ac:dyDescent="0.2">
      <c r="C969" s="255"/>
      <c r="D969" s="255"/>
      <c r="E969" s="255"/>
      <c r="F969" s="255"/>
      <c r="G969" s="255"/>
      <c r="H969" s="255"/>
    </row>
    <row r="970" spans="3:8" x14ac:dyDescent="0.2">
      <c r="C970" s="255"/>
      <c r="D970" s="255"/>
      <c r="E970" s="255"/>
      <c r="F970" s="255"/>
      <c r="G970" s="255"/>
      <c r="H970" s="255"/>
    </row>
    <row r="971" spans="3:8" x14ac:dyDescent="0.2">
      <c r="C971" s="255"/>
      <c r="D971" s="255"/>
      <c r="E971" s="255"/>
      <c r="F971" s="255"/>
      <c r="G971" s="255"/>
      <c r="H971" s="255"/>
    </row>
    <row r="972" spans="3:8" x14ac:dyDescent="0.2">
      <c r="C972" s="255"/>
      <c r="D972" s="255"/>
      <c r="E972" s="255"/>
      <c r="F972" s="255"/>
      <c r="G972" s="255"/>
      <c r="H972" s="255"/>
    </row>
    <row r="973" spans="3:8" x14ac:dyDescent="0.2">
      <c r="C973" s="255"/>
      <c r="D973" s="255"/>
      <c r="E973" s="255"/>
      <c r="F973" s="255"/>
      <c r="G973" s="255"/>
      <c r="H973" s="255"/>
    </row>
    <row r="974" spans="3:8" x14ac:dyDescent="0.2">
      <c r="C974" s="255"/>
      <c r="D974" s="255"/>
      <c r="E974" s="255"/>
      <c r="F974" s="255"/>
      <c r="G974" s="255"/>
      <c r="H974" s="255"/>
    </row>
    <row r="975" spans="3:8" x14ac:dyDescent="0.2">
      <c r="C975" s="255"/>
      <c r="D975" s="255"/>
      <c r="E975" s="255"/>
      <c r="F975" s="255"/>
      <c r="G975" s="255"/>
      <c r="H975" s="255"/>
    </row>
    <row r="976" spans="3:8" x14ac:dyDescent="0.2">
      <c r="C976" s="255"/>
      <c r="D976" s="255"/>
      <c r="E976" s="255"/>
      <c r="F976" s="255"/>
      <c r="G976" s="255"/>
      <c r="H976" s="255"/>
    </row>
    <row r="977" spans="3:8" x14ac:dyDescent="0.2">
      <c r="C977" s="255"/>
      <c r="D977" s="255"/>
      <c r="E977" s="255"/>
      <c r="F977" s="255"/>
      <c r="G977" s="255"/>
      <c r="H977" s="255"/>
    </row>
    <row r="978" spans="3:8" x14ac:dyDescent="0.2">
      <c r="C978" s="255"/>
      <c r="D978" s="255"/>
      <c r="E978" s="255"/>
      <c r="F978" s="255"/>
      <c r="G978" s="255"/>
      <c r="H978" s="255"/>
    </row>
    <row r="979" spans="3:8" x14ac:dyDescent="0.2">
      <c r="C979" s="255"/>
      <c r="D979" s="255"/>
      <c r="E979" s="255"/>
      <c r="F979" s="255"/>
      <c r="G979" s="255"/>
      <c r="H979" s="255"/>
    </row>
    <row r="980" spans="3:8" x14ac:dyDescent="0.2">
      <c r="C980" s="255"/>
      <c r="D980" s="255"/>
      <c r="E980" s="255"/>
      <c r="F980" s="255"/>
      <c r="G980" s="255"/>
      <c r="H980" s="255"/>
    </row>
    <row r="981" spans="3:8" x14ac:dyDescent="0.2">
      <c r="C981" s="255"/>
      <c r="D981" s="255"/>
      <c r="E981" s="255"/>
      <c r="F981" s="255"/>
      <c r="G981" s="255"/>
      <c r="H981" s="255"/>
    </row>
    <row r="982" spans="3:8" x14ac:dyDescent="0.2">
      <c r="C982" s="255"/>
      <c r="D982" s="255"/>
      <c r="E982" s="255"/>
      <c r="F982" s="255"/>
      <c r="G982" s="255"/>
      <c r="H982" s="255"/>
    </row>
    <row r="983" spans="3:8" x14ac:dyDescent="0.2">
      <c r="C983" s="255"/>
      <c r="D983" s="255"/>
      <c r="E983" s="255"/>
      <c r="F983" s="255"/>
      <c r="G983" s="255"/>
      <c r="H983" s="255"/>
    </row>
    <row r="984" spans="3:8" x14ac:dyDescent="0.2">
      <c r="C984" s="255"/>
      <c r="D984" s="255"/>
      <c r="E984" s="255"/>
      <c r="F984" s="255"/>
      <c r="G984" s="255"/>
      <c r="H984" s="255"/>
    </row>
    <row r="985" spans="3:8" x14ac:dyDescent="0.2">
      <c r="C985" s="255"/>
      <c r="D985" s="255"/>
      <c r="E985" s="255"/>
      <c r="F985" s="255"/>
      <c r="G985" s="255"/>
      <c r="H985" s="255"/>
    </row>
    <row r="986" spans="3:8" x14ac:dyDescent="0.2">
      <c r="C986" s="255"/>
      <c r="D986" s="255"/>
      <c r="E986" s="255"/>
      <c r="F986" s="255"/>
      <c r="G986" s="255"/>
      <c r="H986" s="255"/>
    </row>
    <row r="987" spans="3:8" x14ac:dyDescent="0.2">
      <c r="C987" s="255"/>
      <c r="D987" s="255"/>
      <c r="E987" s="255"/>
      <c r="F987" s="255"/>
      <c r="G987" s="255"/>
      <c r="H987" s="255"/>
    </row>
    <row r="988" spans="3:8" x14ac:dyDescent="0.2">
      <c r="C988" s="255"/>
      <c r="D988" s="255"/>
      <c r="E988" s="255"/>
      <c r="F988" s="255"/>
      <c r="G988" s="255"/>
      <c r="H988" s="255"/>
    </row>
    <row r="989" spans="3:8" x14ac:dyDescent="0.2">
      <c r="C989" s="255"/>
      <c r="D989" s="255"/>
      <c r="E989" s="255"/>
      <c r="F989" s="255"/>
      <c r="G989" s="255"/>
      <c r="H989" s="255"/>
    </row>
    <row r="990" spans="3:8" x14ac:dyDescent="0.2">
      <c r="C990" s="255"/>
      <c r="D990" s="255"/>
      <c r="E990" s="255"/>
      <c r="F990" s="255"/>
      <c r="G990" s="255"/>
      <c r="H990" s="255"/>
    </row>
    <row r="991" spans="3:8" x14ac:dyDescent="0.2">
      <c r="C991" s="255"/>
      <c r="D991" s="255"/>
      <c r="E991" s="255"/>
      <c r="F991" s="255"/>
      <c r="G991" s="255"/>
      <c r="H991" s="255"/>
    </row>
    <row r="992" spans="3:8" x14ac:dyDescent="0.2">
      <c r="C992" s="255"/>
      <c r="D992" s="255"/>
      <c r="E992" s="255"/>
      <c r="F992" s="255"/>
      <c r="G992" s="255"/>
      <c r="H992" s="255"/>
    </row>
    <row r="993" spans="3:8" x14ac:dyDescent="0.2">
      <c r="C993" s="255"/>
      <c r="D993" s="255"/>
      <c r="E993" s="255"/>
      <c r="F993" s="255"/>
      <c r="G993" s="255"/>
      <c r="H993" s="255"/>
    </row>
    <row r="994" spans="3:8" x14ac:dyDescent="0.2">
      <c r="C994" s="255"/>
      <c r="D994" s="255"/>
      <c r="E994" s="255"/>
      <c r="F994" s="255"/>
      <c r="G994" s="255"/>
      <c r="H994" s="255"/>
    </row>
    <row r="995" spans="3:8" x14ac:dyDescent="0.2">
      <c r="C995" s="255"/>
      <c r="D995" s="255"/>
      <c r="E995" s="255"/>
      <c r="F995" s="255"/>
      <c r="G995" s="255"/>
      <c r="H995" s="255"/>
    </row>
    <row r="996" spans="3:8" x14ac:dyDescent="0.2">
      <c r="C996" s="255"/>
      <c r="D996" s="255"/>
      <c r="E996" s="255"/>
      <c r="F996" s="255"/>
      <c r="G996" s="255"/>
      <c r="H996" s="255"/>
    </row>
    <row r="997" spans="3:8" x14ac:dyDescent="0.2">
      <c r="C997" s="255"/>
      <c r="D997" s="255"/>
      <c r="E997" s="255"/>
      <c r="F997" s="255"/>
      <c r="G997" s="255"/>
      <c r="H997" s="255"/>
    </row>
    <row r="998" spans="3:8" x14ac:dyDescent="0.2">
      <c r="C998" s="255"/>
      <c r="D998" s="255"/>
      <c r="E998" s="255"/>
      <c r="F998" s="255"/>
      <c r="G998" s="255"/>
      <c r="H998" s="255"/>
    </row>
    <row r="999" spans="3:8" x14ac:dyDescent="0.2">
      <c r="C999" s="255"/>
      <c r="D999" s="255"/>
      <c r="E999" s="255"/>
      <c r="F999" s="255"/>
      <c r="G999" s="255"/>
      <c r="H999" s="255"/>
    </row>
    <row r="1000" spans="3:8" x14ac:dyDescent="0.2">
      <c r="C1000" s="255"/>
      <c r="D1000" s="255"/>
      <c r="E1000" s="255"/>
      <c r="F1000" s="255"/>
      <c r="G1000" s="255"/>
      <c r="H1000" s="255"/>
    </row>
    <row r="1001" spans="3:8" x14ac:dyDescent="0.2">
      <c r="C1001" s="255"/>
      <c r="D1001" s="255"/>
      <c r="E1001" s="255"/>
      <c r="F1001" s="255"/>
      <c r="G1001" s="255"/>
      <c r="H1001" s="255"/>
    </row>
    <row r="1002" spans="3:8" x14ac:dyDescent="0.2">
      <c r="C1002" s="255"/>
      <c r="D1002" s="255"/>
      <c r="E1002" s="255"/>
      <c r="F1002" s="255"/>
      <c r="G1002" s="255"/>
      <c r="H1002" s="255"/>
    </row>
    <row r="1003" spans="3:8" x14ac:dyDescent="0.2">
      <c r="C1003" s="255"/>
      <c r="D1003" s="255"/>
      <c r="E1003" s="255"/>
      <c r="F1003" s="255"/>
      <c r="G1003" s="255"/>
      <c r="H1003" s="255"/>
    </row>
    <row r="1004" spans="3:8" x14ac:dyDescent="0.2">
      <c r="C1004" s="255"/>
      <c r="D1004" s="255"/>
      <c r="E1004" s="255"/>
      <c r="F1004" s="255"/>
      <c r="G1004" s="255"/>
      <c r="H1004" s="255"/>
    </row>
    <row r="1005" spans="3:8" x14ac:dyDescent="0.2">
      <c r="C1005" s="255"/>
      <c r="D1005" s="255"/>
      <c r="E1005" s="255"/>
      <c r="F1005" s="255"/>
      <c r="G1005" s="255"/>
      <c r="H1005" s="255"/>
    </row>
    <row r="1006" spans="3:8" x14ac:dyDescent="0.2">
      <c r="C1006" s="255"/>
      <c r="D1006" s="255"/>
      <c r="E1006" s="255"/>
      <c r="F1006" s="255"/>
      <c r="G1006" s="255"/>
      <c r="H1006" s="255"/>
    </row>
    <row r="1007" spans="3:8" x14ac:dyDescent="0.2">
      <c r="C1007" s="255"/>
      <c r="D1007" s="255"/>
      <c r="E1007" s="255"/>
      <c r="F1007" s="255"/>
      <c r="G1007" s="255"/>
      <c r="H1007" s="255"/>
    </row>
    <row r="1008" spans="3:8" x14ac:dyDescent="0.2">
      <c r="C1008" s="255"/>
      <c r="D1008" s="255"/>
      <c r="E1008" s="255"/>
      <c r="F1008" s="255"/>
      <c r="G1008" s="255"/>
      <c r="H1008" s="255"/>
    </row>
    <row r="1009" spans="3:8" x14ac:dyDescent="0.2">
      <c r="C1009" s="255"/>
      <c r="D1009" s="255"/>
      <c r="E1009" s="255"/>
      <c r="F1009" s="255"/>
      <c r="G1009" s="255"/>
      <c r="H1009" s="255"/>
    </row>
    <row r="1010" spans="3:8" x14ac:dyDescent="0.2">
      <c r="C1010" s="255"/>
      <c r="D1010" s="255"/>
      <c r="E1010" s="255"/>
      <c r="F1010" s="255"/>
      <c r="G1010" s="255"/>
      <c r="H1010" s="255"/>
    </row>
    <row r="1011" spans="3:8" x14ac:dyDescent="0.2">
      <c r="C1011" s="255"/>
      <c r="D1011" s="255"/>
      <c r="E1011" s="255"/>
      <c r="F1011" s="255"/>
      <c r="G1011" s="255"/>
      <c r="H1011" s="255"/>
    </row>
    <row r="1012" spans="3:8" x14ac:dyDescent="0.2">
      <c r="C1012" s="255"/>
      <c r="D1012" s="255"/>
      <c r="E1012" s="255"/>
      <c r="F1012" s="255"/>
      <c r="G1012" s="255"/>
      <c r="H1012" s="255"/>
    </row>
    <row r="1013" spans="3:8" x14ac:dyDescent="0.2">
      <c r="C1013" s="255"/>
      <c r="D1013" s="255"/>
      <c r="E1013" s="255"/>
      <c r="F1013" s="255"/>
      <c r="G1013" s="255"/>
      <c r="H1013" s="255"/>
    </row>
    <row r="1014" spans="3:8" x14ac:dyDescent="0.2">
      <c r="C1014" s="255"/>
      <c r="D1014" s="255"/>
      <c r="E1014" s="255"/>
      <c r="F1014" s="255"/>
      <c r="G1014" s="255"/>
      <c r="H1014" s="255"/>
    </row>
    <row r="1015" spans="3:8" x14ac:dyDescent="0.2">
      <c r="C1015" s="255"/>
      <c r="D1015" s="255"/>
      <c r="E1015" s="255"/>
      <c r="F1015" s="255"/>
      <c r="G1015" s="255"/>
      <c r="H1015" s="255"/>
    </row>
    <row r="1016" spans="3:8" x14ac:dyDescent="0.2">
      <c r="C1016" s="255"/>
      <c r="D1016" s="255"/>
      <c r="E1016" s="255"/>
      <c r="F1016" s="255"/>
      <c r="G1016" s="255"/>
      <c r="H1016" s="255"/>
    </row>
    <row r="1017" spans="3:8" x14ac:dyDescent="0.2">
      <c r="C1017" s="255"/>
      <c r="D1017" s="255"/>
      <c r="E1017" s="255"/>
      <c r="F1017" s="255"/>
      <c r="G1017" s="255"/>
      <c r="H1017" s="255"/>
    </row>
    <row r="1018" spans="3:8" x14ac:dyDescent="0.2">
      <c r="C1018" s="255"/>
      <c r="D1018" s="255"/>
      <c r="E1018" s="255"/>
      <c r="F1018" s="255"/>
      <c r="G1018" s="255"/>
      <c r="H1018" s="255"/>
    </row>
    <row r="1019" spans="3:8" x14ac:dyDescent="0.2">
      <c r="C1019" s="255"/>
      <c r="D1019" s="255"/>
      <c r="E1019" s="255"/>
      <c r="F1019" s="255"/>
      <c r="G1019" s="255"/>
      <c r="H1019" s="255"/>
    </row>
    <row r="1020" spans="3:8" x14ac:dyDescent="0.2">
      <c r="C1020" s="255"/>
      <c r="D1020" s="255"/>
      <c r="E1020" s="255"/>
      <c r="F1020" s="255"/>
      <c r="G1020" s="255"/>
      <c r="H1020" s="255"/>
    </row>
    <row r="1021" spans="3:8" x14ac:dyDescent="0.2">
      <c r="C1021" s="255"/>
      <c r="D1021" s="255"/>
      <c r="E1021" s="255"/>
      <c r="F1021" s="255"/>
      <c r="G1021" s="255"/>
      <c r="H1021" s="255"/>
    </row>
    <row r="1022" spans="3:8" x14ac:dyDescent="0.2">
      <c r="C1022" s="255"/>
      <c r="D1022" s="255"/>
      <c r="E1022" s="255"/>
      <c r="F1022" s="255"/>
      <c r="G1022" s="255"/>
      <c r="H1022" s="255"/>
    </row>
    <row r="1023" spans="3:8" x14ac:dyDescent="0.2">
      <c r="C1023" s="255"/>
      <c r="D1023" s="255"/>
      <c r="E1023" s="255"/>
      <c r="F1023" s="255"/>
      <c r="G1023" s="255"/>
      <c r="H1023" s="255"/>
    </row>
    <row r="1024" spans="3:8" x14ac:dyDescent="0.2">
      <c r="C1024" s="255"/>
      <c r="D1024" s="255"/>
      <c r="E1024" s="255"/>
      <c r="F1024" s="255"/>
      <c r="G1024" s="255"/>
      <c r="H1024" s="255"/>
    </row>
    <row r="1025" spans="3:8" x14ac:dyDescent="0.2">
      <c r="C1025" s="255"/>
      <c r="D1025" s="255"/>
      <c r="E1025" s="255"/>
      <c r="F1025" s="255"/>
      <c r="G1025" s="255"/>
      <c r="H1025" s="255"/>
    </row>
    <row r="1026" spans="3:8" x14ac:dyDescent="0.2">
      <c r="C1026" s="255"/>
      <c r="D1026" s="255"/>
      <c r="E1026" s="255"/>
      <c r="F1026" s="255"/>
      <c r="G1026" s="255"/>
      <c r="H1026" s="255"/>
    </row>
    <row r="1027" spans="3:8" x14ac:dyDescent="0.2">
      <c r="C1027" s="255"/>
      <c r="D1027" s="255"/>
      <c r="E1027" s="255"/>
      <c r="F1027" s="255"/>
      <c r="G1027" s="255"/>
      <c r="H1027" s="255"/>
    </row>
    <row r="1028" spans="3:8" x14ac:dyDescent="0.2">
      <c r="C1028" s="255"/>
      <c r="D1028" s="255"/>
      <c r="E1028" s="255"/>
      <c r="F1028" s="255"/>
      <c r="G1028" s="255"/>
      <c r="H1028" s="255"/>
    </row>
    <row r="1029" spans="3:8" x14ac:dyDescent="0.2">
      <c r="C1029" s="255"/>
      <c r="D1029" s="255"/>
      <c r="E1029" s="255"/>
      <c r="F1029" s="255"/>
      <c r="G1029" s="255"/>
      <c r="H1029" s="255"/>
    </row>
    <row r="1030" spans="3:8" x14ac:dyDescent="0.2">
      <c r="C1030" s="255"/>
      <c r="D1030" s="255"/>
      <c r="E1030" s="255"/>
      <c r="F1030" s="255"/>
      <c r="G1030" s="255"/>
      <c r="H1030" s="255"/>
    </row>
    <row r="1031" spans="3:8" x14ac:dyDescent="0.2">
      <c r="C1031" s="255"/>
      <c r="D1031" s="255"/>
      <c r="E1031" s="255"/>
      <c r="F1031" s="255"/>
      <c r="G1031" s="255"/>
      <c r="H1031" s="255"/>
    </row>
    <row r="1032" spans="3:8" x14ac:dyDescent="0.2">
      <c r="C1032" s="255"/>
      <c r="D1032" s="255"/>
      <c r="E1032" s="255"/>
      <c r="F1032" s="255"/>
      <c r="G1032" s="255"/>
      <c r="H1032" s="255"/>
    </row>
    <row r="1033" spans="3:8" x14ac:dyDescent="0.2">
      <c r="C1033" s="255"/>
      <c r="D1033" s="255"/>
      <c r="E1033" s="255"/>
      <c r="F1033" s="255"/>
      <c r="G1033" s="255"/>
      <c r="H1033" s="255"/>
    </row>
    <row r="1034" spans="3:8" x14ac:dyDescent="0.2">
      <c r="C1034" s="255"/>
      <c r="D1034" s="255"/>
      <c r="E1034" s="255"/>
      <c r="F1034" s="255"/>
      <c r="G1034" s="255"/>
      <c r="H1034" s="255"/>
    </row>
    <row r="1035" spans="3:8" x14ac:dyDescent="0.2">
      <c r="C1035" s="255"/>
      <c r="D1035" s="255"/>
      <c r="E1035" s="255"/>
      <c r="F1035" s="255"/>
      <c r="G1035" s="255"/>
      <c r="H1035" s="255"/>
    </row>
    <row r="1036" spans="3:8" x14ac:dyDescent="0.2">
      <c r="C1036" s="255"/>
      <c r="D1036" s="255"/>
      <c r="E1036" s="255"/>
      <c r="F1036" s="255"/>
      <c r="G1036" s="255"/>
      <c r="H1036" s="255"/>
    </row>
    <row r="1037" spans="3:8" x14ac:dyDescent="0.2">
      <c r="C1037" s="255"/>
      <c r="D1037" s="255"/>
      <c r="E1037" s="255"/>
      <c r="F1037" s="255"/>
      <c r="G1037" s="255"/>
      <c r="H1037" s="255"/>
    </row>
    <row r="1038" spans="3:8" x14ac:dyDescent="0.2">
      <c r="C1038" s="255"/>
      <c r="D1038" s="255"/>
      <c r="E1038" s="255"/>
      <c r="F1038" s="255"/>
      <c r="G1038" s="255"/>
      <c r="H1038" s="255"/>
    </row>
    <row r="1039" spans="3:8" x14ac:dyDescent="0.2">
      <c r="C1039" s="255"/>
      <c r="D1039" s="255"/>
      <c r="E1039" s="255"/>
      <c r="F1039" s="255"/>
      <c r="G1039" s="255"/>
      <c r="H1039" s="255"/>
    </row>
    <row r="1040" spans="3:8" x14ac:dyDescent="0.2">
      <c r="C1040" s="255"/>
      <c r="D1040" s="255"/>
      <c r="E1040" s="255"/>
      <c r="F1040" s="255"/>
      <c r="G1040" s="255"/>
      <c r="H1040" s="255"/>
    </row>
    <row r="1041" spans="3:8" x14ac:dyDescent="0.2">
      <c r="C1041" s="255"/>
      <c r="D1041" s="255"/>
      <c r="E1041" s="255"/>
      <c r="F1041" s="255"/>
      <c r="G1041" s="255"/>
      <c r="H1041" s="255"/>
    </row>
    <row r="1042" spans="3:8" x14ac:dyDescent="0.2">
      <c r="C1042" s="255"/>
      <c r="D1042" s="255"/>
      <c r="E1042" s="255"/>
      <c r="F1042" s="255"/>
      <c r="G1042" s="255"/>
      <c r="H1042" s="255"/>
    </row>
    <row r="1043" spans="3:8" x14ac:dyDescent="0.2">
      <c r="C1043" s="255"/>
      <c r="D1043" s="255"/>
      <c r="E1043" s="255"/>
      <c r="F1043" s="255"/>
      <c r="G1043" s="255"/>
      <c r="H1043" s="255"/>
    </row>
    <row r="1044" spans="3:8" x14ac:dyDescent="0.2">
      <c r="C1044" s="255"/>
      <c r="D1044" s="255"/>
      <c r="E1044" s="255"/>
      <c r="F1044" s="255"/>
      <c r="G1044" s="255"/>
      <c r="H1044" s="255"/>
    </row>
    <row r="1045" spans="3:8" x14ac:dyDescent="0.2">
      <c r="C1045" s="255"/>
      <c r="D1045" s="255"/>
      <c r="E1045" s="255"/>
      <c r="F1045" s="255"/>
      <c r="G1045" s="255"/>
      <c r="H1045" s="255"/>
    </row>
    <row r="1046" spans="3:8" x14ac:dyDescent="0.2">
      <c r="C1046" s="255"/>
      <c r="D1046" s="255"/>
      <c r="E1046" s="255"/>
      <c r="F1046" s="255"/>
      <c r="G1046" s="255"/>
      <c r="H1046" s="255"/>
    </row>
    <row r="1047" spans="3:8" x14ac:dyDescent="0.2">
      <c r="C1047" s="255"/>
      <c r="D1047" s="255"/>
      <c r="E1047" s="255"/>
      <c r="F1047" s="255"/>
      <c r="G1047" s="255"/>
      <c r="H1047" s="255"/>
    </row>
    <row r="1048" spans="3:8" x14ac:dyDescent="0.2">
      <c r="C1048" s="255"/>
      <c r="D1048" s="255"/>
      <c r="E1048" s="255"/>
      <c r="F1048" s="255"/>
      <c r="G1048" s="255"/>
      <c r="H1048" s="255"/>
    </row>
    <row r="1049" spans="3:8" x14ac:dyDescent="0.2">
      <c r="C1049" s="255"/>
      <c r="D1049" s="255"/>
      <c r="E1049" s="255"/>
      <c r="F1049" s="255"/>
      <c r="G1049" s="255"/>
      <c r="H1049" s="255"/>
    </row>
    <row r="1050" spans="3:8" x14ac:dyDescent="0.2">
      <c r="C1050" s="255"/>
      <c r="D1050" s="255"/>
      <c r="E1050" s="255"/>
      <c r="F1050" s="255"/>
      <c r="G1050" s="255"/>
      <c r="H1050" s="255"/>
    </row>
    <row r="1051" spans="3:8" x14ac:dyDescent="0.2">
      <c r="C1051" s="255"/>
      <c r="D1051" s="255"/>
      <c r="E1051" s="255"/>
      <c r="F1051" s="255"/>
      <c r="G1051" s="255"/>
      <c r="H1051" s="255"/>
    </row>
    <row r="1052" spans="3:8" x14ac:dyDescent="0.2">
      <c r="C1052" s="255"/>
      <c r="D1052" s="255"/>
      <c r="E1052" s="255"/>
      <c r="F1052" s="255"/>
      <c r="G1052" s="255"/>
      <c r="H1052" s="255"/>
    </row>
    <row r="1053" spans="3:8" x14ac:dyDescent="0.2">
      <c r="C1053" s="255"/>
      <c r="D1053" s="255"/>
      <c r="E1053" s="255"/>
      <c r="F1053" s="255"/>
      <c r="G1053" s="255"/>
      <c r="H1053" s="255"/>
    </row>
    <row r="1054" spans="3:8" x14ac:dyDescent="0.2">
      <c r="C1054" s="255"/>
      <c r="D1054" s="255"/>
      <c r="E1054" s="255"/>
      <c r="F1054" s="255"/>
      <c r="G1054" s="255"/>
      <c r="H1054" s="255"/>
    </row>
    <row r="1055" spans="3:8" x14ac:dyDescent="0.2">
      <c r="C1055" s="255"/>
      <c r="D1055" s="255"/>
      <c r="E1055" s="255"/>
      <c r="F1055" s="255"/>
      <c r="G1055" s="255"/>
      <c r="H1055" s="255"/>
    </row>
    <row r="1056" spans="3:8" x14ac:dyDescent="0.2">
      <c r="C1056" s="255"/>
      <c r="D1056" s="255"/>
      <c r="E1056" s="255"/>
      <c r="F1056" s="255"/>
      <c r="G1056" s="255"/>
      <c r="H1056" s="255"/>
    </row>
    <row r="1057" spans="3:8" x14ac:dyDescent="0.2">
      <c r="C1057" s="255"/>
      <c r="D1057" s="255"/>
      <c r="E1057" s="255"/>
      <c r="F1057" s="255"/>
      <c r="G1057" s="255"/>
      <c r="H1057" s="255"/>
    </row>
    <row r="1058" spans="3:8" x14ac:dyDescent="0.2">
      <c r="C1058" s="255"/>
      <c r="D1058" s="255"/>
      <c r="E1058" s="255"/>
      <c r="F1058" s="255"/>
      <c r="G1058" s="255"/>
      <c r="H1058" s="255"/>
    </row>
    <row r="1059" spans="3:8" x14ac:dyDescent="0.2">
      <c r="C1059" s="255"/>
      <c r="D1059" s="255"/>
      <c r="E1059" s="255"/>
      <c r="F1059" s="255"/>
      <c r="G1059" s="255"/>
      <c r="H1059" s="255"/>
    </row>
    <row r="1060" spans="3:8" x14ac:dyDescent="0.2">
      <c r="C1060" s="255"/>
      <c r="D1060" s="255"/>
      <c r="E1060" s="255"/>
      <c r="F1060" s="255"/>
      <c r="G1060" s="255"/>
      <c r="H1060" s="255"/>
    </row>
    <row r="1061" spans="3:8" x14ac:dyDescent="0.2">
      <c r="C1061" s="255"/>
      <c r="D1061" s="255"/>
      <c r="E1061" s="255"/>
      <c r="F1061" s="255"/>
      <c r="G1061" s="255"/>
      <c r="H1061" s="255"/>
    </row>
    <row r="1062" spans="3:8" x14ac:dyDescent="0.2">
      <c r="C1062" s="255"/>
      <c r="D1062" s="255"/>
      <c r="E1062" s="255"/>
      <c r="F1062" s="255"/>
      <c r="G1062" s="255"/>
      <c r="H1062" s="255"/>
    </row>
    <row r="1063" spans="3:8" x14ac:dyDescent="0.2">
      <c r="C1063" s="255"/>
      <c r="D1063" s="255"/>
      <c r="E1063" s="255"/>
      <c r="F1063" s="255"/>
      <c r="G1063" s="255"/>
      <c r="H1063" s="255"/>
    </row>
    <row r="1064" spans="3:8" x14ac:dyDescent="0.2">
      <c r="C1064" s="255"/>
      <c r="D1064" s="255"/>
      <c r="E1064" s="255"/>
      <c r="F1064" s="255"/>
      <c r="G1064" s="255"/>
      <c r="H1064" s="255"/>
    </row>
    <row r="1065" spans="3:8" x14ac:dyDescent="0.2">
      <c r="C1065" s="255"/>
      <c r="D1065" s="255"/>
      <c r="E1065" s="255"/>
      <c r="F1065" s="255"/>
      <c r="G1065" s="255"/>
      <c r="H1065" s="255"/>
    </row>
    <row r="1066" spans="3:8" x14ac:dyDescent="0.2">
      <c r="C1066" s="255"/>
      <c r="D1066" s="255"/>
      <c r="E1066" s="255"/>
      <c r="F1066" s="255"/>
      <c r="G1066" s="255"/>
      <c r="H1066" s="255"/>
    </row>
    <row r="1067" spans="3:8" x14ac:dyDescent="0.2">
      <c r="C1067" s="255"/>
      <c r="D1067" s="255"/>
      <c r="E1067" s="255"/>
      <c r="F1067" s="255"/>
      <c r="G1067" s="255"/>
      <c r="H1067" s="255"/>
    </row>
    <row r="1068" spans="3:8" x14ac:dyDescent="0.2">
      <c r="C1068" s="255"/>
      <c r="D1068" s="255"/>
      <c r="E1068" s="255"/>
      <c r="F1068" s="255"/>
      <c r="G1068" s="255"/>
      <c r="H1068" s="255"/>
    </row>
    <row r="1069" spans="3:8" x14ac:dyDescent="0.2">
      <c r="C1069" s="255"/>
      <c r="D1069" s="255"/>
      <c r="E1069" s="255"/>
      <c r="F1069" s="255"/>
      <c r="G1069" s="255"/>
      <c r="H1069" s="255"/>
    </row>
    <row r="1070" spans="3:8" x14ac:dyDescent="0.2">
      <c r="C1070" s="255"/>
      <c r="D1070" s="255"/>
      <c r="E1070" s="255"/>
      <c r="F1070" s="255"/>
      <c r="G1070" s="255"/>
      <c r="H1070" s="255"/>
    </row>
    <row r="1071" spans="3:8" x14ac:dyDescent="0.2">
      <c r="C1071" s="255"/>
      <c r="D1071" s="255"/>
      <c r="E1071" s="255"/>
      <c r="F1071" s="255"/>
      <c r="G1071" s="255"/>
      <c r="H1071" s="255"/>
    </row>
    <row r="1072" spans="3:8" x14ac:dyDescent="0.2">
      <c r="C1072" s="255"/>
      <c r="D1072" s="255"/>
      <c r="E1072" s="255"/>
      <c r="F1072" s="255"/>
      <c r="G1072" s="255"/>
      <c r="H1072" s="255"/>
    </row>
    <row r="1073" spans="3:8" x14ac:dyDescent="0.2">
      <c r="C1073" s="255"/>
      <c r="D1073" s="255"/>
      <c r="E1073" s="255"/>
      <c r="F1073" s="255"/>
      <c r="G1073" s="255"/>
      <c r="H1073" s="255"/>
    </row>
    <row r="1074" spans="3:8" x14ac:dyDescent="0.2">
      <c r="C1074" s="255"/>
      <c r="D1074" s="255"/>
      <c r="E1074" s="255"/>
      <c r="F1074" s="255"/>
      <c r="G1074" s="255"/>
      <c r="H1074" s="255"/>
    </row>
    <row r="1075" spans="3:8" x14ac:dyDescent="0.2">
      <c r="C1075" s="255"/>
      <c r="D1075" s="255"/>
      <c r="E1075" s="255"/>
      <c r="F1075" s="255"/>
      <c r="G1075" s="255"/>
      <c r="H1075" s="255"/>
    </row>
    <row r="1076" spans="3:8" x14ac:dyDescent="0.2">
      <c r="C1076" s="255"/>
      <c r="D1076" s="255"/>
      <c r="E1076" s="255"/>
      <c r="F1076" s="255"/>
      <c r="G1076" s="255"/>
      <c r="H1076" s="255"/>
    </row>
    <row r="1077" spans="3:8" x14ac:dyDescent="0.2">
      <c r="C1077" s="255"/>
      <c r="D1077" s="255"/>
      <c r="E1077" s="255"/>
      <c r="F1077" s="255"/>
      <c r="G1077" s="255"/>
      <c r="H1077" s="255"/>
    </row>
    <row r="1078" spans="3:8" x14ac:dyDescent="0.2">
      <c r="C1078" s="255"/>
      <c r="D1078" s="255"/>
      <c r="E1078" s="255"/>
      <c r="F1078" s="255"/>
      <c r="G1078" s="255"/>
      <c r="H1078" s="255"/>
    </row>
    <row r="1079" spans="3:8" x14ac:dyDescent="0.2">
      <c r="C1079" s="255"/>
      <c r="D1079" s="255"/>
      <c r="E1079" s="255"/>
      <c r="F1079" s="255"/>
      <c r="G1079" s="255"/>
      <c r="H1079" s="255"/>
    </row>
    <row r="1080" spans="3:8" x14ac:dyDescent="0.2">
      <c r="C1080" s="255"/>
      <c r="D1080" s="255"/>
      <c r="E1080" s="255"/>
      <c r="F1080" s="255"/>
      <c r="G1080" s="255"/>
      <c r="H1080" s="255"/>
    </row>
    <row r="1081" spans="3:8" x14ac:dyDescent="0.2">
      <c r="C1081" s="255"/>
      <c r="D1081" s="255"/>
      <c r="E1081" s="255"/>
      <c r="F1081" s="255"/>
      <c r="G1081" s="255"/>
      <c r="H1081" s="255"/>
    </row>
    <row r="1082" spans="3:8" x14ac:dyDescent="0.2">
      <c r="C1082" s="255"/>
      <c r="D1082" s="255"/>
      <c r="E1082" s="255"/>
      <c r="F1082" s="255"/>
      <c r="G1082" s="255"/>
      <c r="H1082" s="255"/>
    </row>
    <row r="1083" spans="3:8" x14ac:dyDescent="0.2">
      <c r="C1083" s="255"/>
      <c r="D1083" s="255"/>
      <c r="E1083" s="255"/>
      <c r="F1083" s="255"/>
      <c r="G1083" s="255"/>
      <c r="H1083" s="255"/>
    </row>
    <row r="1084" spans="3:8" x14ac:dyDescent="0.2">
      <c r="C1084" s="255"/>
      <c r="D1084" s="255"/>
      <c r="E1084" s="255"/>
      <c r="F1084" s="255"/>
      <c r="G1084" s="255"/>
      <c r="H1084" s="255"/>
    </row>
    <row r="1085" spans="3:8" x14ac:dyDescent="0.2">
      <c r="C1085" s="255"/>
      <c r="D1085" s="255"/>
      <c r="E1085" s="255"/>
      <c r="F1085" s="255"/>
      <c r="G1085" s="255"/>
      <c r="H1085" s="255"/>
    </row>
    <row r="1086" spans="3:8" x14ac:dyDescent="0.2">
      <c r="C1086" s="255"/>
      <c r="D1086" s="255"/>
      <c r="E1086" s="255"/>
      <c r="F1086" s="255"/>
      <c r="G1086" s="255"/>
      <c r="H1086" s="255"/>
    </row>
    <row r="1087" spans="3:8" x14ac:dyDescent="0.2">
      <c r="C1087" s="255"/>
      <c r="D1087" s="255"/>
      <c r="E1087" s="255"/>
      <c r="F1087" s="255"/>
      <c r="G1087" s="255"/>
      <c r="H1087" s="255"/>
    </row>
    <row r="1088" spans="3:8" x14ac:dyDescent="0.2">
      <c r="C1088" s="255"/>
      <c r="D1088" s="255"/>
      <c r="E1088" s="255"/>
      <c r="F1088" s="255"/>
      <c r="G1088" s="255"/>
      <c r="H1088" s="255"/>
    </row>
    <row r="1089" spans="3:8" x14ac:dyDescent="0.2">
      <c r="C1089" s="255"/>
      <c r="D1089" s="255"/>
      <c r="E1089" s="255"/>
      <c r="F1089" s="255"/>
      <c r="G1089" s="255"/>
      <c r="H1089" s="255"/>
    </row>
    <row r="1090" spans="3:8" x14ac:dyDescent="0.2">
      <c r="C1090" s="255"/>
      <c r="D1090" s="255"/>
      <c r="E1090" s="255"/>
      <c r="F1090" s="255"/>
      <c r="G1090" s="255"/>
      <c r="H1090" s="255"/>
    </row>
    <row r="1091" spans="3:8" x14ac:dyDescent="0.2">
      <c r="C1091" s="255"/>
      <c r="D1091" s="255"/>
      <c r="E1091" s="255"/>
      <c r="F1091" s="255"/>
      <c r="G1091" s="255"/>
      <c r="H1091" s="255"/>
    </row>
    <row r="1092" spans="3:8" x14ac:dyDescent="0.2">
      <c r="C1092" s="255"/>
      <c r="D1092" s="255"/>
      <c r="E1092" s="255"/>
      <c r="F1092" s="255"/>
      <c r="G1092" s="255"/>
      <c r="H1092" s="255"/>
    </row>
    <row r="1093" spans="3:8" x14ac:dyDescent="0.2">
      <c r="C1093" s="255"/>
      <c r="D1093" s="255"/>
      <c r="E1093" s="255"/>
      <c r="F1093" s="255"/>
      <c r="G1093" s="255"/>
      <c r="H1093" s="255"/>
    </row>
    <row r="1094" spans="3:8" x14ac:dyDescent="0.2">
      <c r="C1094" s="255"/>
      <c r="D1094" s="255"/>
      <c r="E1094" s="255"/>
      <c r="F1094" s="255"/>
      <c r="G1094" s="255"/>
      <c r="H1094" s="255"/>
    </row>
    <row r="1095" spans="3:8" x14ac:dyDescent="0.2">
      <c r="C1095" s="255"/>
      <c r="D1095" s="255"/>
      <c r="E1095" s="255"/>
      <c r="F1095" s="255"/>
      <c r="G1095" s="255"/>
      <c r="H1095" s="255"/>
    </row>
    <row r="1096" spans="3:8" x14ac:dyDescent="0.2">
      <c r="C1096" s="255"/>
      <c r="D1096" s="255"/>
      <c r="E1096" s="255"/>
      <c r="F1096" s="255"/>
      <c r="G1096" s="255"/>
      <c r="H1096" s="255"/>
    </row>
    <row r="1097" spans="3:8" x14ac:dyDescent="0.2">
      <c r="C1097" s="255"/>
      <c r="D1097" s="255"/>
      <c r="E1097" s="255"/>
      <c r="F1097" s="255"/>
      <c r="G1097" s="255"/>
      <c r="H1097" s="255"/>
    </row>
    <row r="1098" spans="3:8" x14ac:dyDescent="0.2">
      <c r="C1098" s="255"/>
      <c r="D1098" s="255"/>
      <c r="E1098" s="255"/>
      <c r="F1098" s="255"/>
      <c r="G1098" s="255"/>
      <c r="H1098" s="255"/>
    </row>
    <row r="1099" spans="3:8" x14ac:dyDescent="0.2">
      <c r="C1099" s="255"/>
      <c r="D1099" s="255"/>
      <c r="E1099" s="255"/>
      <c r="F1099" s="255"/>
      <c r="G1099" s="255"/>
      <c r="H1099" s="255"/>
    </row>
    <row r="1100" spans="3:8" x14ac:dyDescent="0.2">
      <c r="C1100" s="255"/>
      <c r="D1100" s="255"/>
      <c r="E1100" s="255"/>
      <c r="F1100" s="255"/>
      <c r="G1100" s="255"/>
      <c r="H1100" s="255"/>
    </row>
    <row r="1101" spans="3:8" x14ac:dyDescent="0.2">
      <c r="C1101" s="255"/>
      <c r="D1101" s="255"/>
      <c r="E1101" s="255"/>
      <c r="F1101" s="255"/>
      <c r="G1101" s="255"/>
      <c r="H1101" s="255"/>
    </row>
    <row r="1102" spans="3:8" x14ac:dyDescent="0.2">
      <c r="C1102" s="255"/>
      <c r="D1102" s="255"/>
      <c r="E1102" s="255"/>
      <c r="F1102" s="255"/>
      <c r="G1102" s="255"/>
      <c r="H1102" s="255"/>
    </row>
    <row r="1103" spans="3:8" x14ac:dyDescent="0.2">
      <c r="C1103" s="255"/>
      <c r="D1103" s="255"/>
      <c r="E1103" s="255"/>
      <c r="F1103" s="255"/>
      <c r="G1103" s="255"/>
      <c r="H1103" s="255"/>
    </row>
    <row r="1104" spans="3:8" x14ac:dyDescent="0.2">
      <c r="C1104" s="255"/>
      <c r="D1104" s="255"/>
      <c r="E1104" s="255"/>
      <c r="F1104" s="255"/>
      <c r="G1104" s="255"/>
      <c r="H1104" s="255"/>
    </row>
    <row r="1105" spans="3:8" x14ac:dyDescent="0.2">
      <c r="C1105" s="255"/>
      <c r="D1105" s="255"/>
      <c r="E1105" s="255"/>
      <c r="F1105" s="255"/>
      <c r="G1105" s="255"/>
      <c r="H1105" s="255"/>
    </row>
    <row r="1106" spans="3:8" x14ac:dyDescent="0.2">
      <c r="C1106" s="255"/>
      <c r="D1106" s="255"/>
      <c r="E1106" s="255"/>
      <c r="F1106" s="255"/>
      <c r="G1106" s="255"/>
      <c r="H1106" s="255"/>
    </row>
    <row r="1107" spans="3:8" x14ac:dyDescent="0.2">
      <c r="C1107" s="255"/>
      <c r="D1107" s="255"/>
      <c r="E1107" s="255"/>
      <c r="F1107" s="255"/>
      <c r="G1107" s="255"/>
      <c r="H1107" s="255"/>
    </row>
    <row r="1108" spans="3:8" x14ac:dyDescent="0.2">
      <c r="C1108" s="255"/>
      <c r="D1108" s="255"/>
      <c r="E1108" s="255"/>
      <c r="F1108" s="255"/>
      <c r="G1108" s="255"/>
      <c r="H1108" s="255"/>
    </row>
    <row r="1109" spans="3:8" x14ac:dyDescent="0.2">
      <c r="C1109" s="255"/>
      <c r="D1109" s="255"/>
      <c r="E1109" s="255"/>
      <c r="F1109" s="255"/>
      <c r="G1109" s="255"/>
      <c r="H1109" s="255"/>
    </row>
    <row r="1110" spans="3:8" x14ac:dyDescent="0.2">
      <c r="C1110" s="255"/>
      <c r="D1110" s="255"/>
      <c r="E1110" s="255"/>
      <c r="F1110" s="255"/>
      <c r="G1110" s="255"/>
      <c r="H1110" s="255"/>
    </row>
    <row r="1111" spans="3:8" x14ac:dyDescent="0.2">
      <c r="C1111" s="255"/>
      <c r="D1111" s="255"/>
      <c r="E1111" s="255"/>
      <c r="F1111" s="255"/>
      <c r="G1111" s="255"/>
      <c r="H1111" s="255"/>
    </row>
    <row r="1112" spans="3:8" x14ac:dyDescent="0.2">
      <c r="C1112" s="255"/>
      <c r="D1112" s="255"/>
      <c r="E1112" s="255"/>
      <c r="F1112" s="255"/>
      <c r="G1112" s="255"/>
      <c r="H1112" s="255"/>
    </row>
    <row r="1113" spans="3:8" x14ac:dyDescent="0.2">
      <c r="C1113" s="255"/>
      <c r="D1113" s="255"/>
      <c r="E1113" s="255"/>
      <c r="F1113" s="255"/>
      <c r="G1113" s="255"/>
      <c r="H1113" s="255"/>
    </row>
    <row r="1114" spans="3:8" x14ac:dyDescent="0.2">
      <c r="C1114" s="255"/>
      <c r="D1114" s="255"/>
      <c r="E1114" s="255"/>
      <c r="F1114" s="255"/>
      <c r="G1114" s="255"/>
      <c r="H1114" s="255"/>
    </row>
    <row r="1115" spans="3:8" x14ac:dyDescent="0.2">
      <c r="C1115" s="255"/>
      <c r="D1115" s="255"/>
      <c r="E1115" s="255"/>
      <c r="F1115" s="255"/>
      <c r="G1115" s="255"/>
      <c r="H1115" s="255"/>
    </row>
    <row r="1116" spans="3:8" x14ac:dyDescent="0.2">
      <c r="C1116" s="255"/>
      <c r="D1116" s="255"/>
      <c r="E1116" s="255"/>
      <c r="F1116" s="255"/>
      <c r="G1116" s="255"/>
      <c r="H1116" s="255"/>
    </row>
    <row r="1117" spans="3:8" x14ac:dyDescent="0.2">
      <c r="C1117" s="255"/>
      <c r="D1117" s="255"/>
      <c r="E1117" s="255"/>
      <c r="F1117" s="255"/>
      <c r="G1117" s="255"/>
      <c r="H1117" s="255"/>
    </row>
    <row r="1118" spans="3:8" x14ac:dyDescent="0.2">
      <c r="C1118" s="255"/>
      <c r="D1118" s="255"/>
      <c r="E1118" s="255"/>
      <c r="F1118" s="255"/>
      <c r="G1118" s="255"/>
      <c r="H1118" s="255"/>
    </row>
    <row r="1119" spans="3:8" x14ac:dyDescent="0.2">
      <c r="C1119" s="255"/>
      <c r="D1119" s="255"/>
      <c r="E1119" s="255"/>
      <c r="F1119" s="255"/>
      <c r="G1119" s="255"/>
      <c r="H1119" s="255"/>
    </row>
    <row r="1120" spans="3:8" x14ac:dyDescent="0.2">
      <c r="C1120" s="255"/>
      <c r="D1120" s="255"/>
      <c r="E1120" s="255"/>
      <c r="F1120" s="255"/>
      <c r="G1120" s="255"/>
      <c r="H1120" s="255"/>
    </row>
    <row r="1121" spans="3:8" x14ac:dyDescent="0.2">
      <c r="C1121" s="255"/>
      <c r="D1121" s="255"/>
      <c r="E1121" s="255"/>
      <c r="F1121" s="255"/>
      <c r="G1121" s="255"/>
      <c r="H1121" s="255"/>
    </row>
    <row r="1122" spans="3:8" x14ac:dyDescent="0.2">
      <c r="C1122" s="255"/>
      <c r="D1122" s="255"/>
      <c r="E1122" s="255"/>
      <c r="F1122" s="255"/>
      <c r="G1122" s="255"/>
      <c r="H1122" s="255"/>
    </row>
    <row r="1123" spans="3:8" x14ac:dyDescent="0.2">
      <c r="C1123" s="255"/>
      <c r="D1123" s="255"/>
      <c r="E1123" s="255"/>
      <c r="F1123" s="255"/>
      <c r="G1123" s="255"/>
      <c r="H1123" s="255"/>
    </row>
    <row r="1124" spans="3:8" x14ac:dyDescent="0.2">
      <c r="C1124" s="255"/>
      <c r="D1124" s="255"/>
      <c r="E1124" s="255"/>
      <c r="F1124" s="255"/>
      <c r="G1124" s="255"/>
      <c r="H1124" s="255"/>
    </row>
    <row r="1125" spans="3:8" x14ac:dyDescent="0.2">
      <c r="C1125" s="255"/>
      <c r="D1125" s="255"/>
      <c r="E1125" s="255"/>
      <c r="F1125" s="255"/>
      <c r="G1125" s="255"/>
      <c r="H1125" s="255"/>
    </row>
    <row r="1126" spans="3:8" x14ac:dyDescent="0.2">
      <c r="C1126" s="255"/>
      <c r="D1126" s="255"/>
      <c r="E1126" s="255"/>
      <c r="F1126" s="255"/>
      <c r="G1126" s="255"/>
      <c r="H1126" s="255"/>
    </row>
    <row r="1127" spans="3:8" x14ac:dyDescent="0.2">
      <c r="C1127" s="255"/>
      <c r="D1127" s="255"/>
      <c r="E1127" s="255"/>
      <c r="F1127" s="255"/>
      <c r="G1127" s="255"/>
      <c r="H1127" s="255"/>
    </row>
    <row r="1128" spans="3:8" x14ac:dyDescent="0.2">
      <c r="C1128" s="255"/>
      <c r="D1128" s="255"/>
      <c r="E1128" s="255"/>
      <c r="F1128" s="255"/>
      <c r="G1128" s="255"/>
      <c r="H1128" s="255"/>
    </row>
    <row r="1129" spans="3:8" x14ac:dyDescent="0.2">
      <c r="C1129" s="255"/>
      <c r="D1129" s="255"/>
      <c r="E1129" s="255"/>
      <c r="F1129" s="255"/>
      <c r="G1129" s="255"/>
      <c r="H1129" s="255"/>
    </row>
    <row r="1130" spans="3:8" x14ac:dyDescent="0.2">
      <c r="C1130" s="255"/>
      <c r="D1130" s="255"/>
      <c r="E1130" s="255"/>
      <c r="F1130" s="255"/>
      <c r="G1130" s="255"/>
      <c r="H1130" s="255"/>
    </row>
    <row r="1131" spans="3:8" x14ac:dyDescent="0.2">
      <c r="C1131" s="255"/>
      <c r="D1131" s="255"/>
      <c r="E1131" s="255"/>
      <c r="F1131" s="255"/>
      <c r="G1131" s="255"/>
      <c r="H1131" s="255"/>
    </row>
    <row r="1132" spans="3:8" x14ac:dyDescent="0.2">
      <c r="C1132" s="255"/>
      <c r="D1132" s="255"/>
      <c r="E1132" s="255"/>
      <c r="F1132" s="255"/>
      <c r="G1132" s="255"/>
      <c r="H1132" s="255"/>
    </row>
    <row r="1133" spans="3:8" x14ac:dyDescent="0.2">
      <c r="C1133" s="255"/>
      <c r="D1133" s="255"/>
      <c r="E1133" s="255"/>
      <c r="F1133" s="255"/>
      <c r="G1133" s="255"/>
      <c r="H1133" s="255"/>
    </row>
    <row r="1134" spans="3:8" x14ac:dyDescent="0.2">
      <c r="C1134" s="255"/>
      <c r="D1134" s="255"/>
      <c r="E1134" s="255"/>
      <c r="F1134" s="255"/>
      <c r="G1134" s="255"/>
      <c r="H1134" s="255"/>
    </row>
    <row r="1135" spans="3:8" x14ac:dyDescent="0.2">
      <c r="C1135" s="255"/>
      <c r="D1135" s="255"/>
      <c r="E1135" s="255"/>
      <c r="F1135" s="255"/>
      <c r="G1135" s="255"/>
      <c r="H1135" s="255"/>
    </row>
    <row r="1136" spans="3:8" x14ac:dyDescent="0.2">
      <c r="C1136" s="255"/>
      <c r="D1136" s="255"/>
      <c r="E1136" s="255"/>
      <c r="F1136" s="255"/>
      <c r="G1136" s="255"/>
      <c r="H1136" s="255"/>
    </row>
    <row r="1137" spans="3:8" x14ac:dyDescent="0.2">
      <c r="C1137" s="255"/>
      <c r="D1137" s="255"/>
      <c r="E1137" s="255"/>
      <c r="F1137" s="255"/>
      <c r="G1137" s="255"/>
      <c r="H1137" s="255"/>
    </row>
    <row r="1138" spans="3:8" x14ac:dyDescent="0.2">
      <c r="C1138" s="255"/>
      <c r="D1138" s="255"/>
      <c r="E1138" s="255"/>
      <c r="F1138" s="255"/>
      <c r="G1138" s="255"/>
      <c r="H1138" s="255"/>
    </row>
    <row r="1139" spans="3:8" x14ac:dyDescent="0.2">
      <c r="C1139" s="255"/>
      <c r="D1139" s="255"/>
      <c r="E1139" s="255"/>
      <c r="F1139" s="255"/>
      <c r="G1139" s="255"/>
      <c r="H1139" s="255"/>
    </row>
    <row r="1140" spans="3:8" x14ac:dyDescent="0.2">
      <c r="C1140" s="255"/>
      <c r="D1140" s="255"/>
      <c r="E1140" s="255"/>
      <c r="F1140" s="255"/>
      <c r="G1140" s="255"/>
      <c r="H1140" s="255"/>
    </row>
    <row r="1141" spans="3:8" x14ac:dyDescent="0.2">
      <c r="C1141" s="255"/>
      <c r="D1141" s="255"/>
      <c r="E1141" s="255"/>
      <c r="F1141" s="255"/>
      <c r="G1141" s="255"/>
      <c r="H1141" s="255"/>
    </row>
    <row r="1142" spans="3:8" x14ac:dyDescent="0.2">
      <c r="C1142" s="255"/>
      <c r="D1142" s="255"/>
      <c r="E1142" s="255"/>
      <c r="F1142" s="255"/>
      <c r="G1142" s="255"/>
      <c r="H1142" s="255"/>
    </row>
    <row r="1143" spans="3:8" x14ac:dyDescent="0.2">
      <c r="C1143" s="255"/>
      <c r="D1143" s="255"/>
      <c r="E1143" s="255"/>
      <c r="F1143" s="255"/>
      <c r="G1143" s="255"/>
      <c r="H1143" s="255"/>
    </row>
    <row r="1144" spans="3:8" x14ac:dyDescent="0.2">
      <c r="C1144" s="255"/>
      <c r="D1144" s="255"/>
      <c r="E1144" s="255"/>
      <c r="F1144" s="255"/>
      <c r="G1144" s="255"/>
      <c r="H1144" s="255"/>
    </row>
    <row r="1145" spans="3:8" x14ac:dyDescent="0.2">
      <c r="C1145" s="255"/>
      <c r="D1145" s="255"/>
      <c r="E1145" s="255"/>
      <c r="F1145" s="255"/>
      <c r="G1145" s="255"/>
      <c r="H1145" s="255"/>
    </row>
    <row r="1146" spans="3:8" x14ac:dyDescent="0.2">
      <c r="C1146" s="255"/>
      <c r="D1146" s="255"/>
      <c r="E1146" s="255"/>
      <c r="F1146" s="255"/>
      <c r="G1146" s="255"/>
      <c r="H1146" s="255"/>
    </row>
    <row r="1147" spans="3:8" x14ac:dyDescent="0.2">
      <c r="C1147" s="255"/>
      <c r="D1147" s="255"/>
      <c r="E1147" s="255"/>
      <c r="F1147" s="255"/>
      <c r="G1147" s="255"/>
      <c r="H1147" s="255"/>
    </row>
    <row r="1148" spans="3:8" x14ac:dyDescent="0.2">
      <c r="C1148" s="255"/>
      <c r="D1148" s="255"/>
      <c r="E1148" s="255"/>
      <c r="F1148" s="255"/>
      <c r="G1148" s="255"/>
      <c r="H1148" s="255"/>
    </row>
    <row r="1149" spans="3:8" x14ac:dyDescent="0.2">
      <c r="C1149" s="255"/>
      <c r="D1149" s="255"/>
      <c r="E1149" s="255"/>
      <c r="F1149" s="255"/>
      <c r="G1149" s="255"/>
      <c r="H1149" s="255"/>
    </row>
    <row r="1150" spans="3:8" x14ac:dyDescent="0.2">
      <c r="C1150" s="255"/>
      <c r="D1150" s="255"/>
      <c r="E1150" s="255"/>
      <c r="F1150" s="255"/>
      <c r="G1150" s="255"/>
      <c r="H1150" s="255"/>
    </row>
    <row r="1151" spans="3:8" x14ac:dyDescent="0.2">
      <c r="C1151" s="255"/>
      <c r="D1151" s="255"/>
      <c r="E1151" s="255"/>
      <c r="F1151" s="255"/>
      <c r="G1151" s="255"/>
      <c r="H1151" s="255"/>
    </row>
    <row r="1152" spans="3:8" x14ac:dyDescent="0.2">
      <c r="C1152" s="255"/>
      <c r="D1152" s="255"/>
      <c r="E1152" s="255"/>
      <c r="F1152" s="255"/>
      <c r="G1152" s="255"/>
      <c r="H1152" s="255"/>
    </row>
    <row r="1153" spans="3:8" x14ac:dyDescent="0.2">
      <c r="C1153" s="255"/>
      <c r="D1153" s="255"/>
      <c r="E1153" s="255"/>
      <c r="F1153" s="255"/>
      <c r="G1153" s="255"/>
      <c r="H1153" s="255"/>
    </row>
    <row r="1154" spans="3:8" x14ac:dyDescent="0.2">
      <c r="C1154" s="255"/>
      <c r="D1154" s="255"/>
      <c r="E1154" s="255"/>
      <c r="F1154" s="255"/>
      <c r="G1154" s="255"/>
      <c r="H1154" s="255"/>
    </row>
    <row r="1155" spans="3:8" x14ac:dyDescent="0.2">
      <c r="C1155" s="255"/>
      <c r="D1155" s="255"/>
      <c r="E1155" s="255"/>
      <c r="F1155" s="255"/>
      <c r="G1155" s="255"/>
      <c r="H1155" s="255"/>
    </row>
    <row r="1156" spans="3:8" x14ac:dyDescent="0.2">
      <c r="C1156" s="255"/>
      <c r="D1156" s="255"/>
      <c r="E1156" s="255"/>
      <c r="F1156" s="255"/>
      <c r="G1156" s="255"/>
      <c r="H1156" s="255"/>
    </row>
    <row r="1157" spans="3:8" x14ac:dyDescent="0.2">
      <c r="C1157" s="255"/>
      <c r="D1157" s="255"/>
      <c r="E1157" s="255"/>
      <c r="F1157" s="255"/>
      <c r="G1157" s="255"/>
      <c r="H1157" s="255"/>
    </row>
    <row r="1158" spans="3:8" x14ac:dyDescent="0.2">
      <c r="C1158" s="255"/>
      <c r="D1158" s="255"/>
      <c r="E1158" s="255"/>
      <c r="F1158" s="255"/>
      <c r="G1158" s="255"/>
      <c r="H1158" s="255"/>
    </row>
    <row r="1159" spans="3:8" x14ac:dyDescent="0.2">
      <c r="C1159" s="255"/>
      <c r="D1159" s="255"/>
      <c r="E1159" s="255"/>
      <c r="F1159" s="255"/>
      <c r="G1159" s="255"/>
      <c r="H1159" s="255"/>
    </row>
    <row r="1160" spans="3:8" x14ac:dyDescent="0.2">
      <c r="C1160" s="255"/>
      <c r="D1160" s="255"/>
      <c r="E1160" s="255"/>
      <c r="F1160" s="255"/>
      <c r="G1160" s="255"/>
      <c r="H1160" s="255"/>
    </row>
    <row r="1161" spans="3:8" x14ac:dyDescent="0.2">
      <c r="C1161" s="255"/>
      <c r="D1161" s="255"/>
      <c r="E1161" s="255"/>
      <c r="F1161" s="255"/>
      <c r="G1161" s="255"/>
      <c r="H1161" s="255"/>
    </row>
    <row r="1162" spans="3:8" x14ac:dyDescent="0.2">
      <c r="C1162" s="255"/>
      <c r="D1162" s="255"/>
      <c r="E1162" s="255"/>
      <c r="F1162" s="255"/>
      <c r="G1162" s="255"/>
      <c r="H1162" s="255"/>
    </row>
    <row r="1163" spans="3:8" x14ac:dyDescent="0.2">
      <c r="C1163" s="255"/>
      <c r="D1163" s="255"/>
      <c r="E1163" s="255"/>
      <c r="F1163" s="255"/>
      <c r="G1163" s="255"/>
      <c r="H1163" s="255"/>
    </row>
    <row r="1164" spans="3:8" x14ac:dyDescent="0.2">
      <c r="C1164" s="255"/>
      <c r="D1164" s="255"/>
      <c r="E1164" s="255"/>
      <c r="F1164" s="255"/>
      <c r="G1164" s="255"/>
      <c r="H1164" s="255"/>
    </row>
    <row r="1165" spans="3:8" x14ac:dyDescent="0.2">
      <c r="C1165" s="255"/>
      <c r="D1165" s="255"/>
      <c r="E1165" s="255"/>
      <c r="F1165" s="255"/>
      <c r="G1165" s="255"/>
      <c r="H1165" s="255"/>
    </row>
    <row r="1166" spans="3:8" x14ac:dyDescent="0.2">
      <c r="C1166" s="255"/>
      <c r="D1166" s="255"/>
      <c r="E1166" s="255"/>
      <c r="F1166" s="255"/>
      <c r="G1166" s="255"/>
      <c r="H1166" s="255"/>
    </row>
    <row r="1167" spans="3:8" x14ac:dyDescent="0.2">
      <c r="C1167" s="255"/>
      <c r="D1167" s="255"/>
      <c r="E1167" s="255"/>
      <c r="F1167" s="255"/>
      <c r="G1167" s="255"/>
      <c r="H1167" s="255"/>
    </row>
    <row r="1168" spans="3:8" x14ac:dyDescent="0.2">
      <c r="C1168" s="255"/>
      <c r="D1168" s="255"/>
      <c r="E1168" s="255"/>
      <c r="F1168" s="255"/>
      <c r="G1168" s="255"/>
      <c r="H1168" s="255"/>
    </row>
    <row r="1169" spans="3:8" x14ac:dyDescent="0.2">
      <c r="C1169" s="255"/>
      <c r="D1169" s="255"/>
      <c r="E1169" s="255"/>
      <c r="F1169" s="255"/>
      <c r="G1169" s="255"/>
      <c r="H1169" s="255"/>
    </row>
    <row r="1170" spans="3:8" x14ac:dyDescent="0.2">
      <c r="C1170" s="255"/>
      <c r="D1170" s="255"/>
      <c r="E1170" s="255"/>
      <c r="F1170" s="255"/>
      <c r="G1170" s="255"/>
      <c r="H1170" s="255"/>
    </row>
    <row r="1171" spans="3:8" x14ac:dyDescent="0.2">
      <c r="C1171" s="255"/>
      <c r="D1171" s="255"/>
      <c r="E1171" s="255"/>
      <c r="F1171" s="255"/>
      <c r="G1171" s="255"/>
      <c r="H1171" s="255"/>
    </row>
    <row r="1172" spans="3:8" x14ac:dyDescent="0.2">
      <c r="C1172" s="255"/>
      <c r="D1172" s="255"/>
      <c r="E1172" s="255"/>
      <c r="F1172" s="255"/>
      <c r="G1172" s="255"/>
      <c r="H1172" s="255"/>
    </row>
    <row r="1173" spans="3:8" x14ac:dyDescent="0.2">
      <c r="C1173" s="255"/>
      <c r="D1173" s="255"/>
      <c r="E1173" s="255"/>
      <c r="F1173" s="255"/>
      <c r="G1173" s="255"/>
      <c r="H1173" s="255"/>
    </row>
    <row r="1174" spans="3:8" x14ac:dyDescent="0.2">
      <c r="C1174" s="255"/>
      <c r="D1174" s="255"/>
      <c r="E1174" s="255"/>
      <c r="F1174" s="255"/>
      <c r="G1174" s="255"/>
      <c r="H1174" s="255"/>
    </row>
    <row r="1175" spans="3:8" x14ac:dyDescent="0.2">
      <c r="C1175" s="255"/>
      <c r="D1175" s="255"/>
      <c r="E1175" s="255"/>
      <c r="F1175" s="255"/>
      <c r="G1175" s="255"/>
      <c r="H1175" s="255"/>
    </row>
    <row r="1176" spans="3:8" x14ac:dyDescent="0.2">
      <c r="C1176" s="255"/>
      <c r="D1176" s="255"/>
      <c r="E1176" s="255"/>
      <c r="F1176" s="255"/>
      <c r="G1176" s="255"/>
      <c r="H1176" s="255"/>
    </row>
    <row r="1177" spans="3:8" x14ac:dyDescent="0.2">
      <c r="C1177" s="255"/>
      <c r="D1177" s="255"/>
      <c r="E1177" s="255"/>
      <c r="F1177" s="255"/>
      <c r="G1177" s="255"/>
      <c r="H1177" s="255"/>
    </row>
    <row r="1178" spans="3:8" x14ac:dyDescent="0.2">
      <c r="C1178" s="255"/>
      <c r="D1178" s="255"/>
      <c r="E1178" s="255"/>
      <c r="F1178" s="255"/>
      <c r="G1178" s="255"/>
      <c r="H1178" s="255"/>
    </row>
    <row r="1179" spans="3:8" x14ac:dyDescent="0.2">
      <c r="C1179" s="255"/>
      <c r="D1179" s="255"/>
      <c r="E1179" s="255"/>
      <c r="F1179" s="255"/>
      <c r="G1179" s="255"/>
      <c r="H1179" s="255"/>
    </row>
    <row r="1180" spans="3:8" x14ac:dyDescent="0.2">
      <c r="C1180" s="255"/>
      <c r="D1180" s="255"/>
      <c r="E1180" s="255"/>
      <c r="F1180" s="255"/>
      <c r="G1180" s="255"/>
      <c r="H1180" s="255"/>
    </row>
    <row r="1181" spans="3:8" x14ac:dyDescent="0.2">
      <c r="C1181" s="255"/>
      <c r="D1181" s="255"/>
      <c r="E1181" s="255"/>
      <c r="F1181" s="255"/>
      <c r="G1181" s="255"/>
      <c r="H1181" s="255"/>
    </row>
    <row r="1182" spans="3:8" x14ac:dyDescent="0.2">
      <c r="C1182" s="255"/>
      <c r="D1182" s="255"/>
      <c r="E1182" s="255"/>
      <c r="F1182" s="255"/>
      <c r="G1182" s="255"/>
      <c r="H1182" s="255"/>
    </row>
    <row r="1183" spans="3:8" x14ac:dyDescent="0.2">
      <c r="C1183" s="255"/>
      <c r="D1183" s="255"/>
      <c r="E1183" s="255"/>
      <c r="F1183" s="255"/>
      <c r="G1183" s="255"/>
      <c r="H1183" s="255"/>
    </row>
    <row r="1184" spans="3:8" x14ac:dyDescent="0.2">
      <c r="C1184" s="255"/>
      <c r="D1184" s="255"/>
      <c r="E1184" s="255"/>
      <c r="F1184" s="255"/>
      <c r="G1184" s="255"/>
      <c r="H1184" s="255"/>
    </row>
    <row r="1185" spans="3:8" x14ac:dyDescent="0.2">
      <c r="C1185" s="255"/>
      <c r="D1185" s="255"/>
      <c r="E1185" s="255"/>
      <c r="F1185" s="255"/>
      <c r="G1185" s="255"/>
      <c r="H1185" s="255"/>
    </row>
    <row r="1186" spans="3:8" x14ac:dyDescent="0.2">
      <c r="C1186" s="255"/>
      <c r="D1186" s="255"/>
      <c r="E1186" s="255"/>
      <c r="F1186" s="255"/>
      <c r="G1186" s="255"/>
      <c r="H1186" s="255"/>
    </row>
    <row r="1187" spans="3:8" x14ac:dyDescent="0.2">
      <c r="C1187" s="255"/>
      <c r="D1187" s="255"/>
      <c r="E1187" s="255"/>
      <c r="F1187" s="255"/>
      <c r="G1187" s="255"/>
      <c r="H1187" s="255"/>
    </row>
    <row r="1188" spans="3:8" x14ac:dyDescent="0.2">
      <c r="C1188" s="255"/>
      <c r="D1188" s="255"/>
      <c r="E1188" s="255"/>
      <c r="F1188" s="255"/>
      <c r="G1188" s="255"/>
      <c r="H1188" s="255"/>
    </row>
    <row r="1189" spans="3:8" x14ac:dyDescent="0.2">
      <c r="C1189" s="255"/>
      <c r="D1189" s="255"/>
      <c r="E1189" s="255"/>
      <c r="F1189" s="255"/>
      <c r="G1189" s="255"/>
      <c r="H1189" s="255"/>
    </row>
    <row r="1190" spans="3:8" x14ac:dyDescent="0.2">
      <c r="C1190" s="255"/>
      <c r="D1190" s="255"/>
      <c r="E1190" s="255"/>
      <c r="F1190" s="255"/>
      <c r="G1190" s="255"/>
      <c r="H1190" s="255"/>
    </row>
    <row r="1191" spans="3:8" x14ac:dyDescent="0.2">
      <c r="C1191" s="255"/>
      <c r="D1191" s="255"/>
      <c r="E1191" s="255"/>
      <c r="F1191" s="255"/>
      <c r="G1191" s="255"/>
      <c r="H1191" s="255"/>
    </row>
    <row r="1192" spans="3:8" x14ac:dyDescent="0.2">
      <c r="C1192" s="255"/>
      <c r="D1192" s="255"/>
      <c r="E1192" s="255"/>
      <c r="F1192" s="255"/>
      <c r="G1192" s="255"/>
      <c r="H1192" s="255"/>
    </row>
    <row r="1193" spans="3:8" x14ac:dyDescent="0.2">
      <c r="C1193" s="255"/>
      <c r="D1193" s="255"/>
      <c r="E1193" s="255"/>
      <c r="F1193" s="255"/>
      <c r="G1193" s="255"/>
      <c r="H1193" s="255"/>
    </row>
    <row r="1194" spans="3:8" x14ac:dyDescent="0.2">
      <c r="C1194" s="255"/>
      <c r="D1194" s="255"/>
      <c r="E1194" s="255"/>
      <c r="F1194" s="255"/>
      <c r="G1194" s="255"/>
      <c r="H1194" s="255"/>
    </row>
    <row r="1195" spans="3:8" x14ac:dyDescent="0.2">
      <c r="C1195" s="255"/>
      <c r="D1195" s="255"/>
      <c r="E1195" s="255"/>
      <c r="F1195" s="255"/>
      <c r="G1195" s="255"/>
      <c r="H1195" s="255"/>
    </row>
    <row r="1196" spans="3:8" x14ac:dyDescent="0.2">
      <c r="C1196" s="255"/>
      <c r="D1196" s="255"/>
      <c r="E1196" s="255"/>
      <c r="F1196" s="255"/>
      <c r="G1196" s="255"/>
      <c r="H1196" s="255"/>
    </row>
    <row r="1197" spans="3:8" x14ac:dyDescent="0.2">
      <c r="C1197" s="255"/>
      <c r="D1197" s="255"/>
      <c r="E1197" s="255"/>
      <c r="F1197" s="255"/>
      <c r="G1197" s="255"/>
      <c r="H1197" s="255"/>
    </row>
    <row r="1198" spans="3:8" x14ac:dyDescent="0.2">
      <c r="C1198" s="255"/>
      <c r="D1198" s="255"/>
      <c r="E1198" s="255"/>
      <c r="F1198" s="255"/>
      <c r="G1198" s="255"/>
      <c r="H1198" s="255"/>
    </row>
    <row r="1199" spans="3:8" x14ac:dyDescent="0.2">
      <c r="C1199" s="255"/>
      <c r="D1199" s="255"/>
      <c r="E1199" s="255"/>
      <c r="F1199" s="255"/>
      <c r="G1199" s="255"/>
      <c r="H1199" s="255"/>
    </row>
    <row r="1200" spans="3:8" x14ac:dyDescent="0.2">
      <c r="C1200" s="255"/>
      <c r="D1200" s="255"/>
      <c r="E1200" s="255"/>
      <c r="F1200" s="255"/>
      <c r="G1200" s="255"/>
      <c r="H1200" s="255"/>
    </row>
    <row r="1201" spans="3:8" x14ac:dyDescent="0.2">
      <c r="C1201" s="255"/>
      <c r="D1201" s="255"/>
      <c r="E1201" s="255"/>
      <c r="F1201" s="255"/>
      <c r="G1201" s="255"/>
      <c r="H1201" s="255"/>
    </row>
    <row r="1202" spans="3:8" x14ac:dyDescent="0.2">
      <c r="C1202" s="255"/>
      <c r="D1202" s="255"/>
      <c r="E1202" s="255"/>
      <c r="F1202" s="255"/>
      <c r="G1202" s="255"/>
      <c r="H1202" s="255"/>
    </row>
    <row r="1203" spans="3:8" x14ac:dyDescent="0.2">
      <c r="C1203" s="255"/>
      <c r="D1203" s="255"/>
      <c r="E1203" s="255"/>
      <c r="F1203" s="255"/>
      <c r="G1203" s="255"/>
      <c r="H1203" s="255"/>
    </row>
    <row r="1204" spans="3:8" x14ac:dyDescent="0.2">
      <c r="C1204" s="255"/>
      <c r="D1204" s="255"/>
      <c r="E1204" s="255"/>
      <c r="F1204" s="255"/>
      <c r="G1204" s="255"/>
      <c r="H1204" s="255"/>
    </row>
    <row r="1205" spans="3:8" x14ac:dyDescent="0.2">
      <c r="C1205" s="255"/>
      <c r="D1205" s="255"/>
      <c r="E1205" s="255"/>
      <c r="F1205" s="255"/>
      <c r="G1205" s="255"/>
      <c r="H1205" s="255"/>
    </row>
    <row r="1206" spans="3:8" x14ac:dyDescent="0.2">
      <c r="C1206" s="255"/>
      <c r="D1206" s="255"/>
      <c r="E1206" s="255"/>
      <c r="F1206" s="255"/>
      <c r="G1206" s="255"/>
      <c r="H1206" s="255"/>
    </row>
    <row r="1207" spans="3:8" x14ac:dyDescent="0.2">
      <c r="C1207" s="255"/>
      <c r="D1207" s="255"/>
      <c r="E1207" s="255"/>
      <c r="F1207" s="255"/>
      <c r="G1207" s="255"/>
      <c r="H1207" s="255"/>
    </row>
    <row r="1208" spans="3:8" x14ac:dyDescent="0.2">
      <c r="C1208" s="255"/>
      <c r="D1208" s="255"/>
      <c r="E1208" s="255"/>
      <c r="F1208" s="255"/>
      <c r="G1208" s="255"/>
      <c r="H1208" s="255"/>
    </row>
    <row r="1209" spans="3:8" x14ac:dyDescent="0.2">
      <c r="C1209" s="255"/>
      <c r="D1209" s="255"/>
      <c r="E1209" s="255"/>
      <c r="F1209" s="255"/>
      <c r="G1209" s="255"/>
      <c r="H1209" s="255"/>
    </row>
    <row r="1210" spans="3:8" x14ac:dyDescent="0.2">
      <c r="C1210" s="255"/>
      <c r="D1210" s="255"/>
      <c r="E1210" s="255"/>
      <c r="F1210" s="255"/>
      <c r="G1210" s="255"/>
      <c r="H1210" s="255"/>
    </row>
    <row r="1211" spans="3:8" x14ac:dyDescent="0.2">
      <c r="C1211" s="255"/>
      <c r="D1211" s="255"/>
      <c r="E1211" s="255"/>
      <c r="F1211" s="255"/>
      <c r="G1211" s="255"/>
      <c r="H1211" s="255"/>
    </row>
    <row r="1212" spans="3:8" x14ac:dyDescent="0.2">
      <c r="C1212" s="255"/>
      <c r="D1212" s="255"/>
      <c r="E1212" s="255"/>
      <c r="F1212" s="255"/>
      <c r="G1212" s="255"/>
      <c r="H1212" s="255"/>
    </row>
    <row r="1213" spans="3:8" x14ac:dyDescent="0.2">
      <c r="C1213" s="255"/>
      <c r="D1213" s="255"/>
      <c r="E1213" s="255"/>
      <c r="F1213" s="255"/>
      <c r="G1213" s="255"/>
      <c r="H1213" s="255"/>
    </row>
    <row r="1214" spans="3:8" x14ac:dyDescent="0.2">
      <c r="C1214" s="255"/>
      <c r="D1214" s="255"/>
      <c r="E1214" s="255"/>
      <c r="F1214" s="255"/>
      <c r="G1214" s="255"/>
      <c r="H1214" s="255"/>
    </row>
    <row r="1215" spans="3:8" x14ac:dyDescent="0.2">
      <c r="C1215" s="255"/>
      <c r="D1215" s="255"/>
      <c r="E1215" s="255"/>
      <c r="F1215" s="255"/>
      <c r="G1215" s="255"/>
      <c r="H1215" s="255"/>
    </row>
    <row r="1216" spans="3:8" x14ac:dyDescent="0.2">
      <c r="C1216" s="255"/>
      <c r="D1216" s="255"/>
      <c r="E1216" s="255"/>
      <c r="F1216" s="255"/>
      <c r="G1216" s="255"/>
      <c r="H1216" s="255"/>
    </row>
    <row r="1217" spans="3:8" x14ac:dyDescent="0.2">
      <c r="C1217" s="255"/>
      <c r="D1217" s="255"/>
      <c r="E1217" s="255"/>
      <c r="F1217" s="255"/>
      <c r="G1217" s="255"/>
      <c r="H1217" s="255"/>
    </row>
    <row r="1218" spans="3:8" x14ac:dyDescent="0.2">
      <c r="C1218" s="255"/>
      <c r="D1218" s="255"/>
      <c r="E1218" s="255"/>
      <c r="F1218" s="255"/>
      <c r="G1218" s="255"/>
      <c r="H1218" s="255"/>
    </row>
    <row r="1219" spans="3:8" x14ac:dyDescent="0.2">
      <c r="C1219" s="255"/>
      <c r="D1219" s="255"/>
      <c r="E1219" s="255"/>
      <c r="F1219" s="255"/>
      <c r="G1219" s="255"/>
      <c r="H1219" s="255"/>
    </row>
    <row r="1220" spans="3:8" x14ac:dyDescent="0.2">
      <c r="C1220" s="255"/>
      <c r="D1220" s="255"/>
      <c r="E1220" s="255"/>
      <c r="F1220" s="255"/>
      <c r="G1220" s="255"/>
      <c r="H1220" s="255"/>
    </row>
    <row r="1221" spans="3:8" x14ac:dyDescent="0.2">
      <c r="C1221" s="255"/>
      <c r="D1221" s="255"/>
      <c r="E1221" s="255"/>
      <c r="F1221" s="255"/>
      <c r="G1221" s="255"/>
      <c r="H1221" s="255"/>
    </row>
    <row r="1222" spans="3:8" x14ac:dyDescent="0.2">
      <c r="C1222" s="255"/>
      <c r="D1222" s="255"/>
      <c r="E1222" s="255"/>
      <c r="F1222" s="255"/>
      <c r="G1222" s="255"/>
      <c r="H1222" s="255"/>
    </row>
    <row r="1223" spans="3:8" x14ac:dyDescent="0.2">
      <c r="C1223" s="255"/>
      <c r="D1223" s="255"/>
      <c r="E1223" s="255"/>
      <c r="F1223" s="255"/>
      <c r="G1223" s="255"/>
      <c r="H1223" s="255"/>
    </row>
    <row r="1224" spans="3:8" x14ac:dyDescent="0.2">
      <c r="C1224" s="255"/>
      <c r="D1224" s="255"/>
      <c r="E1224" s="255"/>
      <c r="F1224" s="255"/>
      <c r="G1224" s="255"/>
      <c r="H1224" s="255"/>
    </row>
    <row r="1225" spans="3:8" x14ac:dyDescent="0.2">
      <c r="C1225" s="255"/>
      <c r="D1225" s="255"/>
      <c r="E1225" s="255"/>
      <c r="F1225" s="255"/>
      <c r="G1225" s="255"/>
      <c r="H1225" s="255"/>
    </row>
    <row r="1226" spans="3:8" x14ac:dyDescent="0.2">
      <c r="C1226" s="255"/>
      <c r="D1226" s="255"/>
      <c r="E1226" s="255"/>
      <c r="F1226" s="255"/>
      <c r="G1226" s="255"/>
      <c r="H1226" s="255"/>
    </row>
    <row r="1227" spans="3:8" x14ac:dyDescent="0.2">
      <c r="C1227" s="255"/>
      <c r="D1227" s="255"/>
      <c r="E1227" s="255"/>
      <c r="F1227" s="255"/>
      <c r="G1227" s="255"/>
      <c r="H1227" s="255"/>
    </row>
    <row r="1228" spans="3:8" x14ac:dyDescent="0.2">
      <c r="C1228" s="255"/>
      <c r="D1228" s="255"/>
      <c r="E1228" s="255"/>
      <c r="F1228" s="255"/>
      <c r="G1228" s="255"/>
      <c r="H1228" s="255"/>
    </row>
    <row r="1229" spans="3:8" x14ac:dyDescent="0.2">
      <c r="C1229" s="255"/>
      <c r="D1229" s="255"/>
      <c r="E1229" s="255"/>
      <c r="F1229" s="255"/>
      <c r="G1229" s="255"/>
      <c r="H1229" s="255"/>
    </row>
    <row r="1230" spans="3:8" x14ac:dyDescent="0.2">
      <c r="C1230" s="255"/>
      <c r="D1230" s="255"/>
      <c r="E1230" s="255"/>
      <c r="F1230" s="255"/>
      <c r="G1230" s="255"/>
      <c r="H1230" s="255"/>
    </row>
    <row r="1231" spans="3:8" x14ac:dyDescent="0.2">
      <c r="C1231" s="255"/>
      <c r="D1231" s="255"/>
      <c r="E1231" s="255"/>
      <c r="F1231" s="255"/>
      <c r="G1231" s="255"/>
      <c r="H1231" s="255"/>
    </row>
    <row r="1232" spans="3:8" x14ac:dyDescent="0.2">
      <c r="C1232" s="255"/>
      <c r="D1232" s="255"/>
      <c r="E1232" s="255"/>
      <c r="F1232" s="255"/>
      <c r="G1232" s="255"/>
      <c r="H1232" s="255"/>
    </row>
    <row r="1233" spans="3:8" x14ac:dyDescent="0.2">
      <c r="C1233" s="255"/>
      <c r="D1233" s="255"/>
      <c r="E1233" s="255"/>
      <c r="F1233" s="255"/>
      <c r="G1233" s="255"/>
      <c r="H1233" s="255"/>
    </row>
    <row r="1234" spans="3:8" x14ac:dyDescent="0.2">
      <c r="C1234" s="255"/>
      <c r="D1234" s="255"/>
      <c r="E1234" s="255"/>
      <c r="F1234" s="255"/>
      <c r="G1234" s="255"/>
      <c r="H1234" s="255"/>
    </row>
    <row r="1235" spans="3:8" x14ac:dyDescent="0.2">
      <c r="C1235" s="255"/>
      <c r="D1235" s="255"/>
      <c r="E1235" s="255"/>
      <c r="F1235" s="255"/>
      <c r="G1235" s="255"/>
      <c r="H1235" s="255"/>
    </row>
    <row r="1236" spans="3:8" x14ac:dyDescent="0.2">
      <c r="C1236" s="255"/>
      <c r="D1236" s="255"/>
      <c r="E1236" s="255"/>
      <c r="F1236" s="255"/>
      <c r="G1236" s="255"/>
      <c r="H1236" s="255"/>
    </row>
    <row r="1237" spans="3:8" x14ac:dyDescent="0.2">
      <c r="C1237" s="255"/>
      <c r="D1237" s="255"/>
      <c r="E1237" s="255"/>
      <c r="F1237" s="255"/>
      <c r="G1237" s="255"/>
      <c r="H1237" s="255"/>
    </row>
    <row r="1238" spans="3:8" x14ac:dyDescent="0.2">
      <c r="C1238" s="255"/>
      <c r="D1238" s="255"/>
      <c r="E1238" s="255"/>
      <c r="F1238" s="255"/>
      <c r="G1238" s="255"/>
      <c r="H1238" s="255"/>
    </row>
    <row r="1239" spans="3:8" x14ac:dyDescent="0.2">
      <c r="C1239" s="255"/>
      <c r="D1239" s="255"/>
      <c r="E1239" s="255"/>
      <c r="F1239" s="255"/>
      <c r="G1239" s="255"/>
      <c r="H1239" s="255"/>
    </row>
    <row r="1240" spans="3:8" x14ac:dyDescent="0.2">
      <c r="C1240" s="255"/>
      <c r="D1240" s="255"/>
      <c r="E1240" s="255"/>
      <c r="F1240" s="255"/>
      <c r="G1240" s="255"/>
      <c r="H1240" s="255"/>
    </row>
    <row r="1241" spans="3:8" x14ac:dyDescent="0.2">
      <c r="C1241" s="255"/>
      <c r="D1241" s="255"/>
      <c r="E1241" s="255"/>
      <c r="F1241" s="255"/>
      <c r="G1241" s="255"/>
      <c r="H1241" s="255"/>
    </row>
    <row r="1242" spans="3:8" x14ac:dyDescent="0.2">
      <c r="C1242" s="255"/>
      <c r="D1242" s="255"/>
      <c r="E1242" s="255"/>
      <c r="F1242" s="255"/>
      <c r="G1242" s="255"/>
      <c r="H1242" s="255"/>
    </row>
    <row r="1243" spans="3:8" x14ac:dyDescent="0.2">
      <c r="C1243" s="255"/>
      <c r="D1243" s="255"/>
      <c r="E1243" s="255"/>
      <c r="F1243" s="255"/>
      <c r="G1243" s="255"/>
      <c r="H1243" s="255"/>
    </row>
    <row r="1244" spans="3:8" x14ac:dyDescent="0.2">
      <c r="C1244" s="255"/>
      <c r="D1244" s="255"/>
      <c r="E1244" s="255"/>
      <c r="F1244" s="255"/>
      <c r="G1244" s="255"/>
      <c r="H1244" s="255"/>
    </row>
    <row r="1245" spans="3:8" x14ac:dyDescent="0.2">
      <c r="C1245" s="255"/>
      <c r="D1245" s="255"/>
      <c r="E1245" s="255"/>
      <c r="F1245" s="255"/>
      <c r="G1245" s="255"/>
      <c r="H1245" s="255"/>
    </row>
    <row r="1246" spans="3:8" x14ac:dyDescent="0.2">
      <c r="C1246" s="255"/>
      <c r="D1246" s="255"/>
      <c r="E1246" s="255"/>
      <c r="F1246" s="255"/>
      <c r="G1246" s="255"/>
      <c r="H1246" s="255"/>
    </row>
    <row r="1247" spans="3:8" x14ac:dyDescent="0.2">
      <c r="C1247" s="255"/>
      <c r="D1247" s="255"/>
      <c r="E1247" s="255"/>
      <c r="F1247" s="255"/>
      <c r="G1247" s="255"/>
      <c r="H1247" s="255"/>
    </row>
    <row r="1248" spans="3:8" x14ac:dyDescent="0.2">
      <c r="C1248" s="255"/>
      <c r="D1248" s="255"/>
      <c r="E1248" s="255"/>
      <c r="F1248" s="255"/>
      <c r="G1248" s="255"/>
      <c r="H1248" s="255"/>
    </row>
    <row r="1249" spans="3:8" x14ac:dyDescent="0.2">
      <c r="C1249" s="255"/>
      <c r="D1249" s="255"/>
      <c r="E1249" s="255"/>
      <c r="F1249" s="255"/>
      <c r="G1249" s="255"/>
      <c r="H1249" s="255"/>
    </row>
    <row r="1250" spans="3:8" x14ac:dyDescent="0.2">
      <c r="C1250" s="255"/>
      <c r="D1250" s="255"/>
      <c r="E1250" s="255"/>
      <c r="F1250" s="255"/>
      <c r="G1250" s="255"/>
      <c r="H1250" s="255"/>
    </row>
    <row r="1251" spans="3:8" x14ac:dyDescent="0.2">
      <c r="C1251" s="255"/>
      <c r="D1251" s="255"/>
      <c r="E1251" s="255"/>
      <c r="F1251" s="255"/>
      <c r="G1251" s="255"/>
      <c r="H1251" s="255"/>
    </row>
    <row r="1252" spans="3:8" x14ac:dyDescent="0.2">
      <c r="C1252" s="255"/>
      <c r="D1252" s="255"/>
      <c r="E1252" s="255"/>
      <c r="F1252" s="255"/>
      <c r="G1252" s="255"/>
      <c r="H1252" s="255"/>
    </row>
    <row r="1253" spans="3:8" x14ac:dyDescent="0.2">
      <c r="C1253" s="255"/>
      <c r="D1253" s="255"/>
      <c r="E1253" s="255"/>
      <c r="F1253" s="255"/>
      <c r="G1253" s="255"/>
      <c r="H1253" s="255"/>
    </row>
    <row r="1254" spans="3:8" x14ac:dyDescent="0.2">
      <c r="C1254" s="255"/>
      <c r="D1254" s="255"/>
      <c r="E1254" s="255"/>
      <c r="F1254" s="255"/>
      <c r="G1254" s="255"/>
      <c r="H1254" s="255"/>
    </row>
    <row r="1255" spans="3:8" x14ac:dyDescent="0.2">
      <c r="C1255" s="255"/>
      <c r="D1255" s="255"/>
      <c r="E1255" s="255"/>
      <c r="F1255" s="255"/>
      <c r="G1255" s="255"/>
      <c r="H1255" s="255"/>
    </row>
    <row r="1256" spans="3:8" x14ac:dyDescent="0.2">
      <c r="C1256" s="255"/>
      <c r="D1256" s="255"/>
      <c r="E1256" s="255"/>
      <c r="F1256" s="255"/>
      <c r="G1256" s="255"/>
      <c r="H1256" s="255"/>
    </row>
    <row r="1257" spans="3:8" x14ac:dyDescent="0.2">
      <c r="C1257" s="255"/>
      <c r="D1257" s="255"/>
      <c r="E1257" s="255"/>
      <c r="F1257" s="255"/>
      <c r="G1257" s="255"/>
      <c r="H1257" s="255"/>
    </row>
    <row r="1258" spans="3:8" x14ac:dyDescent="0.2">
      <c r="C1258" s="255"/>
      <c r="D1258" s="255"/>
      <c r="E1258" s="255"/>
      <c r="F1258" s="255"/>
      <c r="G1258" s="255"/>
      <c r="H1258" s="255"/>
    </row>
    <row r="1259" spans="3:8" x14ac:dyDescent="0.2">
      <c r="C1259" s="255"/>
      <c r="D1259" s="255"/>
      <c r="E1259" s="255"/>
      <c r="F1259" s="255"/>
      <c r="G1259" s="255"/>
      <c r="H1259" s="255"/>
    </row>
    <row r="1260" spans="3:8" x14ac:dyDescent="0.2">
      <c r="C1260" s="255"/>
      <c r="D1260" s="255"/>
      <c r="E1260" s="255"/>
      <c r="F1260" s="255"/>
      <c r="G1260" s="255"/>
      <c r="H1260" s="255"/>
    </row>
    <row r="1261" spans="3:8" x14ac:dyDescent="0.2">
      <c r="C1261" s="255"/>
      <c r="D1261" s="255"/>
      <c r="E1261" s="255"/>
      <c r="F1261" s="255"/>
      <c r="G1261" s="255"/>
      <c r="H1261" s="255"/>
    </row>
    <row r="1262" spans="3:8" x14ac:dyDescent="0.2">
      <c r="C1262" s="255"/>
      <c r="D1262" s="255"/>
      <c r="E1262" s="255"/>
      <c r="F1262" s="255"/>
      <c r="G1262" s="255"/>
      <c r="H1262" s="255"/>
    </row>
    <row r="1263" spans="3:8" x14ac:dyDescent="0.2">
      <c r="C1263" s="255"/>
      <c r="D1263" s="255"/>
      <c r="E1263" s="255"/>
      <c r="F1263" s="255"/>
      <c r="G1263" s="255"/>
      <c r="H1263" s="255"/>
    </row>
    <row r="1264" spans="3:8" x14ac:dyDescent="0.2">
      <c r="C1264" s="255"/>
      <c r="D1264" s="255"/>
      <c r="E1264" s="255"/>
      <c r="F1264" s="255"/>
      <c r="G1264" s="255"/>
      <c r="H1264" s="255"/>
    </row>
    <row r="1265" spans="3:8" x14ac:dyDescent="0.2">
      <c r="C1265" s="255"/>
      <c r="D1265" s="255"/>
      <c r="E1265" s="255"/>
      <c r="F1265" s="255"/>
      <c r="G1265" s="255"/>
      <c r="H1265" s="255"/>
    </row>
    <row r="1266" spans="3:8" x14ac:dyDescent="0.2">
      <c r="C1266" s="255"/>
      <c r="D1266" s="255"/>
      <c r="E1266" s="255"/>
      <c r="F1266" s="255"/>
      <c r="G1266" s="255"/>
      <c r="H1266" s="255"/>
    </row>
    <row r="1267" spans="3:8" x14ac:dyDescent="0.2">
      <c r="C1267" s="255"/>
      <c r="D1267" s="255"/>
      <c r="E1267" s="255"/>
      <c r="F1267" s="255"/>
      <c r="G1267" s="255"/>
      <c r="H1267" s="255"/>
    </row>
    <row r="1268" spans="3:8" x14ac:dyDescent="0.2">
      <c r="C1268" s="255"/>
      <c r="D1268" s="255"/>
      <c r="E1268" s="255"/>
      <c r="F1268" s="255"/>
      <c r="G1268" s="255"/>
      <c r="H1268" s="255"/>
    </row>
    <row r="1269" spans="3:8" x14ac:dyDescent="0.2">
      <c r="C1269" s="255"/>
      <c r="D1269" s="255"/>
      <c r="E1269" s="255"/>
      <c r="F1269" s="255"/>
      <c r="G1269" s="255"/>
      <c r="H1269" s="255"/>
    </row>
    <row r="1270" spans="3:8" x14ac:dyDescent="0.2">
      <c r="C1270" s="255"/>
      <c r="D1270" s="255"/>
      <c r="E1270" s="255"/>
      <c r="F1270" s="255"/>
      <c r="G1270" s="255"/>
      <c r="H1270" s="255"/>
    </row>
    <row r="1271" spans="3:8" x14ac:dyDescent="0.2">
      <c r="C1271" s="255"/>
      <c r="D1271" s="255"/>
      <c r="E1271" s="255"/>
      <c r="F1271" s="255"/>
      <c r="G1271" s="255"/>
      <c r="H1271" s="255"/>
    </row>
    <row r="1272" spans="3:8" x14ac:dyDescent="0.2">
      <c r="C1272" s="255"/>
      <c r="D1272" s="255"/>
      <c r="E1272" s="255"/>
      <c r="F1272" s="255"/>
      <c r="G1272" s="255"/>
      <c r="H1272" s="255"/>
    </row>
    <row r="1273" spans="3:8" x14ac:dyDescent="0.2">
      <c r="C1273" s="255"/>
      <c r="D1273" s="255"/>
      <c r="E1273" s="255"/>
      <c r="F1273" s="255"/>
      <c r="G1273" s="255"/>
      <c r="H1273" s="255"/>
    </row>
    <row r="1274" spans="3:8" x14ac:dyDescent="0.2">
      <c r="C1274" s="255"/>
      <c r="D1274" s="255"/>
      <c r="E1274" s="255"/>
      <c r="F1274" s="255"/>
      <c r="G1274" s="255"/>
      <c r="H1274" s="255"/>
    </row>
    <row r="1275" spans="3:8" x14ac:dyDescent="0.2">
      <c r="C1275" s="255"/>
      <c r="D1275" s="255"/>
      <c r="E1275" s="255"/>
      <c r="F1275" s="255"/>
      <c r="G1275" s="255"/>
      <c r="H1275" s="255"/>
    </row>
    <row r="1276" spans="3:8" x14ac:dyDescent="0.2">
      <c r="C1276" s="255"/>
      <c r="D1276" s="255"/>
      <c r="E1276" s="255"/>
      <c r="F1276" s="255"/>
      <c r="G1276" s="255"/>
      <c r="H1276" s="255"/>
    </row>
    <row r="1277" spans="3:8" x14ac:dyDescent="0.2">
      <c r="C1277" s="255"/>
      <c r="D1277" s="255"/>
      <c r="E1277" s="255"/>
      <c r="F1277" s="255"/>
      <c r="G1277" s="255"/>
      <c r="H1277" s="255"/>
    </row>
    <row r="1278" spans="3:8" x14ac:dyDescent="0.2">
      <c r="C1278" s="255"/>
      <c r="D1278" s="255"/>
      <c r="E1278" s="255"/>
      <c r="F1278" s="255"/>
      <c r="G1278" s="255"/>
      <c r="H1278" s="255"/>
    </row>
    <row r="1279" spans="3:8" x14ac:dyDescent="0.2">
      <c r="C1279" s="255"/>
      <c r="D1279" s="255"/>
      <c r="E1279" s="255"/>
      <c r="F1279" s="255"/>
      <c r="G1279" s="255"/>
      <c r="H1279" s="255"/>
    </row>
    <row r="1280" spans="3:8" x14ac:dyDescent="0.2">
      <c r="C1280" s="255"/>
      <c r="D1280" s="255"/>
      <c r="E1280" s="255"/>
      <c r="F1280" s="255"/>
      <c r="G1280" s="255"/>
      <c r="H1280" s="255"/>
    </row>
    <row r="1281" spans="3:8" x14ac:dyDescent="0.2">
      <c r="C1281" s="255"/>
      <c r="D1281" s="255"/>
      <c r="E1281" s="255"/>
      <c r="F1281" s="255"/>
      <c r="G1281" s="255"/>
      <c r="H1281" s="255"/>
    </row>
    <row r="1282" spans="3:8" x14ac:dyDescent="0.2">
      <c r="C1282" s="255"/>
      <c r="D1282" s="255"/>
      <c r="E1282" s="255"/>
      <c r="F1282" s="255"/>
      <c r="G1282" s="255"/>
      <c r="H1282" s="255"/>
    </row>
    <row r="1283" spans="3:8" x14ac:dyDescent="0.2">
      <c r="C1283" s="255"/>
      <c r="D1283" s="255"/>
      <c r="E1283" s="255"/>
      <c r="F1283" s="255"/>
      <c r="G1283" s="255"/>
      <c r="H1283" s="255"/>
    </row>
    <row r="1284" spans="3:8" x14ac:dyDescent="0.2">
      <c r="C1284" s="255"/>
      <c r="D1284" s="255"/>
      <c r="E1284" s="255"/>
      <c r="F1284" s="255"/>
      <c r="G1284" s="255"/>
      <c r="H1284" s="255"/>
    </row>
    <row r="1285" spans="3:8" x14ac:dyDescent="0.2">
      <c r="C1285" s="255"/>
      <c r="D1285" s="255"/>
      <c r="E1285" s="255"/>
      <c r="F1285" s="255"/>
      <c r="G1285" s="255"/>
      <c r="H1285" s="255"/>
    </row>
    <row r="1286" spans="3:8" x14ac:dyDescent="0.2">
      <c r="C1286" s="255"/>
      <c r="D1286" s="255"/>
      <c r="E1286" s="255"/>
      <c r="F1286" s="255"/>
      <c r="G1286" s="255"/>
      <c r="H1286" s="255"/>
    </row>
    <row r="1287" spans="3:8" x14ac:dyDescent="0.2">
      <c r="C1287" s="255"/>
      <c r="D1287" s="255"/>
      <c r="E1287" s="255"/>
      <c r="F1287" s="255"/>
      <c r="G1287" s="255"/>
      <c r="H1287" s="255"/>
    </row>
    <row r="1288" spans="3:8" x14ac:dyDescent="0.2">
      <c r="C1288" s="255"/>
      <c r="D1288" s="255"/>
      <c r="E1288" s="255"/>
      <c r="F1288" s="255"/>
      <c r="G1288" s="255"/>
      <c r="H1288" s="255"/>
    </row>
    <row r="1289" spans="3:8" x14ac:dyDescent="0.2">
      <c r="C1289" s="255"/>
      <c r="D1289" s="255"/>
      <c r="E1289" s="255"/>
      <c r="F1289" s="255"/>
      <c r="G1289" s="255"/>
      <c r="H1289" s="255"/>
    </row>
    <row r="1290" spans="3:8" x14ac:dyDescent="0.2">
      <c r="C1290" s="255"/>
      <c r="D1290" s="255"/>
      <c r="E1290" s="255"/>
      <c r="F1290" s="255"/>
      <c r="G1290" s="255"/>
      <c r="H1290" s="255"/>
    </row>
    <row r="1291" spans="3:8" x14ac:dyDescent="0.2">
      <c r="C1291" s="255"/>
      <c r="D1291" s="255"/>
      <c r="E1291" s="255"/>
      <c r="F1291" s="255"/>
      <c r="G1291" s="255"/>
      <c r="H1291" s="255"/>
    </row>
    <row r="1292" spans="3:8" x14ac:dyDescent="0.2">
      <c r="C1292" s="255"/>
      <c r="D1292" s="255"/>
      <c r="E1292" s="255"/>
      <c r="F1292" s="255"/>
      <c r="G1292" s="255"/>
      <c r="H1292" s="255"/>
    </row>
    <row r="1293" spans="3:8" x14ac:dyDescent="0.2">
      <c r="C1293" s="255"/>
      <c r="D1293" s="255"/>
      <c r="E1293" s="255"/>
      <c r="F1293" s="255"/>
      <c r="G1293" s="255"/>
      <c r="H1293" s="255"/>
    </row>
    <row r="1294" spans="3:8" x14ac:dyDescent="0.2">
      <c r="C1294" s="255"/>
      <c r="D1294" s="255"/>
      <c r="E1294" s="255"/>
      <c r="F1294" s="255"/>
      <c r="G1294" s="255"/>
      <c r="H1294" s="255"/>
    </row>
    <row r="1295" spans="3:8" x14ac:dyDescent="0.2">
      <c r="C1295" s="255"/>
      <c r="D1295" s="255"/>
      <c r="E1295" s="255"/>
      <c r="F1295" s="255"/>
      <c r="G1295" s="255"/>
      <c r="H1295" s="255"/>
    </row>
    <row r="1296" spans="3:8" x14ac:dyDescent="0.2">
      <c r="C1296" s="255"/>
      <c r="D1296" s="255"/>
      <c r="E1296" s="255"/>
      <c r="F1296" s="255"/>
      <c r="G1296" s="255"/>
      <c r="H1296" s="255"/>
    </row>
    <row r="1297" spans="3:8" x14ac:dyDescent="0.2">
      <c r="C1297" s="255"/>
      <c r="D1297" s="255"/>
      <c r="E1297" s="255"/>
      <c r="F1297" s="255"/>
      <c r="G1297" s="255"/>
      <c r="H1297" s="255"/>
    </row>
    <row r="1298" spans="3:8" x14ac:dyDescent="0.2">
      <c r="C1298" s="255"/>
      <c r="D1298" s="255"/>
      <c r="E1298" s="255"/>
      <c r="F1298" s="255"/>
      <c r="G1298" s="255"/>
      <c r="H1298" s="255"/>
    </row>
    <row r="1299" spans="3:8" x14ac:dyDescent="0.2">
      <c r="C1299" s="255"/>
      <c r="D1299" s="255"/>
      <c r="E1299" s="255"/>
      <c r="F1299" s="255"/>
      <c r="G1299" s="255"/>
      <c r="H1299" s="255"/>
    </row>
    <row r="1300" spans="3:8" x14ac:dyDescent="0.2">
      <c r="C1300" s="255"/>
      <c r="D1300" s="255"/>
      <c r="E1300" s="255"/>
      <c r="F1300" s="255"/>
      <c r="G1300" s="255"/>
      <c r="H1300" s="255"/>
    </row>
    <row r="1301" spans="3:8" x14ac:dyDescent="0.2">
      <c r="C1301" s="255"/>
      <c r="D1301" s="255"/>
      <c r="E1301" s="255"/>
      <c r="F1301" s="255"/>
      <c r="G1301" s="255"/>
      <c r="H1301" s="255"/>
    </row>
    <row r="1302" spans="3:8" x14ac:dyDescent="0.2">
      <c r="C1302" s="255"/>
      <c r="D1302" s="255"/>
      <c r="E1302" s="255"/>
      <c r="F1302" s="255"/>
      <c r="G1302" s="255"/>
      <c r="H1302" s="255"/>
    </row>
    <row r="1303" spans="3:8" x14ac:dyDescent="0.2">
      <c r="C1303" s="255"/>
      <c r="D1303" s="255"/>
      <c r="E1303" s="255"/>
      <c r="F1303" s="255"/>
      <c r="G1303" s="255"/>
      <c r="H1303" s="255"/>
    </row>
    <row r="1304" spans="3:8" x14ac:dyDescent="0.2">
      <c r="C1304" s="255"/>
      <c r="D1304" s="255"/>
      <c r="E1304" s="255"/>
      <c r="F1304" s="255"/>
      <c r="G1304" s="255"/>
      <c r="H1304" s="255"/>
    </row>
    <row r="1305" spans="3:8" x14ac:dyDescent="0.2">
      <c r="C1305" s="255"/>
      <c r="D1305" s="255"/>
      <c r="E1305" s="255"/>
      <c r="F1305" s="255"/>
      <c r="G1305" s="255"/>
      <c r="H1305" s="255"/>
    </row>
    <row r="1306" spans="3:8" x14ac:dyDescent="0.2">
      <c r="C1306" s="255"/>
      <c r="D1306" s="255"/>
      <c r="E1306" s="255"/>
      <c r="F1306" s="255"/>
      <c r="G1306" s="255"/>
      <c r="H1306" s="255"/>
    </row>
    <row r="1307" spans="3:8" x14ac:dyDescent="0.2">
      <c r="C1307" s="255"/>
      <c r="D1307" s="255"/>
      <c r="E1307" s="255"/>
      <c r="F1307" s="255"/>
      <c r="G1307" s="255"/>
      <c r="H1307" s="255"/>
    </row>
    <row r="1308" spans="3:8" x14ac:dyDescent="0.2">
      <c r="C1308" s="255"/>
      <c r="D1308" s="255"/>
      <c r="E1308" s="255"/>
      <c r="F1308" s="255"/>
      <c r="G1308" s="255"/>
      <c r="H1308" s="255"/>
    </row>
    <row r="1309" spans="3:8" x14ac:dyDescent="0.2">
      <c r="C1309" s="255"/>
      <c r="D1309" s="255"/>
      <c r="E1309" s="255"/>
      <c r="F1309" s="255"/>
      <c r="G1309" s="255"/>
      <c r="H1309" s="255"/>
    </row>
    <row r="1310" spans="3:8" x14ac:dyDescent="0.2">
      <c r="C1310" s="255"/>
      <c r="D1310" s="255"/>
      <c r="E1310" s="255"/>
      <c r="F1310" s="255"/>
      <c r="G1310" s="255"/>
      <c r="H1310" s="255"/>
    </row>
    <row r="1311" spans="3:8" x14ac:dyDescent="0.2">
      <c r="C1311" s="255"/>
      <c r="D1311" s="255"/>
      <c r="E1311" s="255"/>
      <c r="F1311" s="255"/>
      <c r="G1311" s="255"/>
      <c r="H1311" s="255"/>
    </row>
    <row r="1312" spans="3:8" x14ac:dyDescent="0.2">
      <c r="C1312" s="255"/>
      <c r="D1312" s="255"/>
      <c r="E1312" s="255"/>
      <c r="F1312" s="255"/>
      <c r="G1312" s="255"/>
      <c r="H1312" s="255"/>
    </row>
    <row r="1313" spans="3:8" x14ac:dyDescent="0.2">
      <c r="C1313" s="255"/>
      <c r="D1313" s="255"/>
      <c r="E1313" s="255"/>
      <c r="F1313" s="255"/>
      <c r="G1313" s="255"/>
      <c r="H1313" s="255"/>
    </row>
    <row r="1314" spans="3:8" x14ac:dyDescent="0.2">
      <c r="C1314" s="255"/>
      <c r="D1314" s="255"/>
      <c r="E1314" s="255"/>
      <c r="F1314" s="255"/>
      <c r="G1314" s="255"/>
      <c r="H1314" s="255"/>
    </row>
    <row r="1315" spans="3:8" x14ac:dyDescent="0.2">
      <c r="C1315" s="255"/>
      <c r="D1315" s="255"/>
      <c r="E1315" s="255"/>
      <c r="F1315" s="255"/>
      <c r="G1315" s="255"/>
      <c r="H1315" s="255"/>
    </row>
    <row r="1316" spans="3:8" x14ac:dyDescent="0.2">
      <c r="C1316" s="255"/>
      <c r="D1316" s="255"/>
      <c r="E1316" s="255"/>
      <c r="F1316" s="255"/>
      <c r="G1316" s="255"/>
      <c r="H1316" s="255"/>
    </row>
    <row r="1317" spans="3:8" x14ac:dyDescent="0.2">
      <c r="C1317" s="255"/>
      <c r="D1317" s="255"/>
      <c r="E1317" s="255"/>
      <c r="F1317" s="255"/>
      <c r="G1317" s="255"/>
      <c r="H1317" s="255"/>
    </row>
    <row r="1318" spans="3:8" x14ac:dyDescent="0.2">
      <c r="C1318" s="255"/>
      <c r="D1318" s="255"/>
      <c r="E1318" s="255"/>
      <c r="F1318" s="255"/>
      <c r="G1318" s="255"/>
      <c r="H1318" s="255"/>
    </row>
    <row r="1319" spans="3:8" x14ac:dyDescent="0.2">
      <c r="C1319" s="255"/>
      <c r="D1319" s="255"/>
      <c r="E1319" s="255"/>
      <c r="F1319" s="255"/>
      <c r="G1319" s="255"/>
      <c r="H1319" s="255"/>
    </row>
    <row r="1320" spans="3:8" x14ac:dyDescent="0.2">
      <c r="C1320" s="255"/>
      <c r="D1320" s="255"/>
      <c r="E1320" s="255"/>
      <c r="F1320" s="255"/>
      <c r="G1320" s="255"/>
      <c r="H1320" s="255"/>
    </row>
    <row r="1321" spans="3:8" x14ac:dyDescent="0.2">
      <c r="C1321" s="255"/>
      <c r="D1321" s="255"/>
      <c r="E1321" s="255"/>
      <c r="F1321" s="255"/>
      <c r="G1321" s="255"/>
      <c r="H1321" s="255"/>
    </row>
    <row r="1322" spans="3:8" x14ac:dyDescent="0.2">
      <c r="C1322" s="255"/>
      <c r="D1322" s="255"/>
      <c r="E1322" s="255"/>
      <c r="F1322" s="255"/>
      <c r="G1322" s="255"/>
      <c r="H1322" s="255"/>
    </row>
    <row r="1323" spans="3:8" x14ac:dyDescent="0.2">
      <c r="C1323" s="255"/>
      <c r="D1323" s="255"/>
      <c r="E1323" s="255"/>
      <c r="F1323" s="255"/>
      <c r="G1323" s="255"/>
      <c r="H1323" s="255"/>
    </row>
    <row r="1324" spans="3:8" x14ac:dyDescent="0.2">
      <c r="C1324" s="255"/>
      <c r="D1324" s="255"/>
      <c r="E1324" s="255"/>
      <c r="F1324" s="255"/>
      <c r="G1324" s="255"/>
      <c r="H1324" s="255"/>
    </row>
    <row r="1325" spans="3:8" x14ac:dyDescent="0.2">
      <c r="C1325" s="255"/>
      <c r="D1325" s="255"/>
      <c r="E1325" s="255"/>
      <c r="F1325" s="255"/>
      <c r="G1325" s="255"/>
      <c r="H1325" s="255"/>
    </row>
    <row r="1326" spans="3:8" x14ac:dyDescent="0.2">
      <c r="C1326" s="255"/>
      <c r="D1326" s="255"/>
      <c r="E1326" s="255"/>
      <c r="F1326" s="255"/>
      <c r="G1326" s="255"/>
      <c r="H1326" s="255"/>
    </row>
    <row r="1327" spans="3:8" x14ac:dyDescent="0.2">
      <c r="C1327" s="255"/>
      <c r="D1327" s="255"/>
      <c r="E1327" s="255"/>
      <c r="F1327" s="255"/>
      <c r="G1327" s="255"/>
      <c r="H1327" s="255"/>
    </row>
    <row r="1328" spans="3:8" x14ac:dyDescent="0.2">
      <c r="C1328" s="255"/>
      <c r="D1328" s="255"/>
      <c r="E1328" s="255"/>
      <c r="F1328" s="255"/>
      <c r="G1328" s="255"/>
      <c r="H1328" s="255"/>
    </row>
    <row r="1329" spans="3:8" x14ac:dyDescent="0.2">
      <c r="C1329" s="255"/>
      <c r="D1329" s="255"/>
      <c r="E1329" s="255"/>
      <c r="F1329" s="255"/>
      <c r="G1329" s="255"/>
      <c r="H1329" s="255"/>
    </row>
    <row r="1330" spans="3:8" x14ac:dyDescent="0.2">
      <c r="C1330" s="255"/>
      <c r="D1330" s="255"/>
      <c r="E1330" s="255"/>
      <c r="F1330" s="255"/>
      <c r="G1330" s="255"/>
      <c r="H1330" s="255"/>
    </row>
    <row r="1331" spans="3:8" x14ac:dyDescent="0.2">
      <c r="C1331" s="255"/>
      <c r="D1331" s="255"/>
      <c r="E1331" s="255"/>
      <c r="F1331" s="255"/>
      <c r="G1331" s="255"/>
      <c r="H1331" s="255"/>
    </row>
    <row r="1332" spans="3:8" x14ac:dyDescent="0.2">
      <c r="C1332" s="255"/>
      <c r="D1332" s="255"/>
      <c r="E1332" s="255"/>
      <c r="F1332" s="255"/>
      <c r="G1332" s="255"/>
      <c r="H1332" s="255"/>
    </row>
    <row r="1333" spans="3:8" x14ac:dyDescent="0.2">
      <c r="C1333" s="255"/>
      <c r="D1333" s="255"/>
      <c r="E1333" s="255"/>
      <c r="F1333" s="255"/>
      <c r="G1333" s="255"/>
      <c r="H1333" s="255"/>
    </row>
    <row r="1334" spans="3:8" x14ac:dyDescent="0.2">
      <c r="C1334" s="255"/>
      <c r="D1334" s="255"/>
      <c r="E1334" s="255"/>
      <c r="F1334" s="255"/>
      <c r="G1334" s="255"/>
      <c r="H1334" s="255"/>
    </row>
    <row r="1335" spans="3:8" x14ac:dyDescent="0.2">
      <c r="C1335" s="255"/>
      <c r="D1335" s="255"/>
      <c r="E1335" s="255"/>
      <c r="F1335" s="255"/>
      <c r="G1335" s="255"/>
      <c r="H1335" s="255"/>
    </row>
    <row r="1336" spans="3:8" x14ac:dyDescent="0.2">
      <c r="C1336" s="255"/>
      <c r="D1336" s="255"/>
      <c r="E1336" s="255"/>
      <c r="F1336" s="255"/>
      <c r="G1336" s="255"/>
      <c r="H1336" s="255"/>
    </row>
    <row r="1337" spans="3:8" x14ac:dyDescent="0.2">
      <c r="C1337" s="255"/>
      <c r="D1337" s="255"/>
      <c r="E1337" s="255"/>
      <c r="F1337" s="255"/>
      <c r="G1337" s="255"/>
      <c r="H1337" s="255"/>
    </row>
    <row r="1338" spans="3:8" x14ac:dyDescent="0.2">
      <c r="C1338" s="255"/>
      <c r="D1338" s="255"/>
      <c r="E1338" s="255"/>
      <c r="F1338" s="255"/>
      <c r="G1338" s="255"/>
      <c r="H1338" s="255"/>
    </row>
    <row r="1339" spans="3:8" x14ac:dyDescent="0.2">
      <c r="C1339" s="255"/>
      <c r="D1339" s="255"/>
      <c r="E1339" s="255"/>
      <c r="F1339" s="255"/>
      <c r="G1339" s="255"/>
      <c r="H1339" s="255"/>
    </row>
    <row r="1340" spans="3:8" x14ac:dyDescent="0.2">
      <c r="C1340" s="255"/>
      <c r="D1340" s="255"/>
      <c r="E1340" s="255"/>
      <c r="F1340" s="255"/>
      <c r="G1340" s="255"/>
      <c r="H1340" s="255"/>
    </row>
    <row r="1341" spans="3:8" x14ac:dyDescent="0.2">
      <c r="C1341" s="255"/>
      <c r="D1341" s="255"/>
      <c r="E1341" s="255"/>
      <c r="F1341" s="255"/>
      <c r="G1341" s="255"/>
      <c r="H1341" s="255"/>
    </row>
    <row r="1342" spans="3:8" x14ac:dyDescent="0.2">
      <c r="C1342" s="255"/>
      <c r="D1342" s="255"/>
      <c r="E1342" s="255"/>
      <c r="F1342" s="255"/>
      <c r="G1342" s="255"/>
      <c r="H1342" s="255"/>
    </row>
    <row r="1343" spans="3:8" x14ac:dyDescent="0.2">
      <c r="C1343" s="255"/>
      <c r="D1343" s="255"/>
      <c r="E1343" s="255"/>
      <c r="F1343" s="255"/>
      <c r="G1343" s="255"/>
      <c r="H1343" s="255"/>
    </row>
    <row r="1344" spans="3:8" x14ac:dyDescent="0.2">
      <c r="C1344" s="255"/>
      <c r="D1344" s="255"/>
      <c r="E1344" s="255"/>
      <c r="F1344" s="255"/>
      <c r="G1344" s="255"/>
      <c r="H1344" s="255"/>
    </row>
    <row r="1345" spans="3:8" x14ac:dyDescent="0.2">
      <c r="C1345" s="255"/>
      <c r="D1345" s="255"/>
      <c r="E1345" s="255"/>
      <c r="F1345" s="255"/>
      <c r="G1345" s="255"/>
      <c r="H1345" s="255"/>
    </row>
    <row r="1346" spans="3:8" x14ac:dyDescent="0.2">
      <c r="C1346" s="255"/>
      <c r="D1346" s="255"/>
      <c r="E1346" s="255"/>
      <c r="F1346" s="255"/>
      <c r="G1346" s="255"/>
      <c r="H1346" s="255"/>
    </row>
    <row r="1347" spans="3:8" x14ac:dyDescent="0.2">
      <c r="C1347" s="255"/>
      <c r="D1347" s="255"/>
      <c r="E1347" s="255"/>
      <c r="F1347" s="255"/>
      <c r="G1347" s="255"/>
      <c r="H1347" s="255"/>
    </row>
    <row r="1348" spans="3:8" x14ac:dyDescent="0.2">
      <c r="C1348" s="255"/>
      <c r="D1348" s="255"/>
      <c r="E1348" s="255"/>
      <c r="F1348" s="255"/>
      <c r="G1348" s="255"/>
      <c r="H1348" s="255"/>
    </row>
    <row r="1349" spans="3:8" x14ac:dyDescent="0.2">
      <c r="C1349" s="255"/>
      <c r="D1349" s="255"/>
      <c r="E1349" s="255"/>
      <c r="F1349" s="255"/>
      <c r="G1349" s="255"/>
      <c r="H1349" s="255"/>
    </row>
    <row r="1350" spans="3:8" x14ac:dyDescent="0.2">
      <c r="C1350" s="255"/>
      <c r="D1350" s="255"/>
      <c r="E1350" s="255"/>
      <c r="F1350" s="255"/>
      <c r="G1350" s="255"/>
      <c r="H1350" s="255"/>
    </row>
    <row r="1351" spans="3:8" x14ac:dyDescent="0.2">
      <c r="C1351" s="255"/>
      <c r="D1351" s="255"/>
      <c r="E1351" s="255"/>
      <c r="F1351" s="255"/>
      <c r="G1351" s="255"/>
      <c r="H1351" s="255"/>
    </row>
    <row r="1352" spans="3:8" x14ac:dyDescent="0.2">
      <c r="C1352" s="255"/>
      <c r="D1352" s="255"/>
      <c r="E1352" s="255"/>
      <c r="F1352" s="255"/>
      <c r="G1352" s="255"/>
      <c r="H1352" s="255"/>
    </row>
    <row r="1353" spans="3:8" x14ac:dyDescent="0.2">
      <c r="C1353" s="255"/>
      <c r="D1353" s="255"/>
      <c r="E1353" s="255"/>
      <c r="F1353" s="255"/>
      <c r="G1353" s="255"/>
      <c r="H1353" s="255"/>
    </row>
    <row r="1354" spans="3:8" x14ac:dyDescent="0.2">
      <c r="C1354" s="255"/>
      <c r="D1354" s="255"/>
      <c r="E1354" s="255"/>
      <c r="F1354" s="255"/>
      <c r="G1354" s="255"/>
      <c r="H1354" s="255"/>
    </row>
    <row r="1355" spans="3:8" x14ac:dyDescent="0.2">
      <c r="C1355" s="255"/>
      <c r="D1355" s="255"/>
      <c r="E1355" s="255"/>
      <c r="F1355" s="255"/>
      <c r="G1355" s="255"/>
      <c r="H1355" s="255"/>
    </row>
    <row r="1356" spans="3:8" x14ac:dyDescent="0.2">
      <c r="C1356" s="255"/>
      <c r="D1356" s="255"/>
      <c r="E1356" s="255"/>
      <c r="F1356" s="255"/>
      <c r="G1356" s="255"/>
      <c r="H1356" s="255"/>
    </row>
    <row r="1357" spans="3:8" x14ac:dyDescent="0.2">
      <c r="C1357" s="255"/>
      <c r="D1357" s="255"/>
      <c r="E1357" s="255"/>
      <c r="F1357" s="255"/>
      <c r="G1357" s="255"/>
      <c r="H1357" s="255"/>
    </row>
    <row r="1358" spans="3:8" x14ac:dyDescent="0.2">
      <c r="C1358" s="255"/>
      <c r="D1358" s="255"/>
      <c r="E1358" s="255"/>
      <c r="F1358" s="255"/>
      <c r="G1358" s="255"/>
      <c r="H1358" s="255"/>
    </row>
    <row r="1359" spans="3:8" x14ac:dyDescent="0.2">
      <c r="C1359" s="255"/>
      <c r="D1359" s="255"/>
      <c r="E1359" s="255"/>
      <c r="F1359" s="255"/>
      <c r="G1359" s="255"/>
      <c r="H1359" s="255"/>
    </row>
    <row r="1360" spans="3:8" x14ac:dyDescent="0.2">
      <c r="C1360" s="255"/>
      <c r="D1360" s="255"/>
      <c r="E1360" s="255"/>
      <c r="F1360" s="255"/>
      <c r="G1360" s="255"/>
      <c r="H1360" s="255"/>
    </row>
    <row r="1361" spans="3:8" x14ac:dyDescent="0.2">
      <c r="C1361" s="255"/>
      <c r="D1361" s="255"/>
      <c r="E1361" s="255"/>
      <c r="F1361" s="255"/>
      <c r="G1361" s="255"/>
      <c r="H1361" s="255"/>
    </row>
    <row r="1362" spans="3:8" x14ac:dyDescent="0.2">
      <c r="C1362" s="255"/>
      <c r="D1362" s="255"/>
      <c r="E1362" s="255"/>
      <c r="F1362" s="255"/>
      <c r="G1362" s="255"/>
      <c r="H1362" s="255"/>
    </row>
    <row r="1363" spans="3:8" x14ac:dyDescent="0.2">
      <c r="C1363" s="255"/>
      <c r="D1363" s="255"/>
      <c r="E1363" s="255"/>
      <c r="F1363" s="255"/>
      <c r="G1363" s="255"/>
      <c r="H1363" s="255"/>
    </row>
    <row r="1364" spans="3:8" x14ac:dyDescent="0.2">
      <c r="C1364" s="255"/>
      <c r="D1364" s="255"/>
      <c r="E1364" s="255"/>
      <c r="F1364" s="255"/>
      <c r="G1364" s="255"/>
      <c r="H1364" s="255"/>
    </row>
    <row r="1365" spans="3:8" x14ac:dyDescent="0.2">
      <c r="C1365" s="255"/>
      <c r="D1365" s="255"/>
      <c r="E1365" s="255"/>
      <c r="F1365" s="255"/>
      <c r="G1365" s="255"/>
      <c r="H1365" s="255"/>
    </row>
    <row r="1366" spans="3:8" x14ac:dyDescent="0.2">
      <c r="C1366" s="255"/>
      <c r="D1366" s="255"/>
      <c r="E1366" s="255"/>
      <c r="F1366" s="255"/>
      <c r="G1366" s="255"/>
      <c r="H1366" s="255"/>
    </row>
    <row r="1367" spans="3:8" x14ac:dyDescent="0.2">
      <c r="C1367" s="255"/>
      <c r="D1367" s="255"/>
      <c r="E1367" s="255"/>
      <c r="F1367" s="255"/>
      <c r="G1367" s="255"/>
      <c r="H1367" s="255"/>
    </row>
    <row r="1368" spans="3:8" x14ac:dyDescent="0.2">
      <c r="C1368" s="255"/>
      <c r="D1368" s="255"/>
      <c r="E1368" s="255"/>
      <c r="F1368" s="255"/>
      <c r="G1368" s="255"/>
      <c r="H1368" s="255"/>
    </row>
    <row r="1369" spans="3:8" x14ac:dyDescent="0.2">
      <c r="C1369" s="255"/>
      <c r="D1369" s="255"/>
      <c r="E1369" s="255"/>
      <c r="F1369" s="255"/>
      <c r="G1369" s="255"/>
      <c r="H1369" s="255"/>
    </row>
    <row r="1370" spans="3:8" x14ac:dyDescent="0.2">
      <c r="C1370" s="255"/>
      <c r="D1370" s="255"/>
      <c r="E1370" s="255"/>
      <c r="F1370" s="255"/>
      <c r="G1370" s="255"/>
      <c r="H1370" s="255"/>
    </row>
    <row r="1371" spans="3:8" x14ac:dyDescent="0.2">
      <c r="C1371" s="255"/>
      <c r="D1371" s="255"/>
      <c r="E1371" s="255"/>
      <c r="F1371" s="255"/>
      <c r="G1371" s="255"/>
      <c r="H1371" s="255"/>
    </row>
    <row r="1372" spans="3:8" x14ac:dyDescent="0.2">
      <c r="C1372" s="255"/>
      <c r="D1372" s="255"/>
      <c r="E1372" s="255"/>
      <c r="F1372" s="255"/>
      <c r="G1372" s="255"/>
      <c r="H1372" s="255"/>
    </row>
    <row r="1373" spans="3:8" x14ac:dyDescent="0.2">
      <c r="C1373" s="255"/>
      <c r="D1373" s="255"/>
      <c r="E1373" s="255"/>
      <c r="F1373" s="255"/>
      <c r="G1373" s="255"/>
      <c r="H1373" s="255"/>
    </row>
    <row r="1374" spans="3:8" x14ac:dyDescent="0.2">
      <c r="C1374" s="255"/>
      <c r="D1374" s="255"/>
      <c r="E1374" s="255"/>
      <c r="F1374" s="255"/>
      <c r="G1374" s="255"/>
      <c r="H1374" s="255"/>
    </row>
    <row r="1375" spans="3:8" x14ac:dyDescent="0.2">
      <c r="C1375" s="255"/>
      <c r="D1375" s="255"/>
      <c r="E1375" s="255"/>
      <c r="F1375" s="255"/>
      <c r="G1375" s="255"/>
      <c r="H1375" s="255"/>
    </row>
    <row r="1376" spans="3:8" x14ac:dyDescent="0.2">
      <c r="C1376" s="255"/>
      <c r="D1376" s="255"/>
      <c r="E1376" s="255"/>
      <c r="F1376" s="255"/>
      <c r="G1376" s="255"/>
      <c r="H1376" s="255"/>
    </row>
    <row r="1377" spans="3:8" x14ac:dyDescent="0.2">
      <c r="C1377" s="255"/>
      <c r="D1377" s="255"/>
      <c r="E1377" s="255"/>
      <c r="F1377" s="255"/>
      <c r="G1377" s="255"/>
      <c r="H1377" s="255"/>
    </row>
    <row r="1378" spans="3:8" x14ac:dyDescent="0.2">
      <c r="C1378" s="255"/>
      <c r="D1378" s="255"/>
      <c r="E1378" s="255"/>
      <c r="F1378" s="255"/>
      <c r="G1378" s="255"/>
      <c r="H1378" s="255"/>
    </row>
    <row r="1379" spans="3:8" x14ac:dyDescent="0.2">
      <c r="C1379" s="255"/>
      <c r="D1379" s="255"/>
      <c r="E1379" s="255"/>
      <c r="F1379" s="255"/>
      <c r="G1379" s="255"/>
      <c r="H1379" s="255"/>
    </row>
    <row r="1380" spans="3:8" x14ac:dyDescent="0.2">
      <c r="C1380" s="255"/>
      <c r="D1380" s="255"/>
      <c r="E1380" s="255"/>
      <c r="F1380" s="255"/>
      <c r="G1380" s="255"/>
      <c r="H1380" s="255"/>
    </row>
    <row r="1381" spans="3:8" x14ac:dyDescent="0.2">
      <c r="C1381" s="255"/>
      <c r="D1381" s="255"/>
      <c r="E1381" s="255"/>
      <c r="F1381" s="255"/>
      <c r="G1381" s="255"/>
      <c r="H1381" s="255"/>
    </row>
    <row r="1382" spans="3:8" x14ac:dyDescent="0.2">
      <c r="C1382" s="255"/>
      <c r="D1382" s="255"/>
      <c r="E1382" s="255"/>
      <c r="F1382" s="255"/>
      <c r="G1382" s="255"/>
      <c r="H1382" s="255"/>
    </row>
    <row r="1383" spans="3:8" x14ac:dyDescent="0.2">
      <c r="C1383" s="255"/>
      <c r="D1383" s="255"/>
      <c r="E1383" s="255"/>
      <c r="F1383" s="255"/>
      <c r="G1383" s="255"/>
      <c r="H1383" s="255"/>
    </row>
    <row r="1384" spans="3:8" x14ac:dyDescent="0.2">
      <c r="C1384" s="255"/>
      <c r="D1384" s="255"/>
      <c r="E1384" s="255"/>
      <c r="F1384" s="255"/>
      <c r="G1384" s="255"/>
      <c r="H1384" s="255"/>
    </row>
    <row r="1385" spans="3:8" x14ac:dyDescent="0.2">
      <c r="C1385" s="255"/>
      <c r="D1385" s="255"/>
      <c r="E1385" s="255"/>
      <c r="F1385" s="255"/>
      <c r="G1385" s="255"/>
      <c r="H1385" s="255"/>
    </row>
    <row r="1386" spans="3:8" x14ac:dyDescent="0.2">
      <c r="C1386" s="255"/>
      <c r="D1386" s="255"/>
      <c r="E1386" s="255"/>
      <c r="F1386" s="255"/>
      <c r="G1386" s="255"/>
      <c r="H1386" s="255"/>
    </row>
    <row r="1387" spans="3:8" x14ac:dyDescent="0.2">
      <c r="C1387" s="255"/>
      <c r="D1387" s="255"/>
      <c r="E1387" s="255"/>
      <c r="F1387" s="255"/>
      <c r="G1387" s="255"/>
      <c r="H1387" s="255"/>
    </row>
    <row r="1388" spans="3:8" x14ac:dyDescent="0.2">
      <c r="C1388" s="255"/>
      <c r="D1388" s="255"/>
      <c r="E1388" s="255"/>
      <c r="F1388" s="255"/>
      <c r="G1388" s="255"/>
      <c r="H1388" s="255"/>
    </row>
    <row r="1389" spans="3:8" x14ac:dyDescent="0.2">
      <c r="C1389" s="255"/>
      <c r="D1389" s="255"/>
      <c r="E1389" s="255"/>
      <c r="F1389" s="255"/>
      <c r="G1389" s="255"/>
      <c r="H1389" s="255"/>
    </row>
    <row r="1390" spans="3:8" x14ac:dyDescent="0.2">
      <c r="C1390" s="255"/>
      <c r="D1390" s="255"/>
      <c r="E1390" s="255"/>
      <c r="F1390" s="255"/>
      <c r="G1390" s="255"/>
      <c r="H1390" s="255"/>
    </row>
    <row r="1391" spans="3:8" x14ac:dyDescent="0.2">
      <c r="C1391" s="255"/>
      <c r="D1391" s="255"/>
      <c r="E1391" s="255"/>
      <c r="F1391" s="255"/>
      <c r="G1391" s="255"/>
      <c r="H1391" s="255"/>
    </row>
    <row r="1392" spans="3:8" x14ac:dyDescent="0.2">
      <c r="C1392" s="255"/>
      <c r="D1392" s="255"/>
      <c r="E1392" s="255"/>
      <c r="F1392" s="255"/>
      <c r="G1392" s="255"/>
      <c r="H1392" s="255"/>
    </row>
    <row r="1393" spans="3:8" x14ac:dyDescent="0.2">
      <c r="C1393" s="255"/>
      <c r="D1393" s="255"/>
      <c r="E1393" s="255"/>
      <c r="F1393" s="255"/>
      <c r="G1393" s="255"/>
      <c r="H1393" s="255"/>
    </row>
    <row r="1394" spans="3:8" x14ac:dyDescent="0.2">
      <c r="C1394" s="255"/>
      <c r="D1394" s="255"/>
      <c r="E1394" s="255"/>
      <c r="F1394" s="255"/>
      <c r="G1394" s="255"/>
      <c r="H1394" s="255"/>
    </row>
    <row r="1395" spans="3:8" x14ac:dyDescent="0.2">
      <c r="C1395" s="255"/>
      <c r="D1395" s="255"/>
      <c r="E1395" s="255"/>
      <c r="F1395" s="255"/>
      <c r="G1395" s="255"/>
      <c r="H1395" s="255"/>
    </row>
    <row r="1396" spans="3:8" x14ac:dyDescent="0.2">
      <c r="C1396" s="255"/>
      <c r="D1396" s="255"/>
      <c r="E1396" s="255"/>
      <c r="F1396" s="255"/>
      <c r="G1396" s="255"/>
      <c r="H1396" s="255"/>
    </row>
    <row r="1397" spans="3:8" x14ac:dyDescent="0.2">
      <c r="C1397" s="255"/>
      <c r="D1397" s="255"/>
      <c r="E1397" s="255"/>
      <c r="F1397" s="255"/>
      <c r="G1397" s="255"/>
      <c r="H1397" s="255"/>
    </row>
    <row r="1398" spans="3:8" x14ac:dyDescent="0.2">
      <c r="C1398" s="255"/>
      <c r="D1398" s="255"/>
      <c r="E1398" s="255"/>
      <c r="F1398" s="255"/>
      <c r="G1398" s="255"/>
      <c r="H1398" s="255"/>
    </row>
    <row r="1399" spans="3:8" x14ac:dyDescent="0.2">
      <c r="C1399" s="255"/>
      <c r="D1399" s="255"/>
      <c r="E1399" s="255"/>
      <c r="F1399" s="255"/>
      <c r="G1399" s="255"/>
      <c r="H1399" s="255"/>
    </row>
    <row r="1400" spans="3:8" x14ac:dyDescent="0.2">
      <c r="C1400" s="255"/>
      <c r="D1400" s="255"/>
      <c r="E1400" s="255"/>
      <c r="F1400" s="255"/>
      <c r="G1400" s="255"/>
      <c r="H1400" s="255"/>
    </row>
    <row r="1401" spans="3:8" x14ac:dyDescent="0.2">
      <c r="C1401" s="255"/>
      <c r="D1401" s="255"/>
      <c r="E1401" s="255"/>
      <c r="F1401" s="255"/>
      <c r="G1401" s="255"/>
      <c r="H1401" s="255"/>
    </row>
    <row r="1402" spans="3:8" x14ac:dyDescent="0.2">
      <c r="C1402" s="255"/>
      <c r="D1402" s="255"/>
      <c r="E1402" s="255"/>
      <c r="F1402" s="255"/>
      <c r="G1402" s="255"/>
      <c r="H1402" s="255"/>
    </row>
    <row r="1403" spans="3:8" x14ac:dyDescent="0.2">
      <c r="C1403" s="255"/>
      <c r="D1403" s="255"/>
      <c r="E1403" s="255"/>
      <c r="F1403" s="255"/>
      <c r="G1403" s="255"/>
      <c r="H1403" s="255"/>
    </row>
    <row r="1404" spans="3:8" x14ac:dyDescent="0.2">
      <c r="C1404" s="255"/>
      <c r="D1404" s="255"/>
      <c r="E1404" s="255"/>
      <c r="F1404" s="255"/>
      <c r="G1404" s="255"/>
      <c r="H1404" s="255"/>
    </row>
    <row r="1405" spans="3:8" x14ac:dyDescent="0.2">
      <c r="C1405" s="255"/>
      <c r="D1405" s="255"/>
      <c r="E1405" s="255"/>
      <c r="F1405" s="255"/>
      <c r="G1405" s="255"/>
      <c r="H1405" s="255"/>
    </row>
    <row r="1406" spans="3:8" x14ac:dyDescent="0.2">
      <c r="C1406" s="255"/>
      <c r="D1406" s="255"/>
      <c r="E1406" s="255"/>
      <c r="F1406" s="255"/>
      <c r="G1406" s="255"/>
      <c r="H1406" s="255"/>
    </row>
    <row r="1407" spans="3:8" x14ac:dyDescent="0.2">
      <c r="C1407" s="255"/>
      <c r="D1407" s="255"/>
      <c r="E1407" s="255"/>
      <c r="F1407" s="255"/>
      <c r="G1407" s="255"/>
      <c r="H1407" s="255"/>
    </row>
    <row r="1408" spans="3:8" x14ac:dyDescent="0.2">
      <c r="C1408" s="255"/>
      <c r="D1408" s="255"/>
      <c r="E1408" s="255"/>
      <c r="F1408" s="255"/>
      <c r="G1408" s="255"/>
      <c r="H1408" s="255"/>
    </row>
    <row r="1409" spans="3:8" x14ac:dyDescent="0.2">
      <c r="C1409" s="255"/>
      <c r="D1409" s="255"/>
      <c r="E1409" s="255"/>
      <c r="F1409" s="255"/>
      <c r="G1409" s="255"/>
      <c r="H1409" s="255"/>
    </row>
    <row r="1410" spans="3:8" x14ac:dyDescent="0.2">
      <c r="C1410" s="255"/>
      <c r="D1410" s="255"/>
      <c r="E1410" s="255"/>
      <c r="F1410" s="255"/>
      <c r="G1410" s="255"/>
      <c r="H1410" s="255"/>
    </row>
    <row r="1411" spans="3:8" x14ac:dyDescent="0.2">
      <c r="C1411" s="255"/>
      <c r="D1411" s="255"/>
      <c r="E1411" s="255"/>
      <c r="F1411" s="255"/>
      <c r="G1411" s="255"/>
      <c r="H1411" s="255"/>
    </row>
    <row r="1412" spans="3:8" x14ac:dyDescent="0.2">
      <c r="C1412" s="255"/>
      <c r="D1412" s="255"/>
      <c r="E1412" s="255"/>
      <c r="F1412" s="255"/>
      <c r="G1412" s="255"/>
      <c r="H1412" s="255"/>
    </row>
    <row r="1413" spans="3:8" x14ac:dyDescent="0.2">
      <c r="C1413" s="255"/>
      <c r="D1413" s="255"/>
      <c r="E1413" s="255"/>
      <c r="F1413" s="255"/>
      <c r="G1413" s="255"/>
      <c r="H1413" s="255"/>
    </row>
    <row r="1414" spans="3:8" x14ac:dyDescent="0.2">
      <c r="C1414" s="255"/>
      <c r="D1414" s="255"/>
      <c r="E1414" s="255"/>
      <c r="F1414" s="255"/>
      <c r="G1414" s="255"/>
      <c r="H1414" s="255"/>
    </row>
    <row r="1415" spans="3:8" x14ac:dyDescent="0.2">
      <c r="C1415" s="255"/>
      <c r="D1415" s="255"/>
      <c r="E1415" s="255"/>
      <c r="F1415" s="255"/>
      <c r="G1415" s="255"/>
      <c r="H1415" s="255"/>
    </row>
    <row r="1416" spans="3:8" x14ac:dyDescent="0.2">
      <c r="C1416" s="255"/>
      <c r="D1416" s="255"/>
      <c r="E1416" s="255"/>
      <c r="F1416" s="255"/>
      <c r="G1416" s="255"/>
      <c r="H1416" s="255"/>
    </row>
    <row r="1417" spans="3:8" x14ac:dyDescent="0.2">
      <c r="C1417" s="255"/>
      <c r="D1417" s="255"/>
      <c r="E1417" s="255"/>
      <c r="F1417" s="255"/>
      <c r="G1417" s="255"/>
      <c r="H1417" s="255"/>
    </row>
    <row r="1418" spans="3:8" x14ac:dyDescent="0.2">
      <c r="C1418" s="255"/>
      <c r="D1418" s="255"/>
      <c r="E1418" s="255"/>
      <c r="F1418" s="255"/>
      <c r="G1418" s="255"/>
      <c r="H1418" s="255"/>
    </row>
    <row r="1419" spans="3:8" x14ac:dyDescent="0.2">
      <c r="C1419" s="255"/>
      <c r="D1419" s="255"/>
      <c r="E1419" s="255"/>
      <c r="F1419" s="255"/>
      <c r="G1419" s="255"/>
      <c r="H1419" s="255"/>
    </row>
    <row r="1420" spans="3:8" x14ac:dyDescent="0.2">
      <c r="C1420" s="255"/>
      <c r="D1420" s="255"/>
      <c r="E1420" s="255"/>
      <c r="F1420" s="255"/>
      <c r="G1420" s="255"/>
      <c r="H1420" s="255"/>
    </row>
    <row r="1421" spans="3:8" x14ac:dyDescent="0.2">
      <c r="C1421" s="255"/>
      <c r="D1421" s="255"/>
      <c r="E1421" s="255"/>
      <c r="F1421" s="255"/>
      <c r="G1421" s="255"/>
      <c r="H1421" s="255"/>
    </row>
    <row r="1422" spans="3:8" x14ac:dyDescent="0.2">
      <c r="C1422" s="255"/>
      <c r="D1422" s="255"/>
      <c r="E1422" s="255"/>
      <c r="F1422" s="255"/>
      <c r="G1422" s="255"/>
      <c r="H1422" s="255"/>
    </row>
    <row r="1423" spans="3:8" x14ac:dyDescent="0.2">
      <c r="C1423" s="255"/>
      <c r="D1423" s="255"/>
      <c r="E1423" s="255"/>
      <c r="F1423" s="255"/>
      <c r="G1423" s="255"/>
      <c r="H1423" s="255"/>
    </row>
    <row r="1424" spans="3:8" x14ac:dyDescent="0.2">
      <c r="C1424" s="255"/>
      <c r="D1424" s="255"/>
      <c r="E1424" s="255"/>
      <c r="F1424" s="255"/>
      <c r="G1424" s="255"/>
      <c r="H1424" s="255"/>
    </row>
    <row r="1425" spans="3:8" x14ac:dyDescent="0.2">
      <c r="C1425" s="255"/>
      <c r="D1425" s="255"/>
      <c r="E1425" s="255"/>
      <c r="F1425" s="255"/>
      <c r="G1425" s="255"/>
      <c r="H1425" s="255"/>
    </row>
    <row r="1426" spans="3:8" x14ac:dyDescent="0.2">
      <c r="C1426" s="255"/>
      <c r="D1426" s="255"/>
      <c r="E1426" s="255"/>
      <c r="F1426" s="255"/>
      <c r="G1426" s="255"/>
      <c r="H1426" s="255"/>
    </row>
    <row r="1427" spans="3:8" x14ac:dyDescent="0.2">
      <c r="C1427" s="255"/>
      <c r="D1427" s="255"/>
      <c r="E1427" s="255"/>
      <c r="F1427" s="255"/>
      <c r="G1427" s="255"/>
      <c r="H1427" s="255"/>
    </row>
    <row r="1428" spans="3:8" x14ac:dyDescent="0.2">
      <c r="C1428" s="255"/>
      <c r="D1428" s="255"/>
      <c r="E1428" s="255"/>
      <c r="F1428" s="255"/>
      <c r="G1428" s="255"/>
      <c r="H1428" s="255"/>
    </row>
    <row r="1429" spans="3:8" x14ac:dyDescent="0.2">
      <c r="C1429" s="255"/>
      <c r="D1429" s="255"/>
      <c r="E1429" s="255"/>
      <c r="F1429" s="255"/>
      <c r="G1429" s="255"/>
      <c r="H1429" s="255"/>
    </row>
    <row r="1430" spans="3:8" x14ac:dyDescent="0.2">
      <c r="C1430" s="255"/>
      <c r="D1430" s="255"/>
      <c r="E1430" s="255"/>
      <c r="F1430" s="255"/>
      <c r="G1430" s="255"/>
      <c r="H1430" s="255"/>
    </row>
    <row r="1431" spans="3:8" x14ac:dyDescent="0.2">
      <c r="C1431" s="255"/>
      <c r="D1431" s="255"/>
      <c r="E1431" s="255"/>
      <c r="F1431" s="255"/>
      <c r="G1431" s="255"/>
      <c r="H1431" s="255"/>
    </row>
    <row r="1432" spans="3:8" x14ac:dyDescent="0.2">
      <c r="C1432" s="255"/>
      <c r="D1432" s="255"/>
      <c r="E1432" s="255"/>
      <c r="F1432" s="255"/>
      <c r="G1432" s="255"/>
      <c r="H1432" s="255"/>
    </row>
    <row r="1433" spans="3:8" x14ac:dyDescent="0.2">
      <c r="C1433" s="255"/>
      <c r="D1433" s="255"/>
      <c r="E1433" s="255"/>
      <c r="F1433" s="255"/>
      <c r="G1433" s="255"/>
      <c r="H1433" s="255"/>
    </row>
    <row r="1434" spans="3:8" x14ac:dyDescent="0.2">
      <c r="C1434" s="255"/>
      <c r="D1434" s="255"/>
      <c r="E1434" s="255"/>
      <c r="F1434" s="255"/>
      <c r="G1434" s="255"/>
      <c r="H1434" s="255"/>
    </row>
    <row r="1435" spans="3:8" x14ac:dyDescent="0.2">
      <c r="C1435" s="255"/>
      <c r="D1435" s="255"/>
      <c r="E1435" s="255"/>
      <c r="F1435" s="255"/>
      <c r="G1435" s="255"/>
      <c r="H1435" s="255"/>
    </row>
    <row r="1436" spans="3:8" x14ac:dyDescent="0.2">
      <c r="C1436" s="255"/>
      <c r="D1436" s="255"/>
      <c r="E1436" s="255"/>
      <c r="F1436" s="255"/>
      <c r="G1436" s="255"/>
      <c r="H1436" s="255"/>
    </row>
    <row r="1437" spans="3:8" x14ac:dyDescent="0.2">
      <c r="C1437" s="255"/>
      <c r="D1437" s="255"/>
      <c r="E1437" s="255"/>
      <c r="F1437" s="255"/>
      <c r="G1437" s="255"/>
      <c r="H1437" s="255"/>
    </row>
    <row r="1438" spans="3:8" x14ac:dyDescent="0.2">
      <c r="C1438" s="255"/>
      <c r="D1438" s="255"/>
      <c r="E1438" s="255"/>
      <c r="F1438" s="255"/>
      <c r="G1438" s="255"/>
      <c r="H1438" s="255"/>
    </row>
    <row r="1439" spans="3:8" x14ac:dyDescent="0.2">
      <c r="C1439" s="255"/>
      <c r="D1439" s="255"/>
      <c r="E1439" s="255"/>
      <c r="F1439" s="255"/>
      <c r="G1439" s="255"/>
      <c r="H1439" s="255"/>
    </row>
    <row r="1440" spans="3:8" x14ac:dyDescent="0.2">
      <c r="C1440" s="255"/>
      <c r="D1440" s="255"/>
      <c r="E1440" s="255"/>
      <c r="F1440" s="255"/>
      <c r="G1440" s="255"/>
      <c r="H1440" s="255"/>
    </row>
    <row r="1441" spans="3:8" x14ac:dyDescent="0.2">
      <c r="C1441" s="255"/>
      <c r="D1441" s="255"/>
      <c r="E1441" s="255"/>
      <c r="F1441" s="255"/>
      <c r="G1441" s="255"/>
      <c r="H1441" s="255"/>
    </row>
    <row r="1442" spans="3:8" x14ac:dyDescent="0.2">
      <c r="C1442" s="255"/>
      <c r="D1442" s="255"/>
      <c r="E1442" s="255"/>
      <c r="F1442" s="255"/>
      <c r="G1442" s="255"/>
      <c r="H1442" s="255"/>
    </row>
    <row r="1443" spans="3:8" x14ac:dyDescent="0.2">
      <c r="C1443" s="255"/>
      <c r="D1443" s="255"/>
      <c r="E1443" s="255"/>
      <c r="F1443" s="255"/>
      <c r="G1443" s="255"/>
      <c r="H1443" s="255"/>
    </row>
    <row r="1444" spans="3:8" x14ac:dyDescent="0.2">
      <c r="C1444" s="255"/>
      <c r="D1444" s="255"/>
      <c r="E1444" s="255"/>
      <c r="F1444" s="255"/>
      <c r="G1444" s="255"/>
      <c r="H1444" s="255"/>
    </row>
    <row r="1445" spans="3:8" x14ac:dyDescent="0.2">
      <c r="C1445" s="255"/>
      <c r="D1445" s="255"/>
      <c r="E1445" s="255"/>
      <c r="F1445" s="255"/>
      <c r="G1445" s="255"/>
      <c r="H1445" s="255"/>
    </row>
    <row r="1446" spans="3:8" x14ac:dyDescent="0.2">
      <c r="C1446" s="255"/>
      <c r="D1446" s="255"/>
      <c r="E1446" s="255"/>
      <c r="F1446" s="255"/>
      <c r="G1446" s="255"/>
      <c r="H1446" s="255"/>
    </row>
    <row r="1447" spans="3:8" x14ac:dyDescent="0.2">
      <c r="C1447" s="255"/>
      <c r="D1447" s="255"/>
      <c r="E1447" s="255"/>
      <c r="F1447" s="255"/>
      <c r="G1447" s="255"/>
      <c r="H1447" s="255"/>
    </row>
    <row r="1448" spans="3:8" x14ac:dyDescent="0.2">
      <c r="C1448" s="255"/>
      <c r="D1448" s="255"/>
      <c r="E1448" s="255"/>
      <c r="F1448" s="255"/>
      <c r="G1448" s="255"/>
      <c r="H1448" s="255"/>
    </row>
    <row r="1449" spans="3:8" x14ac:dyDescent="0.2">
      <c r="C1449" s="255"/>
      <c r="D1449" s="255"/>
      <c r="E1449" s="255"/>
      <c r="F1449" s="255"/>
      <c r="G1449" s="255"/>
      <c r="H1449" s="255"/>
    </row>
    <row r="1450" spans="3:8" x14ac:dyDescent="0.2">
      <c r="C1450" s="255"/>
      <c r="D1450" s="255"/>
      <c r="E1450" s="255"/>
      <c r="F1450" s="255"/>
      <c r="G1450" s="255"/>
      <c r="H1450" s="255"/>
    </row>
    <row r="1451" spans="3:8" x14ac:dyDescent="0.2">
      <c r="C1451" s="255"/>
      <c r="D1451" s="255"/>
      <c r="E1451" s="255"/>
      <c r="F1451" s="255"/>
      <c r="G1451" s="255"/>
      <c r="H1451" s="255"/>
    </row>
    <row r="1452" spans="3:8" x14ac:dyDescent="0.2">
      <c r="C1452" s="255"/>
      <c r="D1452" s="255"/>
      <c r="E1452" s="255"/>
      <c r="F1452" s="255"/>
      <c r="G1452" s="255"/>
      <c r="H1452" s="255"/>
    </row>
    <row r="1453" spans="3:8" x14ac:dyDescent="0.2">
      <c r="C1453" s="255"/>
      <c r="D1453" s="255"/>
      <c r="E1453" s="255"/>
      <c r="F1453" s="255"/>
      <c r="G1453" s="255"/>
      <c r="H1453" s="255"/>
    </row>
    <row r="1454" spans="3:8" x14ac:dyDescent="0.2">
      <c r="C1454" s="255"/>
      <c r="D1454" s="255"/>
      <c r="E1454" s="255"/>
      <c r="F1454" s="255"/>
      <c r="G1454" s="255"/>
      <c r="H1454" s="255"/>
    </row>
    <row r="1455" spans="3:8" x14ac:dyDescent="0.2">
      <c r="C1455" s="255"/>
      <c r="D1455" s="255"/>
      <c r="E1455" s="255"/>
      <c r="F1455" s="255"/>
      <c r="G1455" s="255"/>
      <c r="H1455" s="255"/>
    </row>
    <row r="1456" spans="3:8" x14ac:dyDescent="0.2">
      <c r="C1456" s="255"/>
      <c r="D1456" s="255"/>
      <c r="E1456" s="255"/>
      <c r="F1456" s="255"/>
      <c r="G1456" s="255"/>
      <c r="H1456" s="255"/>
    </row>
    <row r="1457" spans="3:8" x14ac:dyDescent="0.2">
      <c r="C1457" s="255"/>
      <c r="D1457" s="255"/>
      <c r="E1457" s="255"/>
      <c r="F1457" s="255"/>
      <c r="G1457" s="255"/>
      <c r="H1457" s="255"/>
    </row>
    <row r="1458" spans="3:8" x14ac:dyDescent="0.2">
      <c r="C1458" s="255"/>
      <c r="D1458" s="255"/>
      <c r="E1458" s="255"/>
      <c r="F1458" s="255"/>
      <c r="G1458" s="255"/>
      <c r="H1458" s="255"/>
    </row>
    <row r="1459" spans="3:8" x14ac:dyDescent="0.2">
      <c r="C1459" s="255"/>
      <c r="D1459" s="255"/>
      <c r="E1459" s="255"/>
      <c r="F1459" s="255"/>
      <c r="G1459" s="255"/>
      <c r="H1459" s="255"/>
    </row>
    <row r="1460" spans="3:8" x14ac:dyDescent="0.2">
      <c r="C1460" s="255"/>
      <c r="D1460" s="255"/>
      <c r="E1460" s="255"/>
      <c r="F1460" s="255"/>
      <c r="G1460" s="255"/>
      <c r="H1460" s="255"/>
    </row>
    <row r="1461" spans="3:8" x14ac:dyDescent="0.2">
      <c r="C1461" s="255"/>
      <c r="D1461" s="255"/>
      <c r="E1461" s="255"/>
      <c r="F1461" s="255"/>
      <c r="G1461" s="255"/>
      <c r="H1461" s="255"/>
    </row>
    <row r="1462" spans="3:8" x14ac:dyDescent="0.2">
      <c r="C1462" s="255"/>
      <c r="D1462" s="255"/>
      <c r="E1462" s="255"/>
      <c r="F1462" s="255"/>
      <c r="G1462" s="255"/>
      <c r="H1462" s="255"/>
    </row>
    <row r="1463" spans="3:8" x14ac:dyDescent="0.2">
      <c r="C1463" s="255"/>
      <c r="D1463" s="255"/>
      <c r="E1463" s="255"/>
      <c r="F1463" s="255"/>
      <c r="G1463" s="255"/>
      <c r="H1463" s="255"/>
    </row>
    <row r="1464" spans="3:8" x14ac:dyDescent="0.2">
      <c r="C1464" s="255"/>
      <c r="D1464" s="255"/>
      <c r="E1464" s="255"/>
      <c r="F1464" s="255"/>
      <c r="G1464" s="255"/>
      <c r="H1464" s="255"/>
    </row>
    <row r="1465" spans="3:8" x14ac:dyDescent="0.2">
      <c r="C1465" s="255"/>
      <c r="D1465" s="255"/>
      <c r="E1465" s="255"/>
      <c r="F1465" s="255"/>
      <c r="G1465" s="255"/>
      <c r="H1465" s="255"/>
    </row>
    <row r="1466" spans="3:8" x14ac:dyDescent="0.2">
      <c r="C1466" s="255"/>
      <c r="D1466" s="255"/>
      <c r="E1466" s="255"/>
      <c r="F1466" s="255"/>
      <c r="G1466" s="255"/>
      <c r="H1466" s="255"/>
    </row>
    <row r="1467" spans="3:8" x14ac:dyDescent="0.2">
      <c r="C1467" s="255"/>
      <c r="D1467" s="255"/>
      <c r="E1467" s="255"/>
      <c r="F1467" s="255"/>
      <c r="G1467" s="255"/>
      <c r="H1467" s="255"/>
    </row>
    <row r="1468" spans="3:8" x14ac:dyDescent="0.2">
      <c r="C1468" s="255"/>
      <c r="D1468" s="255"/>
      <c r="E1468" s="255"/>
      <c r="F1468" s="255"/>
      <c r="G1468" s="255"/>
      <c r="H1468" s="255"/>
    </row>
    <row r="1469" spans="3:8" x14ac:dyDescent="0.2">
      <c r="C1469" s="255"/>
      <c r="D1469" s="255"/>
      <c r="E1469" s="255"/>
      <c r="F1469" s="255"/>
      <c r="G1469" s="255"/>
      <c r="H1469" s="255"/>
    </row>
    <row r="1470" spans="3:8" x14ac:dyDescent="0.2">
      <c r="C1470" s="255"/>
      <c r="D1470" s="255"/>
      <c r="E1470" s="255"/>
      <c r="F1470" s="255"/>
      <c r="G1470" s="255"/>
      <c r="H1470" s="255"/>
    </row>
    <row r="1471" spans="3:8" x14ac:dyDescent="0.2">
      <c r="C1471" s="255"/>
      <c r="D1471" s="255"/>
      <c r="E1471" s="255"/>
      <c r="F1471" s="255"/>
      <c r="G1471" s="255"/>
      <c r="H1471" s="255"/>
    </row>
    <row r="1472" spans="3:8" x14ac:dyDescent="0.2">
      <c r="C1472" s="255"/>
      <c r="D1472" s="255"/>
      <c r="E1472" s="255"/>
      <c r="F1472" s="255"/>
      <c r="G1472" s="255"/>
      <c r="H1472" s="255"/>
    </row>
    <row r="1473" spans="3:8" x14ac:dyDescent="0.2">
      <c r="C1473" s="255"/>
      <c r="D1473" s="255"/>
      <c r="E1473" s="255"/>
      <c r="F1473" s="255"/>
      <c r="G1473" s="255"/>
      <c r="H1473" s="255"/>
    </row>
    <row r="1474" spans="3:8" x14ac:dyDescent="0.2">
      <c r="C1474" s="255"/>
      <c r="D1474" s="255"/>
      <c r="E1474" s="255"/>
      <c r="F1474" s="255"/>
      <c r="G1474" s="255"/>
      <c r="H1474" s="255"/>
    </row>
    <row r="1475" spans="3:8" x14ac:dyDescent="0.2">
      <c r="C1475" s="255"/>
      <c r="D1475" s="255"/>
      <c r="E1475" s="255"/>
      <c r="F1475" s="255"/>
      <c r="G1475" s="255"/>
      <c r="H1475" s="255"/>
    </row>
    <row r="1476" spans="3:8" x14ac:dyDescent="0.2">
      <c r="C1476" s="255"/>
      <c r="D1476" s="255"/>
      <c r="E1476" s="255"/>
      <c r="F1476" s="255"/>
      <c r="G1476" s="255"/>
      <c r="H1476" s="255"/>
    </row>
    <row r="1477" spans="3:8" x14ac:dyDescent="0.2">
      <c r="C1477" s="255"/>
      <c r="D1477" s="255"/>
      <c r="E1477" s="255"/>
      <c r="F1477" s="255"/>
      <c r="G1477" s="255"/>
      <c r="H1477" s="255"/>
    </row>
    <row r="1478" spans="3:8" x14ac:dyDescent="0.2">
      <c r="C1478" s="255"/>
      <c r="D1478" s="255"/>
      <c r="E1478" s="255"/>
      <c r="F1478" s="255"/>
      <c r="G1478" s="255"/>
      <c r="H1478" s="255"/>
    </row>
    <row r="1479" spans="3:8" x14ac:dyDescent="0.2">
      <c r="C1479" s="255"/>
      <c r="D1479" s="255"/>
      <c r="E1479" s="255"/>
      <c r="F1479" s="255"/>
      <c r="G1479" s="255"/>
      <c r="H1479" s="255"/>
    </row>
    <row r="1480" spans="3:8" x14ac:dyDescent="0.2">
      <c r="C1480" s="255"/>
      <c r="D1480" s="255"/>
      <c r="E1480" s="255"/>
      <c r="F1480" s="255"/>
      <c r="G1480" s="255"/>
      <c r="H1480" s="255"/>
    </row>
    <row r="1481" spans="3:8" x14ac:dyDescent="0.2">
      <c r="C1481" s="255"/>
      <c r="D1481" s="255"/>
      <c r="E1481" s="255"/>
      <c r="F1481" s="255"/>
      <c r="G1481" s="255"/>
      <c r="H1481" s="255"/>
    </row>
    <row r="1482" spans="3:8" x14ac:dyDescent="0.2">
      <c r="C1482" s="255"/>
      <c r="D1482" s="255"/>
      <c r="E1482" s="255"/>
      <c r="F1482" s="255"/>
      <c r="G1482" s="255"/>
      <c r="H1482" s="255"/>
    </row>
    <row r="1483" spans="3:8" x14ac:dyDescent="0.2">
      <c r="C1483" s="255"/>
      <c r="D1483" s="255"/>
      <c r="E1483" s="255"/>
      <c r="F1483" s="255"/>
      <c r="G1483" s="255"/>
      <c r="H1483" s="255"/>
    </row>
    <row r="1484" spans="3:8" x14ac:dyDescent="0.2">
      <c r="C1484" s="255"/>
      <c r="D1484" s="255"/>
      <c r="E1484" s="255"/>
      <c r="F1484" s="255"/>
      <c r="G1484" s="255"/>
      <c r="H1484" s="255"/>
    </row>
    <row r="1485" spans="3:8" x14ac:dyDescent="0.2">
      <c r="C1485" s="255"/>
      <c r="D1485" s="255"/>
      <c r="E1485" s="255"/>
      <c r="F1485" s="255"/>
      <c r="G1485" s="255"/>
      <c r="H1485" s="255"/>
    </row>
    <row r="1486" spans="3:8" x14ac:dyDescent="0.2">
      <c r="C1486" s="255"/>
      <c r="D1486" s="255"/>
      <c r="E1486" s="255"/>
      <c r="F1486" s="255"/>
      <c r="G1486" s="255"/>
      <c r="H1486" s="255"/>
    </row>
    <row r="1487" spans="3:8" x14ac:dyDescent="0.2">
      <c r="C1487" s="255"/>
      <c r="D1487" s="255"/>
      <c r="E1487" s="255"/>
      <c r="F1487" s="255"/>
      <c r="G1487" s="255"/>
      <c r="H1487" s="255"/>
    </row>
    <row r="1488" spans="3:8" x14ac:dyDescent="0.2">
      <c r="C1488" s="255"/>
      <c r="D1488" s="255"/>
      <c r="E1488" s="255"/>
      <c r="F1488" s="255"/>
      <c r="G1488" s="255"/>
      <c r="H1488" s="255"/>
    </row>
    <row r="1489" spans="3:8" x14ac:dyDescent="0.2">
      <c r="C1489" s="255"/>
      <c r="D1489" s="255"/>
      <c r="E1489" s="255"/>
      <c r="F1489" s="255"/>
      <c r="G1489" s="255"/>
      <c r="H1489" s="255"/>
    </row>
    <row r="1490" spans="3:8" x14ac:dyDescent="0.2">
      <c r="C1490" s="255"/>
      <c r="D1490" s="255"/>
      <c r="E1490" s="255"/>
      <c r="F1490" s="255"/>
      <c r="G1490" s="255"/>
      <c r="H1490" s="255"/>
    </row>
    <row r="1491" spans="3:8" x14ac:dyDescent="0.2">
      <c r="C1491" s="255"/>
      <c r="D1491" s="255"/>
      <c r="E1491" s="255"/>
      <c r="F1491" s="255"/>
      <c r="G1491" s="255"/>
      <c r="H1491" s="255"/>
    </row>
    <row r="1492" spans="3:8" x14ac:dyDescent="0.2">
      <c r="C1492" s="255"/>
      <c r="D1492" s="255"/>
      <c r="E1492" s="255"/>
      <c r="F1492" s="255"/>
      <c r="G1492" s="255"/>
      <c r="H1492" s="255"/>
    </row>
    <row r="1493" spans="3:8" x14ac:dyDescent="0.2">
      <c r="C1493" s="255"/>
      <c r="D1493" s="255"/>
      <c r="E1493" s="255"/>
      <c r="F1493" s="255"/>
      <c r="G1493" s="255"/>
      <c r="H1493" s="255"/>
    </row>
    <row r="1494" spans="3:8" x14ac:dyDescent="0.2">
      <c r="C1494" s="255"/>
      <c r="D1494" s="255"/>
      <c r="E1494" s="255"/>
      <c r="F1494" s="255"/>
      <c r="G1494" s="255"/>
      <c r="H1494" s="255"/>
    </row>
    <row r="1495" spans="3:8" x14ac:dyDescent="0.2">
      <c r="C1495" s="255"/>
      <c r="D1495" s="255"/>
      <c r="E1495" s="255"/>
      <c r="F1495" s="255"/>
      <c r="G1495" s="255"/>
      <c r="H1495" s="255"/>
    </row>
    <row r="1496" spans="3:8" x14ac:dyDescent="0.2">
      <c r="C1496" s="255"/>
      <c r="D1496" s="255"/>
      <c r="E1496" s="255"/>
      <c r="F1496" s="255"/>
      <c r="G1496" s="255"/>
      <c r="H1496" s="255"/>
    </row>
    <row r="1497" spans="3:8" x14ac:dyDescent="0.2">
      <c r="C1497" s="255"/>
      <c r="D1497" s="255"/>
      <c r="E1497" s="255"/>
      <c r="F1497" s="255"/>
      <c r="G1497" s="255"/>
      <c r="H1497" s="255"/>
    </row>
    <row r="1498" spans="3:8" x14ac:dyDescent="0.2">
      <c r="C1498" s="255"/>
      <c r="D1498" s="255"/>
      <c r="E1498" s="255"/>
      <c r="F1498" s="255"/>
      <c r="G1498" s="255"/>
      <c r="H1498" s="255"/>
    </row>
    <row r="1499" spans="3:8" x14ac:dyDescent="0.2">
      <c r="C1499" s="255"/>
      <c r="D1499" s="255"/>
      <c r="E1499" s="255"/>
      <c r="F1499" s="255"/>
      <c r="G1499" s="255"/>
      <c r="H1499" s="255"/>
    </row>
    <row r="1500" spans="3:8" x14ac:dyDescent="0.2">
      <c r="C1500" s="255"/>
      <c r="D1500" s="255"/>
      <c r="E1500" s="255"/>
      <c r="F1500" s="255"/>
      <c r="G1500" s="255"/>
      <c r="H1500" s="255"/>
    </row>
    <row r="1501" spans="3:8" x14ac:dyDescent="0.2">
      <c r="C1501" s="255"/>
      <c r="D1501" s="255"/>
      <c r="E1501" s="255"/>
      <c r="F1501" s="255"/>
      <c r="G1501" s="255"/>
      <c r="H1501" s="255"/>
    </row>
    <row r="1502" spans="3:8" x14ac:dyDescent="0.2">
      <c r="C1502" s="255"/>
      <c r="D1502" s="255"/>
      <c r="E1502" s="255"/>
      <c r="F1502" s="255"/>
      <c r="G1502" s="255"/>
      <c r="H1502" s="255"/>
    </row>
    <row r="1503" spans="3:8" x14ac:dyDescent="0.2">
      <c r="C1503" s="255"/>
      <c r="D1503" s="255"/>
      <c r="E1503" s="255"/>
      <c r="F1503" s="255"/>
      <c r="G1503" s="255"/>
      <c r="H1503" s="255"/>
    </row>
    <row r="1504" spans="3:8" x14ac:dyDescent="0.2">
      <c r="C1504" s="255"/>
      <c r="D1504" s="255"/>
      <c r="E1504" s="255"/>
      <c r="F1504" s="255"/>
      <c r="G1504" s="255"/>
      <c r="H1504" s="255"/>
    </row>
    <row r="1505" spans="3:8" x14ac:dyDescent="0.2">
      <c r="C1505" s="255"/>
      <c r="D1505" s="255"/>
      <c r="E1505" s="255"/>
      <c r="F1505" s="255"/>
      <c r="G1505" s="255"/>
      <c r="H1505" s="255"/>
    </row>
    <row r="1506" spans="3:8" x14ac:dyDescent="0.2">
      <c r="C1506" s="255"/>
      <c r="D1506" s="255"/>
      <c r="E1506" s="255"/>
      <c r="F1506" s="255"/>
      <c r="G1506" s="255"/>
      <c r="H1506" s="255"/>
    </row>
    <row r="1507" spans="3:8" x14ac:dyDescent="0.2">
      <c r="C1507" s="255"/>
      <c r="D1507" s="255"/>
      <c r="E1507" s="255"/>
      <c r="F1507" s="255"/>
      <c r="G1507" s="255"/>
      <c r="H1507" s="255"/>
    </row>
    <row r="1508" spans="3:8" x14ac:dyDescent="0.2">
      <c r="C1508" s="255"/>
      <c r="D1508" s="255"/>
      <c r="E1508" s="255"/>
      <c r="F1508" s="255"/>
      <c r="G1508" s="255"/>
      <c r="H1508" s="255"/>
    </row>
    <row r="1509" spans="3:8" x14ac:dyDescent="0.2">
      <c r="C1509" s="255"/>
      <c r="D1509" s="255"/>
      <c r="E1509" s="255"/>
      <c r="F1509" s="255"/>
      <c r="G1509" s="255"/>
      <c r="H1509" s="255"/>
    </row>
    <row r="1510" spans="3:8" x14ac:dyDescent="0.2">
      <c r="C1510" s="255"/>
      <c r="D1510" s="255"/>
      <c r="E1510" s="255"/>
      <c r="F1510" s="255"/>
      <c r="G1510" s="255"/>
      <c r="H1510" s="255"/>
    </row>
    <row r="1511" spans="3:8" x14ac:dyDescent="0.2">
      <c r="C1511" s="255"/>
      <c r="D1511" s="255"/>
      <c r="E1511" s="255"/>
      <c r="F1511" s="255"/>
      <c r="G1511" s="255"/>
      <c r="H1511" s="255"/>
    </row>
    <row r="1512" spans="3:8" x14ac:dyDescent="0.2">
      <c r="C1512" s="255"/>
      <c r="D1512" s="255"/>
      <c r="E1512" s="255"/>
      <c r="F1512" s="255"/>
      <c r="G1512" s="255"/>
      <c r="H1512" s="255"/>
    </row>
    <row r="1513" spans="3:8" x14ac:dyDescent="0.2">
      <c r="C1513" s="255"/>
      <c r="D1513" s="255"/>
      <c r="E1513" s="255"/>
      <c r="F1513" s="255"/>
      <c r="G1513" s="255"/>
      <c r="H1513" s="255"/>
    </row>
    <row r="1514" spans="3:8" x14ac:dyDescent="0.2">
      <c r="C1514" s="255"/>
      <c r="D1514" s="255"/>
      <c r="E1514" s="255"/>
      <c r="F1514" s="255"/>
      <c r="G1514" s="255"/>
      <c r="H1514" s="255"/>
    </row>
    <row r="1515" spans="3:8" x14ac:dyDescent="0.2">
      <c r="C1515" s="255"/>
      <c r="D1515" s="255"/>
      <c r="E1515" s="255"/>
      <c r="F1515" s="255"/>
      <c r="G1515" s="255"/>
      <c r="H1515" s="255"/>
    </row>
    <row r="1516" spans="3:8" x14ac:dyDescent="0.2">
      <c r="C1516" s="255"/>
      <c r="D1516" s="255"/>
      <c r="E1516" s="255"/>
      <c r="F1516" s="255"/>
      <c r="G1516" s="255"/>
      <c r="H1516" s="255"/>
    </row>
    <row r="1517" spans="3:8" x14ac:dyDescent="0.2">
      <c r="C1517" s="255"/>
      <c r="D1517" s="255"/>
      <c r="E1517" s="255"/>
      <c r="F1517" s="255"/>
      <c r="G1517" s="255"/>
      <c r="H1517" s="255"/>
    </row>
    <row r="1518" spans="3:8" x14ac:dyDescent="0.2">
      <c r="C1518" s="255"/>
      <c r="D1518" s="255"/>
      <c r="E1518" s="255"/>
      <c r="F1518" s="255"/>
      <c r="G1518" s="255"/>
      <c r="H1518" s="255"/>
    </row>
    <row r="1519" spans="3:8" x14ac:dyDescent="0.2">
      <c r="C1519" s="255"/>
      <c r="D1519" s="255"/>
      <c r="E1519" s="255"/>
      <c r="F1519" s="255"/>
      <c r="G1519" s="255"/>
      <c r="H1519" s="255"/>
    </row>
    <row r="1520" spans="3:8" x14ac:dyDescent="0.2">
      <c r="C1520" s="255"/>
      <c r="D1520" s="255"/>
      <c r="E1520" s="255"/>
      <c r="F1520" s="255"/>
      <c r="G1520" s="255"/>
      <c r="H1520" s="255"/>
    </row>
    <row r="1521" spans="3:8" x14ac:dyDescent="0.2">
      <c r="C1521" s="255"/>
      <c r="D1521" s="255"/>
      <c r="E1521" s="255"/>
      <c r="F1521" s="255"/>
      <c r="G1521" s="255"/>
      <c r="H1521" s="255"/>
    </row>
    <row r="1522" spans="3:8" x14ac:dyDescent="0.2">
      <c r="C1522" s="255"/>
      <c r="D1522" s="255"/>
      <c r="E1522" s="255"/>
      <c r="F1522" s="255"/>
      <c r="G1522" s="255"/>
      <c r="H1522" s="255"/>
    </row>
    <row r="1523" spans="3:8" x14ac:dyDescent="0.2">
      <c r="C1523" s="255"/>
      <c r="D1523" s="255"/>
      <c r="E1523" s="255"/>
      <c r="F1523" s="255"/>
      <c r="G1523" s="255"/>
      <c r="H1523" s="255"/>
    </row>
    <row r="1524" spans="3:8" x14ac:dyDescent="0.2">
      <c r="C1524" s="255"/>
      <c r="D1524" s="255"/>
      <c r="E1524" s="255"/>
      <c r="F1524" s="255"/>
      <c r="G1524" s="255"/>
      <c r="H1524" s="255"/>
    </row>
    <row r="1525" spans="3:8" x14ac:dyDescent="0.2">
      <c r="C1525" s="255"/>
      <c r="D1525" s="255"/>
      <c r="E1525" s="255"/>
      <c r="F1525" s="255"/>
      <c r="G1525" s="255"/>
      <c r="H1525" s="255"/>
    </row>
    <row r="1526" spans="3:8" x14ac:dyDescent="0.2">
      <c r="C1526" s="255"/>
      <c r="D1526" s="255"/>
      <c r="E1526" s="255"/>
      <c r="F1526" s="255"/>
      <c r="G1526" s="255"/>
      <c r="H1526" s="255"/>
    </row>
    <row r="1527" spans="3:8" x14ac:dyDescent="0.2">
      <c r="C1527" s="255"/>
      <c r="D1527" s="255"/>
      <c r="E1527" s="255"/>
      <c r="F1527" s="255"/>
      <c r="G1527" s="255"/>
      <c r="H1527" s="255"/>
    </row>
    <row r="1528" spans="3:8" x14ac:dyDescent="0.2">
      <c r="C1528" s="255"/>
      <c r="D1528" s="255"/>
      <c r="E1528" s="255"/>
      <c r="F1528" s="255"/>
      <c r="G1528" s="255"/>
      <c r="H1528" s="255"/>
    </row>
    <row r="1529" spans="3:8" x14ac:dyDescent="0.2">
      <c r="C1529" s="255"/>
      <c r="D1529" s="255"/>
      <c r="E1529" s="255"/>
      <c r="F1529" s="255"/>
      <c r="G1529" s="255"/>
      <c r="H1529" s="255"/>
    </row>
    <row r="1530" spans="3:8" x14ac:dyDescent="0.2">
      <c r="C1530" s="255"/>
      <c r="D1530" s="255"/>
      <c r="E1530" s="255"/>
      <c r="F1530" s="255"/>
      <c r="G1530" s="255"/>
      <c r="H1530" s="255"/>
    </row>
    <row r="1531" spans="3:8" x14ac:dyDescent="0.2">
      <c r="C1531" s="255"/>
      <c r="D1531" s="255"/>
      <c r="E1531" s="255"/>
      <c r="F1531" s="255"/>
      <c r="G1531" s="255"/>
      <c r="H1531" s="255"/>
    </row>
    <row r="1532" spans="3:8" x14ac:dyDescent="0.2">
      <c r="C1532" s="255"/>
      <c r="D1532" s="255"/>
      <c r="E1532" s="255"/>
      <c r="F1532" s="255"/>
      <c r="G1532" s="255"/>
      <c r="H1532" s="255"/>
    </row>
    <row r="1533" spans="3:8" x14ac:dyDescent="0.2">
      <c r="C1533" s="255"/>
      <c r="D1533" s="255"/>
      <c r="E1533" s="255"/>
      <c r="F1533" s="255"/>
      <c r="G1533" s="255"/>
      <c r="H1533" s="255"/>
    </row>
    <row r="1534" spans="3:8" x14ac:dyDescent="0.2">
      <c r="C1534" s="255"/>
      <c r="D1534" s="255"/>
      <c r="E1534" s="255"/>
      <c r="F1534" s="255"/>
      <c r="G1534" s="255"/>
      <c r="H1534" s="255"/>
    </row>
    <row r="1535" spans="3:8" x14ac:dyDescent="0.2">
      <c r="C1535" s="255"/>
      <c r="D1535" s="255"/>
      <c r="E1535" s="255"/>
      <c r="F1535" s="255"/>
      <c r="G1535" s="255"/>
      <c r="H1535" s="255"/>
    </row>
    <row r="1536" spans="3:8" x14ac:dyDescent="0.2">
      <c r="C1536" s="255"/>
      <c r="D1536" s="255"/>
      <c r="E1536" s="255"/>
      <c r="F1536" s="255"/>
      <c r="G1536" s="255"/>
      <c r="H1536" s="255"/>
    </row>
    <row r="1537" spans="3:8" x14ac:dyDescent="0.2">
      <c r="C1537" s="255"/>
      <c r="D1537" s="255"/>
      <c r="E1537" s="255"/>
      <c r="F1537" s="255"/>
      <c r="G1537" s="255"/>
      <c r="H1537" s="255"/>
    </row>
    <row r="1538" spans="3:8" x14ac:dyDescent="0.2">
      <c r="C1538" s="255"/>
      <c r="D1538" s="255"/>
      <c r="E1538" s="255"/>
      <c r="F1538" s="255"/>
      <c r="G1538" s="255"/>
      <c r="H1538" s="255"/>
    </row>
    <row r="1539" spans="3:8" x14ac:dyDescent="0.2">
      <c r="C1539" s="255"/>
      <c r="D1539" s="255"/>
      <c r="E1539" s="255"/>
      <c r="F1539" s="255"/>
      <c r="G1539" s="255"/>
      <c r="H1539" s="255"/>
    </row>
    <row r="1540" spans="3:8" x14ac:dyDescent="0.2">
      <c r="C1540" s="255"/>
      <c r="D1540" s="255"/>
      <c r="E1540" s="255"/>
      <c r="F1540" s="255"/>
      <c r="G1540" s="255"/>
      <c r="H1540" s="255"/>
    </row>
    <row r="1541" spans="3:8" x14ac:dyDescent="0.2">
      <c r="C1541" s="255"/>
      <c r="D1541" s="255"/>
      <c r="E1541" s="255"/>
      <c r="F1541" s="255"/>
      <c r="G1541" s="255"/>
      <c r="H1541" s="255"/>
    </row>
    <row r="1542" spans="3:8" x14ac:dyDescent="0.2">
      <c r="C1542" s="255"/>
      <c r="D1542" s="255"/>
      <c r="E1542" s="255"/>
      <c r="F1542" s="255"/>
      <c r="G1542" s="255"/>
      <c r="H1542" s="255"/>
    </row>
    <row r="1543" spans="3:8" x14ac:dyDescent="0.2">
      <c r="C1543" s="255"/>
      <c r="D1543" s="255"/>
      <c r="E1543" s="255"/>
      <c r="F1543" s="255"/>
      <c r="G1543" s="255"/>
      <c r="H1543" s="255"/>
    </row>
    <row r="1544" spans="3:8" x14ac:dyDescent="0.2">
      <c r="C1544" s="255"/>
      <c r="D1544" s="255"/>
      <c r="E1544" s="255"/>
      <c r="F1544" s="255"/>
      <c r="G1544" s="255"/>
      <c r="H1544" s="255"/>
    </row>
    <row r="1545" spans="3:8" x14ac:dyDescent="0.2">
      <c r="C1545" s="255"/>
      <c r="D1545" s="255"/>
      <c r="E1545" s="255"/>
      <c r="F1545" s="255"/>
      <c r="G1545" s="255"/>
      <c r="H1545" s="255"/>
    </row>
    <row r="1546" spans="3:8" x14ac:dyDescent="0.2">
      <c r="C1546" s="255"/>
      <c r="D1546" s="255"/>
      <c r="E1546" s="255"/>
      <c r="F1546" s="255"/>
      <c r="G1546" s="255"/>
      <c r="H1546" s="255"/>
    </row>
    <row r="1547" spans="3:8" x14ac:dyDescent="0.2">
      <c r="C1547" s="255"/>
      <c r="D1547" s="255"/>
      <c r="E1547" s="255"/>
      <c r="F1547" s="255"/>
      <c r="G1547" s="255"/>
      <c r="H1547" s="255"/>
    </row>
    <row r="1548" spans="3:8" x14ac:dyDescent="0.2">
      <c r="C1548" s="255"/>
      <c r="D1548" s="255"/>
      <c r="E1548" s="255"/>
      <c r="F1548" s="255"/>
      <c r="G1548" s="255"/>
      <c r="H1548" s="255"/>
    </row>
    <row r="1549" spans="3:8" x14ac:dyDescent="0.2">
      <c r="C1549" s="255"/>
      <c r="D1549" s="255"/>
      <c r="E1549" s="255"/>
      <c r="F1549" s="255"/>
      <c r="G1549" s="255"/>
      <c r="H1549" s="255"/>
    </row>
    <row r="1550" spans="3:8" x14ac:dyDescent="0.2">
      <c r="C1550" s="255"/>
      <c r="D1550" s="255"/>
      <c r="E1550" s="255"/>
      <c r="F1550" s="255"/>
      <c r="G1550" s="255"/>
      <c r="H1550" s="255"/>
    </row>
    <row r="1551" spans="3:8" x14ac:dyDescent="0.2">
      <c r="C1551" s="255"/>
      <c r="D1551" s="255"/>
      <c r="E1551" s="255"/>
      <c r="F1551" s="255"/>
      <c r="G1551" s="255"/>
      <c r="H1551" s="255"/>
    </row>
    <row r="1552" spans="3:8" x14ac:dyDescent="0.2">
      <c r="C1552" s="255"/>
      <c r="D1552" s="255"/>
      <c r="E1552" s="255"/>
      <c r="F1552" s="255"/>
      <c r="G1552" s="255"/>
      <c r="H1552" s="255"/>
    </row>
    <row r="1553" spans="3:8" x14ac:dyDescent="0.2">
      <c r="C1553" s="255"/>
      <c r="D1553" s="255"/>
      <c r="E1553" s="255"/>
      <c r="F1553" s="255"/>
      <c r="G1553" s="255"/>
      <c r="H1553" s="255"/>
    </row>
    <row r="1554" spans="3:8" x14ac:dyDescent="0.2">
      <c r="C1554" s="255"/>
      <c r="D1554" s="255"/>
      <c r="E1554" s="255"/>
      <c r="F1554" s="255"/>
      <c r="G1554" s="255"/>
      <c r="H1554" s="255"/>
    </row>
    <row r="1555" spans="3:8" x14ac:dyDescent="0.2">
      <c r="C1555" s="255"/>
      <c r="D1555" s="255"/>
      <c r="E1555" s="255"/>
      <c r="F1555" s="255"/>
      <c r="G1555" s="255"/>
      <c r="H1555" s="255"/>
    </row>
    <row r="1556" spans="3:8" x14ac:dyDescent="0.2">
      <c r="C1556" s="255"/>
      <c r="D1556" s="255"/>
      <c r="E1556" s="255"/>
      <c r="F1556" s="255"/>
      <c r="G1556" s="255"/>
      <c r="H1556" s="255"/>
    </row>
    <row r="1557" spans="3:8" x14ac:dyDescent="0.2">
      <c r="C1557" s="255"/>
      <c r="D1557" s="255"/>
      <c r="E1557" s="255"/>
      <c r="F1557" s="255"/>
      <c r="G1557" s="255"/>
      <c r="H1557" s="255"/>
    </row>
    <row r="1558" spans="3:8" x14ac:dyDescent="0.2">
      <c r="C1558" s="255"/>
      <c r="D1558" s="255"/>
      <c r="E1558" s="255"/>
      <c r="F1558" s="255"/>
      <c r="G1558" s="255"/>
      <c r="H1558" s="255"/>
    </row>
    <row r="1559" spans="3:8" x14ac:dyDescent="0.2">
      <c r="C1559" s="255"/>
      <c r="D1559" s="255"/>
      <c r="E1559" s="255"/>
      <c r="F1559" s="255"/>
      <c r="G1559" s="255"/>
      <c r="H1559" s="255"/>
    </row>
    <row r="1560" spans="3:8" x14ac:dyDescent="0.2">
      <c r="C1560" s="255"/>
      <c r="D1560" s="255"/>
      <c r="E1560" s="255"/>
      <c r="F1560" s="255"/>
      <c r="G1560" s="255"/>
      <c r="H1560" s="255"/>
    </row>
    <row r="1561" spans="3:8" x14ac:dyDescent="0.2">
      <c r="C1561" s="255"/>
      <c r="D1561" s="255"/>
      <c r="E1561" s="255"/>
      <c r="F1561" s="255"/>
      <c r="G1561" s="255"/>
      <c r="H1561" s="255"/>
    </row>
    <row r="1562" spans="3:8" x14ac:dyDescent="0.2">
      <c r="C1562" s="255"/>
      <c r="D1562" s="255"/>
      <c r="E1562" s="255"/>
      <c r="F1562" s="255"/>
      <c r="G1562" s="255"/>
      <c r="H1562" s="255"/>
    </row>
    <row r="1563" spans="3:8" x14ac:dyDescent="0.2">
      <c r="C1563" s="255"/>
      <c r="D1563" s="255"/>
      <c r="E1563" s="255"/>
      <c r="F1563" s="255"/>
      <c r="G1563" s="255"/>
      <c r="H1563" s="255"/>
    </row>
    <row r="1564" spans="3:8" x14ac:dyDescent="0.2">
      <c r="C1564" s="255"/>
      <c r="D1564" s="255"/>
      <c r="E1564" s="255"/>
      <c r="F1564" s="255"/>
      <c r="G1564" s="255"/>
      <c r="H1564" s="255"/>
    </row>
    <row r="1565" spans="3:8" x14ac:dyDescent="0.2">
      <c r="C1565" s="255"/>
      <c r="D1565" s="255"/>
      <c r="E1565" s="255"/>
      <c r="F1565" s="255"/>
      <c r="G1565" s="255"/>
      <c r="H1565" s="255"/>
    </row>
    <row r="1566" spans="3:8" x14ac:dyDescent="0.2">
      <c r="C1566" s="255"/>
      <c r="D1566" s="255"/>
      <c r="E1566" s="255"/>
      <c r="F1566" s="255"/>
      <c r="G1566" s="255"/>
      <c r="H1566" s="255"/>
    </row>
    <row r="1567" spans="3:8" x14ac:dyDescent="0.2">
      <c r="C1567" s="255"/>
      <c r="D1567" s="255"/>
      <c r="E1567" s="255"/>
      <c r="F1567" s="255"/>
      <c r="G1567" s="255"/>
      <c r="H1567" s="255"/>
    </row>
    <row r="1568" spans="3:8" x14ac:dyDescent="0.2">
      <c r="C1568" s="255"/>
      <c r="D1568" s="255"/>
      <c r="E1568" s="255"/>
      <c r="F1568" s="255"/>
      <c r="G1568" s="255"/>
      <c r="H1568" s="255"/>
    </row>
    <row r="1569" spans="3:8" x14ac:dyDescent="0.2">
      <c r="C1569" s="255"/>
      <c r="D1569" s="255"/>
      <c r="E1569" s="255"/>
      <c r="F1569" s="255"/>
      <c r="G1569" s="255"/>
      <c r="H1569" s="255"/>
    </row>
    <row r="1570" spans="3:8" x14ac:dyDescent="0.2">
      <c r="C1570" s="255"/>
      <c r="D1570" s="255"/>
      <c r="E1570" s="255"/>
      <c r="F1570" s="255"/>
      <c r="G1570" s="255"/>
      <c r="H1570" s="255"/>
    </row>
    <row r="1571" spans="3:8" x14ac:dyDescent="0.2">
      <c r="C1571" s="255"/>
      <c r="D1571" s="255"/>
      <c r="E1571" s="255"/>
      <c r="F1571" s="255"/>
      <c r="G1571" s="255"/>
      <c r="H1571" s="255"/>
    </row>
    <row r="1572" spans="3:8" x14ac:dyDescent="0.2">
      <c r="C1572" s="255"/>
      <c r="D1572" s="255"/>
      <c r="E1572" s="255"/>
      <c r="F1572" s="255"/>
      <c r="G1572" s="255"/>
      <c r="H1572" s="255"/>
    </row>
    <row r="1573" spans="3:8" x14ac:dyDescent="0.2">
      <c r="C1573" s="255"/>
      <c r="D1573" s="255"/>
      <c r="E1573" s="255"/>
      <c r="F1573" s="255"/>
      <c r="G1573" s="255"/>
      <c r="H1573" s="255"/>
    </row>
    <row r="1574" spans="3:8" x14ac:dyDescent="0.2">
      <c r="C1574" s="255"/>
      <c r="D1574" s="255"/>
      <c r="E1574" s="255"/>
      <c r="F1574" s="255"/>
      <c r="G1574" s="255"/>
      <c r="H1574" s="255"/>
    </row>
    <row r="1575" spans="3:8" x14ac:dyDescent="0.2">
      <c r="C1575" s="255"/>
      <c r="D1575" s="255"/>
      <c r="E1575" s="255"/>
      <c r="F1575" s="255"/>
      <c r="G1575" s="255"/>
      <c r="H1575" s="255"/>
    </row>
    <row r="1576" spans="3:8" x14ac:dyDescent="0.2">
      <c r="C1576" s="255"/>
      <c r="D1576" s="255"/>
      <c r="E1576" s="255"/>
      <c r="F1576" s="255"/>
      <c r="G1576" s="255"/>
      <c r="H1576" s="255"/>
    </row>
    <row r="1577" spans="3:8" x14ac:dyDescent="0.2">
      <c r="C1577" s="255"/>
      <c r="D1577" s="255"/>
      <c r="E1577" s="255"/>
      <c r="F1577" s="255"/>
      <c r="G1577" s="255"/>
      <c r="H1577" s="255"/>
    </row>
    <row r="1578" spans="3:8" x14ac:dyDescent="0.2">
      <c r="C1578" s="255"/>
      <c r="D1578" s="255"/>
      <c r="E1578" s="255"/>
      <c r="F1578" s="255"/>
      <c r="G1578" s="255"/>
      <c r="H1578" s="255"/>
    </row>
    <row r="1579" spans="3:8" x14ac:dyDescent="0.2">
      <c r="C1579" s="255"/>
      <c r="D1579" s="255"/>
      <c r="E1579" s="255"/>
      <c r="F1579" s="255"/>
      <c r="G1579" s="255"/>
      <c r="H1579" s="255"/>
    </row>
    <row r="1580" spans="3:8" x14ac:dyDescent="0.2">
      <c r="C1580" s="255"/>
      <c r="D1580" s="255"/>
      <c r="E1580" s="255"/>
      <c r="F1580" s="255"/>
      <c r="G1580" s="255"/>
      <c r="H1580" s="255"/>
    </row>
    <row r="1581" spans="3:8" x14ac:dyDescent="0.2">
      <c r="C1581" s="255"/>
      <c r="D1581" s="255"/>
      <c r="E1581" s="255"/>
      <c r="F1581" s="255"/>
      <c r="G1581" s="255"/>
      <c r="H1581" s="255"/>
    </row>
    <row r="1582" spans="3:8" x14ac:dyDescent="0.2">
      <c r="C1582" s="255"/>
      <c r="D1582" s="255"/>
      <c r="E1582" s="255"/>
      <c r="F1582" s="255"/>
      <c r="G1582" s="255"/>
      <c r="H1582" s="255"/>
    </row>
    <row r="1583" spans="3:8" x14ac:dyDescent="0.2">
      <c r="C1583" s="255"/>
      <c r="D1583" s="255"/>
      <c r="E1583" s="255"/>
      <c r="F1583" s="255"/>
      <c r="G1583" s="255"/>
      <c r="H1583" s="255"/>
    </row>
    <row r="1584" spans="3:8" x14ac:dyDescent="0.2">
      <c r="C1584" s="255"/>
      <c r="D1584" s="255"/>
      <c r="E1584" s="255"/>
      <c r="F1584" s="255"/>
      <c r="G1584" s="255"/>
      <c r="H1584" s="255"/>
    </row>
    <row r="1585" spans="3:8" x14ac:dyDescent="0.2">
      <c r="C1585" s="255"/>
      <c r="D1585" s="255"/>
      <c r="E1585" s="255"/>
      <c r="F1585" s="255"/>
      <c r="G1585" s="255"/>
      <c r="H1585" s="255"/>
    </row>
    <row r="1586" spans="3:8" x14ac:dyDescent="0.2">
      <c r="C1586" s="255"/>
      <c r="D1586" s="255"/>
      <c r="E1586" s="255"/>
      <c r="F1586" s="255"/>
      <c r="G1586" s="255"/>
      <c r="H1586" s="255"/>
    </row>
    <row r="1587" spans="3:8" x14ac:dyDescent="0.2">
      <c r="C1587" s="255"/>
      <c r="D1587" s="255"/>
      <c r="E1587" s="255"/>
      <c r="F1587" s="255"/>
      <c r="G1587" s="255"/>
      <c r="H1587" s="255"/>
    </row>
    <row r="1588" spans="3:8" x14ac:dyDescent="0.2">
      <c r="C1588" s="255"/>
      <c r="D1588" s="255"/>
      <c r="E1588" s="255"/>
      <c r="F1588" s="255"/>
      <c r="G1588" s="255"/>
      <c r="H1588" s="255"/>
    </row>
    <row r="1589" spans="3:8" x14ac:dyDescent="0.2">
      <c r="C1589" s="255"/>
      <c r="D1589" s="255"/>
      <c r="E1589" s="255"/>
      <c r="F1589" s="255"/>
      <c r="G1589" s="255"/>
      <c r="H1589" s="255"/>
    </row>
    <row r="1590" spans="3:8" x14ac:dyDescent="0.2">
      <c r="C1590" s="255"/>
      <c r="D1590" s="255"/>
      <c r="E1590" s="255"/>
      <c r="F1590" s="255"/>
      <c r="G1590" s="255"/>
      <c r="H1590" s="255"/>
    </row>
    <row r="1591" spans="3:8" x14ac:dyDescent="0.2">
      <c r="C1591" s="255"/>
      <c r="D1591" s="255"/>
      <c r="E1591" s="255"/>
      <c r="F1591" s="255"/>
      <c r="G1591" s="255"/>
      <c r="H1591" s="255"/>
    </row>
    <row r="1592" spans="3:8" x14ac:dyDescent="0.2">
      <c r="C1592" s="255"/>
      <c r="D1592" s="255"/>
      <c r="E1592" s="255"/>
      <c r="F1592" s="255"/>
      <c r="G1592" s="255"/>
      <c r="H1592" s="255"/>
    </row>
    <row r="1593" spans="3:8" x14ac:dyDescent="0.2">
      <c r="C1593" s="255"/>
      <c r="D1593" s="255"/>
      <c r="E1593" s="255"/>
      <c r="F1593" s="255"/>
      <c r="G1593" s="255"/>
      <c r="H1593" s="255"/>
    </row>
    <row r="1594" spans="3:8" x14ac:dyDescent="0.2">
      <c r="C1594" s="255"/>
      <c r="D1594" s="255"/>
      <c r="E1594" s="255"/>
      <c r="F1594" s="255"/>
      <c r="G1594" s="255"/>
      <c r="H1594" s="255"/>
    </row>
    <row r="1595" spans="3:8" x14ac:dyDescent="0.2">
      <c r="C1595" s="255"/>
      <c r="D1595" s="255"/>
      <c r="E1595" s="255"/>
      <c r="F1595" s="255"/>
      <c r="G1595" s="255"/>
      <c r="H1595" s="255"/>
    </row>
    <row r="1596" spans="3:8" x14ac:dyDescent="0.2">
      <c r="C1596" s="255"/>
      <c r="D1596" s="255"/>
      <c r="E1596" s="255"/>
      <c r="F1596" s="255"/>
      <c r="G1596" s="255"/>
      <c r="H1596" s="255"/>
    </row>
    <row r="1597" spans="3:8" x14ac:dyDescent="0.2">
      <c r="C1597" s="255"/>
      <c r="D1597" s="255"/>
      <c r="E1597" s="255"/>
      <c r="F1597" s="255"/>
      <c r="G1597" s="255"/>
      <c r="H1597" s="255"/>
    </row>
    <row r="1598" spans="3:8" x14ac:dyDescent="0.2">
      <c r="C1598" s="255"/>
      <c r="D1598" s="255"/>
      <c r="E1598" s="255"/>
      <c r="F1598" s="255"/>
      <c r="G1598" s="255"/>
      <c r="H1598" s="255"/>
    </row>
    <row r="1599" spans="3:8" x14ac:dyDescent="0.2">
      <c r="C1599" s="255"/>
      <c r="D1599" s="255"/>
      <c r="E1599" s="255"/>
      <c r="F1599" s="255"/>
      <c r="G1599" s="255"/>
      <c r="H1599" s="255"/>
    </row>
    <row r="1600" spans="3:8" x14ac:dyDescent="0.2">
      <c r="C1600" s="255"/>
      <c r="D1600" s="255"/>
      <c r="E1600" s="255"/>
      <c r="F1600" s="255"/>
      <c r="G1600" s="255"/>
      <c r="H1600" s="255"/>
    </row>
    <row r="1601" spans="3:8" x14ac:dyDescent="0.2">
      <c r="C1601" s="255"/>
      <c r="D1601" s="255"/>
      <c r="E1601" s="255"/>
      <c r="F1601" s="255"/>
      <c r="G1601" s="255"/>
      <c r="H1601" s="255"/>
    </row>
    <row r="1602" spans="3:8" x14ac:dyDescent="0.2">
      <c r="C1602" s="255"/>
      <c r="D1602" s="255"/>
      <c r="E1602" s="255"/>
      <c r="F1602" s="255"/>
      <c r="G1602" s="255"/>
      <c r="H1602" s="255"/>
    </row>
    <row r="1603" spans="3:8" x14ac:dyDescent="0.2">
      <c r="C1603" s="255"/>
      <c r="D1603" s="255"/>
      <c r="E1603" s="255"/>
      <c r="F1603" s="255"/>
      <c r="G1603" s="255"/>
      <c r="H1603" s="255"/>
    </row>
    <row r="1604" spans="3:8" x14ac:dyDescent="0.2">
      <c r="C1604" s="255"/>
      <c r="D1604" s="255"/>
      <c r="E1604" s="255"/>
      <c r="F1604" s="255"/>
      <c r="G1604" s="255"/>
      <c r="H1604" s="255"/>
    </row>
    <row r="1605" spans="3:8" x14ac:dyDescent="0.2">
      <c r="C1605" s="255"/>
      <c r="D1605" s="255"/>
      <c r="E1605" s="255"/>
      <c r="F1605" s="255"/>
      <c r="G1605" s="255"/>
      <c r="H1605" s="255"/>
    </row>
    <row r="1606" spans="3:8" x14ac:dyDescent="0.2">
      <c r="C1606" s="255"/>
      <c r="D1606" s="255"/>
      <c r="E1606" s="255"/>
      <c r="F1606" s="255"/>
      <c r="G1606" s="255"/>
      <c r="H1606" s="255"/>
    </row>
    <row r="1607" spans="3:8" x14ac:dyDescent="0.2">
      <c r="C1607" s="255"/>
      <c r="D1607" s="255"/>
      <c r="E1607" s="255"/>
      <c r="F1607" s="255"/>
      <c r="G1607" s="255"/>
      <c r="H1607" s="255"/>
    </row>
    <row r="1608" spans="3:8" x14ac:dyDescent="0.2">
      <c r="C1608" s="255"/>
      <c r="D1608" s="255"/>
      <c r="E1608" s="255"/>
      <c r="F1608" s="255"/>
      <c r="G1608" s="255"/>
      <c r="H1608" s="255"/>
    </row>
    <row r="1609" spans="3:8" x14ac:dyDescent="0.2">
      <c r="C1609" s="255"/>
      <c r="D1609" s="255"/>
      <c r="E1609" s="255"/>
      <c r="F1609" s="255"/>
      <c r="G1609" s="255"/>
      <c r="H1609" s="255"/>
    </row>
    <row r="1610" spans="3:8" x14ac:dyDescent="0.2">
      <c r="C1610" s="255"/>
      <c r="D1610" s="255"/>
      <c r="E1610" s="255"/>
      <c r="F1610" s="255"/>
      <c r="G1610" s="255"/>
      <c r="H1610" s="255"/>
    </row>
    <row r="1611" spans="3:8" x14ac:dyDescent="0.2">
      <c r="C1611" s="255"/>
      <c r="D1611" s="255"/>
      <c r="E1611" s="255"/>
      <c r="F1611" s="255"/>
      <c r="G1611" s="255"/>
      <c r="H1611" s="255"/>
    </row>
    <row r="1612" spans="3:8" x14ac:dyDescent="0.2">
      <c r="C1612" s="255"/>
      <c r="D1612" s="255"/>
      <c r="E1612" s="255"/>
      <c r="F1612" s="255"/>
      <c r="G1612" s="255"/>
      <c r="H1612" s="255"/>
    </row>
    <row r="1613" spans="3:8" x14ac:dyDescent="0.2">
      <c r="C1613" s="255"/>
      <c r="D1613" s="255"/>
      <c r="E1613" s="255"/>
      <c r="F1613" s="255"/>
      <c r="G1613" s="255"/>
      <c r="H1613" s="255"/>
    </row>
    <row r="1614" spans="3:8" x14ac:dyDescent="0.2">
      <c r="C1614" s="255"/>
      <c r="D1614" s="255"/>
      <c r="E1614" s="255"/>
      <c r="F1614" s="255"/>
      <c r="G1614" s="255"/>
      <c r="H1614" s="255"/>
    </row>
    <row r="1615" spans="3:8" x14ac:dyDescent="0.2">
      <c r="C1615" s="255"/>
      <c r="D1615" s="255"/>
      <c r="E1615" s="255"/>
      <c r="F1615" s="255"/>
      <c r="G1615" s="255"/>
      <c r="H1615" s="255"/>
    </row>
    <row r="1616" spans="3:8" x14ac:dyDescent="0.2">
      <c r="C1616" s="255"/>
      <c r="D1616" s="255"/>
      <c r="E1616" s="255"/>
      <c r="F1616" s="255"/>
      <c r="G1616" s="255"/>
      <c r="H1616" s="255"/>
    </row>
    <row r="1617" spans="3:8" x14ac:dyDescent="0.2">
      <c r="C1617" s="255"/>
      <c r="D1617" s="255"/>
      <c r="E1617" s="255"/>
      <c r="F1617" s="255"/>
      <c r="G1617" s="255"/>
      <c r="H1617" s="255"/>
    </row>
    <row r="1618" spans="3:8" x14ac:dyDescent="0.2">
      <c r="C1618" s="255"/>
      <c r="D1618" s="255"/>
      <c r="E1618" s="255"/>
      <c r="F1618" s="255"/>
      <c r="G1618" s="255"/>
      <c r="H1618" s="255"/>
    </row>
    <row r="1619" spans="3:8" x14ac:dyDescent="0.2">
      <c r="C1619" s="255"/>
      <c r="D1619" s="255"/>
      <c r="E1619" s="255"/>
      <c r="F1619" s="255"/>
      <c r="G1619" s="255"/>
      <c r="H1619" s="255"/>
    </row>
    <row r="1620" spans="3:8" x14ac:dyDescent="0.2">
      <c r="C1620" s="255"/>
      <c r="D1620" s="255"/>
      <c r="E1620" s="255"/>
      <c r="F1620" s="255"/>
      <c r="G1620" s="255"/>
      <c r="H1620" s="255"/>
    </row>
    <row r="1621" spans="3:8" x14ac:dyDescent="0.2">
      <c r="C1621" s="255"/>
      <c r="D1621" s="255"/>
      <c r="E1621" s="255"/>
      <c r="F1621" s="255"/>
      <c r="G1621" s="255"/>
      <c r="H1621" s="255"/>
    </row>
    <row r="1622" spans="3:8" x14ac:dyDescent="0.2">
      <c r="C1622" s="255"/>
      <c r="D1622" s="255"/>
      <c r="E1622" s="255"/>
      <c r="F1622" s="255"/>
      <c r="G1622" s="255"/>
      <c r="H1622" s="255"/>
    </row>
    <row r="1623" spans="3:8" x14ac:dyDescent="0.2">
      <c r="C1623" s="255"/>
      <c r="D1623" s="255"/>
      <c r="E1623" s="255"/>
      <c r="F1623" s="255"/>
      <c r="G1623" s="255"/>
      <c r="H1623" s="255"/>
    </row>
    <row r="1624" spans="3:8" x14ac:dyDescent="0.2">
      <c r="C1624" s="255"/>
      <c r="D1624" s="255"/>
      <c r="E1624" s="255"/>
      <c r="F1624" s="255"/>
      <c r="G1624" s="255"/>
      <c r="H1624" s="255"/>
    </row>
    <row r="1625" spans="3:8" x14ac:dyDescent="0.2">
      <c r="C1625" s="255"/>
      <c r="D1625" s="255"/>
      <c r="E1625" s="255"/>
      <c r="F1625" s="255"/>
      <c r="G1625" s="255"/>
      <c r="H1625" s="255"/>
    </row>
    <row r="1626" spans="3:8" x14ac:dyDescent="0.2">
      <c r="C1626" s="255"/>
      <c r="D1626" s="255"/>
      <c r="E1626" s="255"/>
      <c r="F1626" s="255"/>
      <c r="G1626" s="255"/>
      <c r="H1626" s="255"/>
    </row>
    <row r="1627" spans="3:8" x14ac:dyDescent="0.2">
      <c r="C1627" s="255"/>
      <c r="D1627" s="255"/>
      <c r="E1627" s="255"/>
      <c r="F1627" s="255"/>
      <c r="G1627" s="255"/>
      <c r="H1627" s="255"/>
    </row>
    <row r="1628" spans="3:8" x14ac:dyDescent="0.2">
      <c r="C1628" s="255"/>
      <c r="D1628" s="255"/>
      <c r="E1628" s="255"/>
      <c r="F1628" s="255"/>
      <c r="G1628" s="255"/>
      <c r="H1628" s="255"/>
    </row>
    <row r="1629" spans="3:8" x14ac:dyDescent="0.2">
      <c r="C1629" s="255"/>
      <c r="D1629" s="255"/>
      <c r="E1629" s="255"/>
      <c r="F1629" s="255"/>
      <c r="G1629" s="255"/>
      <c r="H1629" s="255"/>
    </row>
    <row r="1630" spans="3:8" x14ac:dyDescent="0.2">
      <c r="C1630" s="255"/>
      <c r="D1630" s="255"/>
      <c r="E1630" s="255"/>
      <c r="F1630" s="255"/>
      <c r="G1630" s="255"/>
      <c r="H1630" s="255"/>
    </row>
    <row r="1631" spans="3:8" x14ac:dyDescent="0.2">
      <c r="C1631" s="255"/>
      <c r="D1631" s="255"/>
      <c r="E1631" s="255"/>
      <c r="F1631" s="255"/>
      <c r="G1631" s="255"/>
      <c r="H1631" s="255"/>
    </row>
    <row r="1632" spans="3:8" x14ac:dyDescent="0.2">
      <c r="C1632" s="255"/>
      <c r="D1632" s="255"/>
      <c r="E1632" s="255"/>
      <c r="F1632" s="255"/>
      <c r="G1632" s="255"/>
      <c r="H1632" s="255"/>
    </row>
    <row r="1633" spans="3:8" x14ac:dyDescent="0.2">
      <c r="C1633" s="255"/>
      <c r="D1633" s="255"/>
      <c r="E1633" s="255"/>
      <c r="F1633" s="255"/>
      <c r="G1633" s="255"/>
      <c r="H1633" s="255"/>
    </row>
    <row r="1634" spans="3:8" x14ac:dyDescent="0.2">
      <c r="C1634" s="255"/>
      <c r="D1634" s="255"/>
      <c r="E1634" s="255"/>
      <c r="F1634" s="255"/>
      <c r="G1634" s="255"/>
      <c r="H1634" s="255"/>
    </row>
    <row r="1635" spans="3:8" x14ac:dyDescent="0.2">
      <c r="C1635" s="255"/>
      <c r="D1635" s="255"/>
      <c r="E1635" s="255"/>
      <c r="F1635" s="255"/>
      <c r="G1635" s="255"/>
      <c r="H1635" s="255"/>
    </row>
    <row r="1636" spans="3:8" x14ac:dyDescent="0.2">
      <c r="C1636" s="255"/>
      <c r="D1636" s="255"/>
      <c r="E1636" s="255"/>
      <c r="F1636" s="255"/>
      <c r="G1636" s="255"/>
      <c r="H1636" s="255"/>
    </row>
    <row r="1637" spans="3:8" x14ac:dyDescent="0.2">
      <c r="C1637" s="255"/>
      <c r="D1637" s="255"/>
      <c r="E1637" s="255"/>
      <c r="F1637" s="255"/>
      <c r="G1637" s="255"/>
      <c r="H1637" s="255"/>
    </row>
    <row r="1638" spans="3:8" x14ac:dyDescent="0.2">
      <c r="C1638" s="255"/>
      <c r="D1638" s="255"/>
      <c r="E1638" s="255"/>
      <c r="F1638" s="255"/>
      <c r="G1638" s="255"/>
      <c r="H1638" s="255"/>
    </row>
    <row r="1639" spans="3:8" x14ac:dyDescent="0.2">
      <c r="C1639" s="255"/>
      <c r="D1639" s="255"/>
      <c r="E1639" s="255"/>
      <c r="F1639" s="255"/>
      <c r="G1639" s="255"/>
      <c r="H1639" s="255"/>
    </row>
    <row r="1640" spans="3:8" x14ac:dyDescent="0.2">
      <c r="C1640" s="255"/>
      <c r="D1640" s="255"/>
      <c r="E1640" s="255"/>
      <c r="F1640" s="255"/>
      <c r="G1640" s="255"/>
      <c r="H1640" s="255"/>
    </row>
    <row r="1641" spans="3:8" x14ac:dyDescent="0.2">
      <c r="C1641" s="255"/>
      <c r="D1641" s="255"/>
      <c r="E1641" s="255"/>
      <c r="F1641" s="255"/>
      <c r="G1641" s="255"/>
      <c r="H1641" s="255"/>
    </row>
    <row r="1642" spans="3:8" x14ac:dyDescent="0.2">
      <c r="C1642" s="255"/>
      <c r="D1642" s="255"/>
      <c r="E1642" s="255"/>
      <c r="F1642" s="255"/>
      <c r="G1642" s="255"/>
      <c r="H1642" s="255"/>
    </row>
    <row r="1643" spans="3:8" x14ac:dyDescent="0.2">
      <c r="C1643" s="255"/>
      <c r="D1643" s="255"/>
      <c r="E1643" s="255"/>
      <c r="F1643" s="255"/>
      <c r="G1643" s="255"/>
      <c r="H1643" s="255"/>
    </row>
    <row r="1644" spans="3:8" x14ac:dyDescent="0.2">
      <c r="C1644" s="255"/>
      <c r="D1644" s="255"/>
      <c r="E1644" s="255"/>
      <c r="F1644" s="255"/>
      <c r="G1644" s="255"/>
      <c r="H1644" s="255"/>
    </row>
    <row r="1645" spans="3:8" x14ac:dyDescent="0.2">
      <c r="C1645" s="255"/>
      <c r="D1645" s="255"/>
      <c r="E1645" s="255"/>
      <c r="F1645" s="255"/>
      <c r="G1645" s="255"/>
      <c r="H1645" s="255"/>
    </row>
    <row r="1646" spans="3:8" x14ac:dyDescent="0.2">
      <c r="C1646" s="255"/>
      <c r="D1646" s="255"/>
      <c r="E1646" s="255"/>
      <c r="F1646" s="255"/>
      <c r="G1646" s="255"/>
      <c r="H1646" s="255"/>
    </row>
    <row r="1647" spans="3:8" x14ac:dyDescent="0.2">
      <c r="C1647" s="255"/>
      <c r="D1647" s="255"/>
      <c r="E1647" s="255"/>
      <c r="F1647" s="255"/>
      <c r="G1647" s="255"/>
      <c r="H1647" s="255"/>
    </row>
    <row r="1648" spans="3:8" x14ac:dyDescent="0.2">
      <c r="C1648" s="255"/>
      <c r="D1648" s="255"/>
      <c r="E1648" s="255"/>
      <c r="F1648" s="255"/>
      <c r="G1648" s="255"/>
      <c r="H1648" s="255"/>
    </row>
    <row r="1649" spans="3:8" x14ac:dyDescent="0.2">
      <c r="C1649" s="255"/>
      <c r="D1649" s="255"/>
      <c r="E1649" s="255"/>
      <c r="F1649" s="255"/>
      <c r="G1649" s="255"/>
      <c r="H1649" s="255"/>
    </row>
    <row r="1650" spans="3:8" x14ac:dyDescent="0.2">
      <c r="C1650" s="255"/>
      <c r="D1650" s="255"/>
      <c r="E1650" s="255"/>
      <c r="F1650" s="255"/>
      <c r="G1650" s="255"/>
      <c r="H1650" s="255"/>
    </row>
    <row r="1651" spans="3:8" x14ac:dyDescent="0.2">
      <c r="C1651" s="255"/>
      <c r="D1651" s="255"/>
      <c r="E1651" s="255"/>
      <c r="F1651" s="255"/>
      <c r="G1651" s="255"/>
      <c r="H1651" s="255"/>
    </row>
    <row r="1652" spans="3:8" x14ac:dyDescent="0.2">
      <c r="C1652" s="255"/>
      <c r="D1652" s="255"/>
      <c r="E1652" s="255"/>
      <c r="F1652" s="255"/>
      <c r="G1652" s="255"/>
      <c r="H1652" s="255"/>
    </row>
    <row r="1653" spans="3:8" x14ac:dyDescent="0.2">
      <c r="C1653" s="255"/>
      <c r="D1653" s="255"/>
      <c r="E1653" s="255"/>
      <c r="F1653" s="255"/>
      <c r="G1653" s="255"/>
      <c r="H1653" s="255"/>
    </row>
    <row r="1654" spans="3:8" x14ac:dyDescent="0.2">
      <c r="C1654" s="255"/>
      <c r="D1654" s="255"/>
      <c r="E1654" s="255"/>
      <c r="F1654" s="255"/>
      <c r="G1654" s="255"/>
      <c r="H1654" s="255"/>
    </row>
    <row r="1655" spans="3:8" x14ac:dyDescent="0.2">
      <c r="C1655" s="255"/>
      <c r="D1655" s="255"/>
      <c r="E1655" s="255"/>
      <c r="F1655" s="255"/>
      <c r="G1655" s="255"/>
      <c r="H1655" s="255"/>
    </row>
    <row r="1656" spans="3:8" x14ac:dyDescent="0.2">
      <c r="C1656" s="255"/>
      <c r="D1656" s="255"/>
      <c r="E1656" s="255"/>
      <c r="F1656" s="255"/>
      <c r="G1656" s="255"/>
      <c r="H1656" s="255"/>
    </row>
    <row r="1657" spans="3:8" x14ac:dyDescent="0.2">
      <c r="C1657" s="255"/>
      <c r="D1657" s="255"/>
      <c r="E1657" s="255"/>
      <c r="F1657" s="255"/>
      <c r="G1657" s="255"/>
      <c r="H1657" s="255"/>
    </row>
    <row r="1658" spans="3:8" x14ac:dyDescent="0.2">
      <c r="C1658" s="255"/>
      <c r="D1658" s="255"/>
      <c r="E1658" s="255"/>
      <c r="F1658" s="255"/>
      <c r="G1658" s="255"/>
      <c r="H1658" s="255"/>
    </row>
    <row r="1659" spans="3:8" x14ac:dyDescent="0.2">
      <c r="C1659" s="255"/>
      <c r="D1659" s="255"/>
      <c r="E1659" s="255"/>
      <c r="F1659" s="255"/>
      <c r="G1659" s="255"/>
      <c r="H1659" s="255"/>
    </row>
    <row r="1660" spans="3:8" x14ac:dyDescent="0.2">
      <c r="C1660" s="255"/>
      <c r="D1660" s="255"/>
      <c r="E1660" s="255"/>
      <c r="F1660" s="255"/>
      <c r="G1660" s="255"/>
      <c r="H1660" s="255"/>
    </row>
    <row r="1661" spans="3:8" x14ac:dyDescent="0.2">
      <c r="C1661" s="255"/>
      <c r="D1661" s="255"/>
      <c r="E1661" s="255"/>
      <c r="F1661" s="255"/>
      <c r="G1661" s="255"/>
      <c r="H1661" s="255"/>
    </row>
    <row r="1662" spans="3:8" x14ac:dyDescent="0.2">
      <c r="C1662" s="255"/>
      <c r="D1662" s="255"/>
      <c r="E1662" s="255"/>
      <c r="F1662" s="255"/>
      <c r="G1662" s="255"/>
      <c r="H1662" s="255"/>
    </row>
    <row r="1663" spans="3:8" x14ac:dyDescent="0.2">
      <c r="C1663" s="255"/>
      <c r="D1663" s="255"/>
      <c r="E1663" s="255"/>
      <c r="F1663" s="255"/>
      <c r="G1663" s="255"/>
      <c r="H1663" s="255"/>
    </row>
    <row r="1664" spans="3:8" x14ac:dyDescent="0.2">
      <c r="C1664" s="255"/>
      <c r="D1664" s="255"/>
      <c r="E1664" s="255"/>
      <c r="F1664" s="255"/>
      <c r="G1664" s="255"/>
      <c r="H1664" s="255"/>
    </row>
    <row r="1665" spans="3:8" x14ac:dyDescent="0.2">
      <c r="C1665" s="255"/>
      <c r="D1665" s="255"/>
      <c r="E1665" s="255"/>
      <c r="F1665" s="255"/>
      <c r="G1665" s="255"/>
      <c r="H1665" s="255"/>
    </row>
    <row r="1666" spans="3:8" x14ac:dyDescent="0.2">
      <c r="C1666" s="255"/>
      <c r="D1666" s="255"/>
      <c r="E1666" s="255"/>
      <c r="F1666" s="255"/>
      <c r="G1666" s="255"/>
      <c r="H1666" s="255"/>
    </row>
    <row r="1667" spans="3:8" x14ac:dyDescent="0.2">
      <c r="C1667" s="255"/>
      <c r="D1667" s="255"/>
      <c r="E1667" s="255"/>
      <c r="F1667" s="255"/>
      <c r="G1667" s="255"/>
      <c r="H1667" s="255"/>
    </row>
    <row r="1668" spans="3:8" x14ac:dyDescent="0.2">
      <c r="C1668" s="255"/>
      <c r="D1668" s="255"/>
      <c r="E1668" s="255"/>
      <c r="F1668" s="255"/>
      <c r="G1668" s="255"/>
      <c r="H1668" s="255"/>
    </row>
    <row r="1669" spans="3:8" x14ac:dyDescent="0.2">
      <c r="C1669" s="255"/>
      <c r="D1669" s="255"/>
      <c r="E1669" s="255"/>
      <c r="F1669" s="255"/>
      <c r="G1669" s="255"/>
      <c r="H1669" s="255"/>
    </row>
    <row r="1670" spans="3:8" x14ac:dyDescent="0.2">
      <c r="C1670" s="255"/>
      <c r="D1670" s="255"/>
      <c r="E1670" s="255"/>
      <c r="F1670" s="255"/>
      <c r="G1670" s="255"/>
      <c r="H1670" s="255"/>
    </row>
    <row r="1671" spans="3:8" x14ac:dyDescent="0.2">
      <c r="C1671" s="255"/>
      <c r="D1671" s="255"/>
      <c r="E1671" s="255"/>
      <c r="F1671" s="255"/>
      <c r="G1671" s="255"/>
      <c r="H1671" s="255"/>
    </row>
    <row r="1672" spans="3:8" x14ac:dyDescent="0.2">
      <c r="C1672" s="255"/>
      <c r="D1672" s="255"/>
      <c r="E1672" s="255"/>
      <c r="F1672" s="255"/>
      <c r="G1672" s="255"/>
      <c r="H1672" s="255"/>
    </row>
    <row r="1673" spans="3:8" x14ac:dyDescent="0.2">
      <c r="C1673" s="255"/>
      <c r="D1673" s="255"/>
      <c r="E1673" s="255"/>
      <c r="F1673" s="255"/>
      <c r="G1673" s="255"/>
      <c r="H1673" s="255"/>
    </row>
    <row r="1674" spans="3:8" x14ac:dyDescent="0.2">
      <c r="C1674" s="255"/>
      <c r="D1674" s="255"/>
      <c r="E1674" s="255"/>
      <c r="F1674" s="255"/>
      <c r="G1674" s="255"/>
      <c r="H1674" s="255"/>
    </row>
    <row r="1675" spans="3:8" x14ac:dyDescent="0.2">
      <c r="C1675" s="255"/>
      <c r="D1675" s="255"/>
      <c r="E1675" s="255"/>
      <c r="F1675" s="255"/>
      <c r="G1675" s="255"/>
      <c r="H1675" s="255"/>
    </row>
    <row r="1676" spans="3:8" x14ac:dyDescent="0.2">
      <c r="C1676" s="255"/>
      <c r="D1676" s="255"/>
      <c r="E1676" s="255"/>
      <c r="F1676" s="255"/>
      <c r="G1676" s="255"/>
      <c r="H1676" s="255"/>
    </row>
    <row r="1677" spans="3:8" x14ac:dyDescent="0.2">
      <c r="C1677" s="255"/>
      <c r="D1677" s="255"/>
      <c r="E1677" s="255"/>
      <c r="F1677" s="255"/>
      <c r="G1677" s="255"/>
      <c r="H1677" s="255"/>
    </row>
    <row r="1678" spans="3:8" x14ac:dyDescent="0.2">
      <c r="C1678" s="255"/>
      <c r="D1678" s="255"/>
      <c r="E1678" s="255"/>
      <c r="F1678" s="255"/>
      <c r="G1678" s="255"/>
      <c r="H1678" s="255"/>
    </row>
    <row r="1679" spans="3:8" x14ac:dyDescent="0.2">
      <c r="C1679" s="255"/>
      <c r="D1679" s="255"/>
      <c r="E1679" s="255"/>
      <c r="F1679" s="255"/>
      <c r="G1679" s="255"/>
      <c r="H1679" s="255"/>
    </row>
    <row r="1680" spans="3:8" x14ac:dyDescent="0.2">
      <c r="C1680" s="255"/>
      <c r="D1680" s="255"/>
      <c r="E1680" s="255"/>
      <c r="F1680" s="255"/>
      <c r="G1680" s="255"/>
      <c r="H1680" s="255"/>
    </row>
    <row r="1681" spans="3:8" x14ac:dyDescent="0.2">
      <c r="C1681" s="255"/>
      <c r="D1681" s="255"/>
      <c r="E1681" s="255"/>
      <c r="F1681" s="255"/>
      <c r="G1681" s="255"/>
      <c r="H1681" s="255"/>
    </row>
    <row r="1682" spans="3:8" x14ac:dyDescent="0.2">
      <c r="C1682" s="255"/>
      <c r="D1682" s="255"/>
      <c r="E1682" s="255"/>
      <c r="F1682" s="255"/>
      <c r="G1682" s="255"/>
      <c r="H1682" s="255"/>
    </row>
    <row r="1683" spans="3:8" x14ac:dyDescent="0.2">
      <c r="C1683" s="255"/>
      <c r="D1683" s="255"/>
      <c r="E1683" s="255"/>
      <c r="F1683" s="255"/>
      <c r="G1683" s="255"/>
      <c r="H1683" s="255"/>
    </row>
    <row r="1684" spans="3:8" x14ac:dyDescent="0.2">
      <c r="C1684" s="255"/>
      <c r="D1684" s="255"/>
      <c r="E1684" s="255"/>
      <c r="F1684" s="255"/>
      <c r="G1684" s="255"/>
      <c r="H1684" s="255"/>
    </row>
    <row r="1685" spans="3:8" x14ac:dyDescent="0.2">
      <c r="C1685" s="255"/>
      <c r="D1685" s="255"/>
      <c r="E1685" s="255"/>
      <c r="F1685" s="255"/>
      <c r="G1685" s="255"/>
      <c r="H1685" s="255"/>
    </row>
    <row r="1686" spans="3:8" x14ac:dyDescent="0.2">
      <c r="C1686" s="255"/>
      <c r="D1686" s="255"/>
      <c r="E1686" s="255"/>
      <c r="F1686" s="255"/>
      <c r="G1686" s="255"/>
      <c r="H1686" s="255"/>
    </row>
    <row r="1687" spans="3:8" x14ac:dyDescent="0.2">
      <c r="C1687" s="255"/>
      <c r="D1687" s="255"/>
      <c r="E1687" s="255"/>
      <c r="F1687" s="255"/>
      <c r="G1687" s="255"/>
      <c r="H1687" s="255"/>
    </row>
    <row r="1688" spans="3:8" x14ac:dyDescent="0.2">
      <c r="C1688" s="255"/>
      <c r="D1688" s="255"/>
      <c r="E1688" s="255"/>
      <c r="F1688" s="255"/>
      <c r="G1688" s="255"/>
      <c r="H1688" s="255"/>
    </row>
    <row r="1689" spans="3:8" x14ac:dyDescent="0.2">
      <c r="C1689" s="255"/>
      <c r="D1689" s="255"/>
      <c r="E1689" s="255"/>
      <c r="F1689" s="255"/>
      <c r="G1689" s="255"/>
      <c r="H1689" s="255"/>
    </row>
    <row r="1690" spans="3:8" x14ac:dyDescent="0.2">
      <c r="C1690" s="255"/>
      <c r="D1690" s="255"/>
      <c r="E1690" s="255"/>
      <c r="F1690" s="255"/>
      <c r="G1690" s="255"/>
      <c r="H1690" s="255"/>
    </row>
    <row r="1691" spans="3:8" x14ac:dyDescent="0.2">
      <c r="C1691" s="255"/>
      <c r="D1691" s="255"/>
      <c r="E1691" s="255"/>
      <c r="F1691" s="255"/>
      <c r="G1691" s="255"/>
      <c r="H1691" s="255"/>
    </row>
    <row r="1692" spans="3:8" x14ac:dyDescent="0.2">
      <c r="C1692" s="255"/>
      <c r="D1692" s="255"/>
      <c r="E1692" s="255"/>
      <c r="F1692" s="255"/>
      <c r="G1692" s="255"/>
      <c r="H1692" s="255"/>
    </row>
    <row r="1693" spans="3:8" x14ac:dyDescent="0.2">
      <c r="C1693" s="255"/>
      <c r="D1693" s="255"/>
      <c r="E1693" s="255"/>
      <c r="F1693" s="255"/>
      <c r="G1693" s="255"/>
      <c r="H1693" s="255"/>
    </row>
    <row r="1694" spans="3:8" x14ac:dyDescent="0.2">
      <c r="C1694" s="255"/>
      <c r="D1694" s="255"/>
      <c r="E1694" s="255"/>
      <c r="F1694" s="255"/>
      <c r="G1694" s="255"/>
      <c r="H1694" s="255"/>
    </row>
    <row r="1695" spans="3:8" x14ac:dyDescent="0.2">
      <c r="C1695" s="255"/>
      <c r="D1695" s="255"/>
      <c r="E1695" s="255"/>
      <c r="F1695" s="255"/>
      <c r="G1695" s="255"/>
      <c r="H1695" s="255"/>
    </row>
    <row r="1696" spans="3:8" x14ac:dyDescent="0.2">
      <c r="C1696" s="255"/>
      <c r="D1696" s="255"/>
      <c r="E1696" s="255"/>
      <c r="F1696" s="255"/>
      <c r="G1696" s="255"/>
      <c r="H1696" s="255"/>
    </row>
    <row r="1697" spans="3:8" x14ac:dyDescent="0.2">
      <c r="C1697" s="255"/>
      <c r="D1697" s="255"/>
      <c r="E1697" s="255"/>
      <c r="F1697" s="255"/>
      <c r="G1697" s="255"/>
      <c r="H1697" s="255"/>
    </row>
    <row r="1698" spans="3:8" x14ac:dyDescent="0.2">
      <c r="C1698" s="255"/>
      <c r="D1698" s="255"/>
      <c r="E1698" s="255"/>
      <c r="F1698" s="255"/>
      <c r="G1698" s="255"/>
      <c r="H1698" s="255"/>
    </row>
    <row r="1699" spans="3:8" x14ac:dyDescent="0.2">
      <c r="C1699" s="255"/>
      <c r="D1699" s="255"/>
      <c r="E1699" s="255"/>
      <c r="F1699" s="255"/>
      <c r="G1699" s="255"/>
      <c r="H1699" s="255"/>
    </row>
    <row r="1700" spans="3:8" x14ac:dyDescent="0.2">
      <c r="C1700" s="255"/>
      <c r="D1700" s="255"/>
      <c r="E1700" s="255"/>
      <c r="F1700" s="255"/>
      <c r="G1700" s="255"/>
      <c r="H1700" s="255"/>
    </row>
    <row r="1701" spans="3:8" x14ac:dyDescent="0.2">
      <c r="C1701" s="255"/>
      <c r="D1701" s="255"/>
      <c r="E1701" s="255"/>
      <c r="F1701" s="255"/>
      <c r="G1701" s="255"/>
      <c r="H1701" s="255"/>
    </row>
    <row r="1702" spans="3:8" x14ac:dyDescent="0.2">
      <c r="C1702" s="255"/>
      <c r="D1702" s="255"/>
      <c r="E1702" s="255"/>
      <c r="F1702" s="255"/>
      <c r="G1702" s="255"/>
      <c r="H1702" s="25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&amp;L&amp;"MetaNormalLF-Roman,Standard"&amp;8Statistisches Bundesamt, Fachserie 1, Reihe 3, 2014</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4"/>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 customHeight="1" x14ac:dyDescent="0.2">
      <c r="A1" s="226" t="s">
        <v>1114</v>
      </c>
      <c r="I1" s="46" t="s">
        <v>12</v>
      </c>
    </row>
    <row r="2" spans="1:9" s="230" customFormat="1" ht="12.75" customHeight="1" x14ac:dyDescent="0.2">
      <c r="A2" s="466" t="str">
        <f>CONCATENATE("5.2 Familien mit Kindern unter 18 Jahren im Jahr ",A3," nach ausgewählten Merkmalen und Gebietsstand")</f>
        <v>5.2 Familien mit Kindern unter 18 Jahren im Jahr 2014 nach ausgewählten Merkmalen und Gebietsstand</v>
      </c>
    </row>
    <row r="3" spans="1:9" s="230" customFormat="1" hidden="1" x14ac:dyDescent="0.2">
      <c r="A3" s="439">
        <v>2014</v>
      </c>
      <c r="B3" s="440"/>
    </row>
    <row r="4" spans="1:9" s="230" customFormat="1" x14ac:dyDescent="0.2">
      <c r="A4" s="233" t="s">
        <v>1122</v>
      </c>
    </row>
    <row r="5" spans="1:9" s="230" customFormat="1" ht="12.75" customHeight="1" x14ac:dyDescent="0.2">
      <c r="A5" s="234"/>
      <c r="B5" s="592"/>
    </row>
    <row r="6" spans="1:9" ht="15.75" customHeight="1" x14ac:dyDescent="0.2">
      <c r="A6" s="236"/>
      <c r="B6" s="237" t="s">
        <v>442</v>
      </c>
      <c r="C6" s="652" t="s">
        <v>443</v>
      </c>
      <c r="D6" s="653"/>
      <c r="E6" s="658" t="s">
        <v>444</v>
      </c>
      <c r="F6" s="659"/>
      <c r="G6" s="652" t="s">
        <v>445</v>
      </c>
      <c r="H6" s="662"/>
    </row>
    <row r="7" spans="1:9" ht="11.25" customHeight="1" x14ac:dyDescent="0.2">
      <c r="A7" s="589" t="s">
        <v>446</v>
      </c>
      <c r="B7" s="589" t="s">
        <v>447</v>
      </c>
      <c r="C7" s="654"/>
      <c r="D7" s="655"/>
      <c r="E7" s="654"/>
      <c r="F7" s="660"/>
      <c r="G7" s="654"/>
      <c r="H7" s="660"/>
      <c r="I7" s="242"/>
    </row>
    <row r="8" spans="1:9" ht="12.75" customHeight="1" x14ac:dyDescent="0.2">
      <c r="A8" s="589" t="s">
        <v>200</v>
      </c>
      <c r="B8" s="58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594" t="s">
        <v>450</v>
      </c>
      <c r="E10" s="248" t="s">
        <v>449</v>
      </c>
      <c r="F10" s="594" t="s">
        <v>450</v>
      </c>
      <c r="G10" s="248" t="s">
        <v>449</v>
      </c>
      <c r="H10" s="595" t="s">
        <v>450</v>
      </c>
    </row>
    <row r="11" spans="1:9" s="255" customFormat="1" ht="18" customHeight="1" x14ac:dyDescent="0.2">
      <c r="A11" s="230">
        <v>1</v>
      </c>
      <c r="B11" s="251" t="s">
        <v>451</v>
      </c>
      <c r="C11" s="467">
        <v>5589</v>
      </c>
      <c r="D11" s="603">
        <v>100</v>
      </c>
      <c r="E11" s="472">
        <v>4823</v>
      </c>
      <c r="F11" s="253">
        <v>100</v>
      </c>
      <c r="G11" s="472">
        <v>766</v>
      </c>
      <c r="H11" s="253">
        <v>100</v>
      </c>
    </row>
    <row r="12" spans="1:9" ht="37.5" customHeight="1" x14ac:dyDescent="0.2">
      <c r="A12" s="230">
        <v>2</v>
      </c>
      <c r="B12" s="251" t="s">
        <v>458</v>
      </c>
      <c r="C12" s="467">
        <v>891</v>
      </c>
      <c r="D12" s="603">
        <v>15.9</v>
      </c>
      <c r="E12" s="472">
        <v>746</v>
      </c>
      <c r="F12" s="253">
        <v>15.5</v>
      </c>
      <c r="G12" s="472">
        <v>145</v>
      </c>
      <c r="H12" s="253">
        <v>19</v>
      </c>
    </row>
    <row r="13" spans="1:9" x14ac:dyDescent="0.2">
      <c r="A13" s="230">
        <v>3</v>
      </c>
      <c r="B13" s="256" t="s">
        <v>459</v>
      </c>
      <c r="C13" s="467">
        <v>695</v>
      </c>
      <c r="D13" s="470">
        <v>12.4</v>
      </c>
      <c r="E13" s="467">
        <v>590</v>
      </c>
      <c r="F13" s="470">
        <v>12.2</v>
      </c>
      <c r="G13" s="467">
        <v>105</v>
      </c>
      <c r="H13" s="470">
        <v>13.7</v>
      </c>
    </row>
    <row r="14" spans="1:9" x14ac:dyDescent="0.2">
      <c r="A14" s="230">
        <v>4</v>
      </c>
      <c r="B14" s="256" t="s">
        <v>460</v>
      </c>
      <c r="C14" s="467">
        <v>867</v>
      </c>
      <c r="D14" s="470">
        <v>15.5</v>
      </c>
      <c r="E14" s="467">
        <v>776</v>
      </c>
      <c r="F14" s="470">
        <v>16.100000000000001</v>
      </c>
      <c r="G14" s="467">
        <v>92</v>
      </c>
      <c r="H14" s="470">
        <v>12</v>
      </c>
    </row>
    <row r="15" spans="1:9" x14ac:dyDescent="0.2">
      <c r="A15" s="230">
        <v>5</v>
      </c>
      <c r="B15" s="256" t="s">
        <v>461</v>
      </c>
      <c r="C15" s="467">
        <v>1075</v>
      </c>
      <c r="D15" s="470">
        <v>19.2</v>
      </c>
      <c r="E15" s="467">
        <v>966</v>
      </c>
      <c r="F15" s="470">
        <v>20</v>
      </c>
      <c r="G15" s="467">
        <v>109</v>
      </c>
      <c r="H15" s="470">
        <v>14.3</v>
      </c>
    </row>
    <row r="16" spans="1:9" x14ac:dyDescent="0.2">
      <c r="A16" s="230">
        <v>6</v>
      </c>
      <c r="B16" s="256" t="s">
        <v>462</v>
      </c>
      <c r="C16" s="467">
        <v>512</v>
      </c>
      <c r="D16" s="470">
        <v>9.1999999999999993</v>
      </c>
      <c r="E16" s="467">
        <v>478</v>
      </c>
      <c r="F16" s="470">
        <v>9.9</v>
      </c>
      <c r="G16" s="467">
        <v>35</v>
      </c>
      <c r="H16" s="470">
        <v>4.5</v>
      </c>
    </row>
    <row r="17" spans="1:8" x14ac:dyDescent="0.2">
      <c r="A17" s="230">
        <v>7</v>
      </c>
      <c r="B17" s="256" t="s">
        <v>463</v>
      </c>
      <c r="C17" s="467">
        <v>343</v>
      </c>
      <c r="D17" s="470">
        <v>6.1</v>
      </c>
      <c r="E17" s="467">
        <v>331</v>
      </c>
      <c r="F17" s="470">
        <v>6.9</v>
      </c>
      <c r="G17" s="467">
        <v>11</v>
      </c>
      <c r="H17" s="470">
        <v>1.5</v>
      </c>
    </row>
    <row r="18" spans="1:8" x14ac:dyDescent="0.2">
      <c r="A18" s="230">
        <v>8</v>
      </c>
      <c r="B18" s="256" t="s">
        <v>464</v>
      </c>
      <c r="C18" s="467">
        <v>442</v>
      </c>
      <c r="D18" s="470">
        <v>7.9</v>
      </c>
      <c r="E18" s="467">
        <v>396</v>
      </c>
      <c r="F18" s="470">
        <v>8.1999999999999993</v>
      </c>
      <c r="G18" s="467">
        <v>47</v>
      </c>
      <c r="H18" s="470">
        <v>6.1</v>
      </c>
    </row>
    <row r="19" spans="1:8" ht="12" customHeight="1" x14ac:dyDescent="0.2">
      <c r="A19" s="230">
        <v>9</v>
      </c>
      <c r="B19" s="256" t="s">
        <v>465</v>
      </c>
      <c r="C19" s="467">
        <v>762</v>
      </c>
      <c r="D19" s="470">
        <v>13.6</v>
      </c>
      <c r="E19" s="467">
        <v>540</v>
      </c>
      <c r="F19" s="470">
        <v>11.2</v>
      </c>
      <c r="G19" s="467">
        <v>222</v>
      </c>
      <c r="H19" s="470">
        <v>29</v>
      </c>
    </row>
    <row r="20" spans="1:8" ht="51.75" customHeight="1" x14ac:dyDescent="0.2">
      <c r="A20" s="230">
        <v>10</v>
      </c>
      <c r="B20" s="251" t="s">
        <v>830</v>
      </c>
      <c r="C20" s="467">
        <v>5425</v>
      </c>
      <c r="D20" s="470">
        <v>97.1</v>
      </c>
      <c r="E20" s="467">
        <v>4667</v>
      </c>
      <c r="F20" s="470">
        <v>96.8</v>
      </c>
      <c r="G20" s="467">
        <v>758</v>
      </c>
      <c r="H20" s="470">
        <v>99</v>
      </c>
    </row>
    <row r="21" spans="1:8" ht="12" customHeight="1" x14ac:dyDescent="0.2">
      <c r="A21" s="230">
        <v>11</v>
      </c>
      <c r="B21" s="259" t="s">
        <v>483</v>
      </c>
      <c r="C21" s="467">
        <v>10</v>
      </c>
      <c r="D21" s="470">
        <v>0.2</v>
      </c>
      <c r="E21" s="467">
        <v>9</v>
      </c>
      <c r="F21" s="470">
        <v>0.2</v>
      </c>
      <c r="G21" s="467" t="s">
        <v>165</v>
      </c>
      <c r="H21" s="470" t="s">
        <v>165</v>
      </c>
    </row>
    <row r="22" spans="1:8" ht="12" customHeight="1" x14ac:dyDescent="0.2">
      <c r="A22" s="230">
        <v>12</v>
      </c>
      <c r="B22" s="257" t="s">
        <v>484</v>
      </c>
      <c r="C22" s="467">
        <v>19</v>
      </c>
      <c r="D22" s="470">
        <v>0.3</v>
      </c>
      <c r="E22" s="467">
        <v>16</v>
      </c>
      <c r="F22" s="470">
        <v>0.3</v>
      </c>
      <c r="G22" s="467" t="s">
        <v>165</v>
      </c>
      <c r="H22" s="470" t="s">
        <v>165</v>
      </c>
    </row>
    <row r="23" spans="1:8" ht="12" customHeight="1" x14ac:dyDescent="0.2">
      <c r="A23" s="230">
        <v>13</v>
      </c>
      <c r="B23" s="257" t="s">
        <v>485</v>
      </c>
      <c r="C23" s="467">
        <v>84</v>
      </c>
      <c r="D23" s="470">
        <v>1.5</v>
      </c>
      <c r="E23" s="467">
        <v>69</v>
      </c>
      <c r="F23" s="470">
        <v>1.4</v>
      </c>
      <c r="G23" s="467">
        <v>15</v>
      </c>
      <c r="H23" s="470">
        <v>2</v>
      </c>
    </row>
    <row r="24" spans="1:8" x14ac:dyDescent="0.2">
      <c r="A24" s="230">
        <v>14</v>
      </c>
      <c r="B24" s="257" t="s">
        <v>486</v>
      </c>
      <c r="C24" s="467">
        <v>98</v>
      </c>
      <c r="D24" s="470">
        <v>1.8</v>
      </c>
      <c r="E24" s="467">
        <v>77</v>
      </c>
      <c r="F24" s="470">
        <v>1.6</v>
      </c>
      <c r="G24" s="467">
        <v>21</v>
      </c>
      <c r="H24" s="470">
        <v>2.7</v>
      </c>
    </row>
    <row r="25" spans="1:8" ht="12" customHeight="1" x14ac:dyDescent="0.2">
      <c r="A25" s="230">
        <v>15</v>
      </c>
      <c r="B25" s="257" t="s">
        <v>487</v>
      </c>
      <c r="C25" s="467">
        <v>142</v>
      </c>
      <c r="D25" s="470">
        <v>2.5</v>
      </c>
      <c r="E25" s="467">
        <v>116</v>
      </c>
      <c r="F25" s="470">
        <v>2.4</v>
      </c>
      <c r="G25" s="467">
        <v>26</v>
      </c>
      <c r="H25" s="470">
        <v>3.5</v>
      </c>
    </row>
    <row r="26" spans="1:8" ht="12" customHeight="1" x14ac:dyDescent="0.2">
      <c r="A26" s="230">
        <v>16</v>
      </c>
      <c r="B26" s="257" t="s">
        <v>488</v>
      </c>
      <c r="C26" s="467">
        <v>278</v>
      </c>
      <c r="D26" s="470">
        <v>5</v>
      </c>
      <c r="E26" s="467">
        <v>221</v>
      </c>
      <c r="F26" s="470">
        <v>4.5999999999999996</v>
      </c>
      <c r="G26" s="467">
        <v>56</v>
      </c>
      <c r="H26" s="470">
        <v>7.4</v>
      </c>
    </row>
    <row r="27" spans="1:8" ht="12" customHeight="1" x14ac:dyDescent="0.2">
      <c r="A27" s="230">
        <v>17</v>
      </c>
      <c r="B27" s="257" t="s">
        <v>489</v>
      </c>
      <c r="C27" s="467">
        <v>843</v>
      </c>
      <c r="D27" s="470">
        <v>15.1</v>
      </c>
      <c r="E27" s="467">
        <v>700</v>
      </c>
      <c r="F27" s="470">
        <v>14.5</v>
      </c>
      <c r="G27" s="467">
        <v>143</v>
      </c>
      <c r="H27" s="470">
        <v>18.600000000000001</v>
      </c>
    </row>
    <row r="28" spans="1:8" ht="12" customHeight="1" x14ac:dyDescent="0.2">
      <c r="A28" s="230">
        <v>18</v>
      </c>
      <c r="B28" s="257" t="s">
        <v>490</v>
      </c>
      <c r="C28" s="467">
        <v>988</v>
      </c>
      <c r="D28" s="470">
        <v>17.7</v>
      </c>
      <c r="E28" s="467">
        <v>840</v>
      </c>
      <c r="F28" s="470">
        <v>17.399999999999999</v>
      </c>
      <c r="G28" s="467">
        <v>148</v>
      </c>
      <c r="H28" s="470">
        <v>19.399999999999999</v>
      </c>
    </row>
    <row r="29" spans="1:8" ht="12" customHeight="1" x14ac:dyDescent="0.2">
      <c r="A29" s="230">
        <v>19</v>
      </c>
      <c r="B29" s="257" t="s">
        <v>491</v>
      </c>
      <c r="C29" s="467">
        <v>1584</v>
      </c>
      <c r="D29" s="470">
        <v>28.3</v>
      </c>
      <c r="E29" s="467">
        <v>1385</v>
      </c>
      <c r="F29" s="470">
        <v>28.7</v>
      </c>
      <c r="G29" s="467">
        <v>200</v>
      </c>
      <c r="H29" s="470">
        <v>26.1</v>
      </c>
    </row>
    <row r="30" spans="1:8" ht="12" customHeight="1" x14ac:dyDescent="0.2">
      <c r="A30" s="230">
        <v>20</v>
      </c>
      <c r="B30" s="257" t="s">
        <v>492</v>
      </c>
      <c r="C30" s="467">
        <v>1380</v>
      </c>
      <c r="D30" s="470">
        <v>24.7</v>
      </c>
      <c r="E30" s="467">
        <v>1234</v>
      </c>
      <c r="F30" s="470">
        <v>25.6</v>
      </c>
      <c r="G30" s="467">
        <v>146</v>
      </c>
      <c r="H30" s="470">
        <v>19</v>
      </c>
    </row>
    <row r="31" spans="1:8" ht="12" customHeight="1" x14ac:dyDescent="0.2">
      <c r="A31" s="230">
        <v>21</v>
      </c>
      <c r="B31" s="260" t="s">
        <v>493</v>
      </c>
      <c r="C31" s="467">
        <v>164</v>
      </c>
      <c r="D31" s="470">
        <v>2.9</v>
      </c>
      <c r="E31" s="467">
        <v>156</v>
      </c>
      <c r="F31" s="470">
        <v>3.2</v>
      </c>
      <c r="G31" s="467">
        <v>7</v>
      </c>
      <c r="H31" s="470">
        <v>1</v>
      </c>
    </row>
    <row r="32" spans="1:8" ht="37.5" customHeight="1" x14ac:dyDescent="0.2">
      <c r="A32" s="230">
        <v>22</v>
      </c>
      <c r="B32" s="251" t="s">
        <v>1118</v>
      </c>
      <c r="C32" s="467">
        <v>5099</v>
      </c>
      <c r="D32" s="470">
        <v>91.2</v>
      </c>
      <c r="E32" s="467">
        <v>4423</v>
      </c>
      <c r="F32" s="470">
        <v>91.7</v>
      </c>
      <c r="G32" s="467">
        <v>676</v>
      </c>
      <c r="H32" s="470">
        <v>88.3</v>
      </c>
    </row>
    <row r="33" spans="1:8" ht="12" customHeight="1" x14ac:dyDescent="0.2">
      <c r="A33" s="230">
        <v>23</v>
      </c>
      <c r="B33" s="256" t="s">
        <v>505</v>
      </c>
      <c r="C33" s="467">
        <v>252</v>
      </c>
      <c r="D33" s="470">
        <v>4.5</v>
      </c>
      <c r="E33" s="467">
        <v>197</v>
      </c>
      <c r="F33" s="470">
        <v>4.0999999999999996</v>
      </c>
      <c r="G33" s="467">
        <v>55</v>
      </c>
      <c r="H33" s="470">
        <v>7.2</v>
      </c>
    </row>
    <row r="34" spans="1:8" x14ac:dyDescent="0.2">
      <c r="A34" s="230">
        <v>24</v>
      </c>
      <c r="B34" s="256" t="s">
        <v>506</v>
      </c>
      <c r="C34" s="467">
        <v>84</v>
      </c>
      <c r="D34" s="470">
        <v>1.5</v>
      </c>
      <c r="E34" s="467">
        <v>74</v>
      </c>
      <c r="F34" s="470">
        <v>1.5</v>
      </c>
      <c r="G34" s="467">
        <v>10</v>
      </c>
      <c r="H34" s="470">
        <v>1.3</v>
      </c>
    </row>
    <row r="35" spans="1:8" ht="12" customHeight="1" x14ac:dyDescent="0.2">
      <c r="A35" s="230">
        <v>25</v>
      </c>
      <c r="B35" s="256" t="s">
        <v>507</v>
      </c>
      <c r="C35" s="467">
        <v>73</v>
      </c>
      <c r="D35" s="470">
        <v>1.3</v>
      </c>
      <c r="E35" s="467">
        <v>63</v>
      </c>
      <c r="F35" s="470">
        <v>1.3</v>
      </c>
      <c r="G35" s="467">
        <v>10</v>
      </c>
      <c r="H35" s="470">
        <v>1.3</v>
      </c>
    </row>
    <row r="36" spans="1:8" x14ac:dyDescent="0.2">
      <c r="A36" s="230">
        <v>26</v>
      </c>
      <c r="B36" s="256" t="s">
        <v>576</v>
      </c>
      <c r="C36" s="467">
        <v>16</v>
      </c>
      <c r="D36" s="470">
        <v>0.3</v>
      </c>
      <c r="E36" s="467">
        <v>14</v>
      </c>
      <c r="F36" s="470">
        <v>0.3</v>
      </c>
      <c r="G36" s="467" t="s">
        <v>165</v>
      </c>
      <c r="H36" s="470" t="s">
        <v>165</v>
      </c>
    </row>
    <row r="37" spans="1:8" x14ac:dyDescent="0.2">
      <c r="A37" s="230">
        <v>27</v>
      </c>
      <c r="B37" s="256" t="s">
        <v>509</v>
      </c>
      <c r="C37" s="467">
        <v>19</v>
      </c>
      <c r="D37" s="470">
        <v>0.3</v>
      </c>
      <c r="E37" s="467">
        <v>16</v>
      </c>
      <c r="F37" s="470">
        <v>0.3</v>
      </c>
      <c r="G37" s="467" t="s">
        <v>165</v>
      </c>
      <c r="H37" s="470" t="s">
        <v>165</v>
      </c>
    </row>
    <row r="38" spans="1:8" ht="12" customHeight="1" x14ac:dyDescent="0.2">
      <c r="A38" s="230">
        <v>28</v>
      </c>
      <c r="B38" s="256" t="s">
        <v>510</v>
      </c>
      <c r="C38" s="467">
        <v>11</v>
      </c>
      <c r="D38" s="470">
        <v>0.2</v>
      </c>
      <c r="E38" s="467">
        <v>8</v>
      </c>
      <c r="F38" s="470">
        <v>0.2</v>
      </c>
      <c r="G38" s="467" t="s">
        <v>165</v>
      </c>
      <c r="H38" s="470" t="s">
        <v>165</v>
      </c>
    </row>
    <row r="39" spans="1:8" x14ac:dyDescent="0.2">
      <c r="A39" s="230">
        <v>29</v>
      </c>
      <c r="B39" s="256" t="s">
        <v>940</v>
      </c>
      <c r="C39" s="467">
        <v>36</v>
      </c>
      <c r="D39" s="470">
        <v>0.6</v>
      </c>
      <c r="E39" s="467">
        <v>28</v>
      </c>
      <c r="F39" s="470">
        <v>0.6</v>
      </c>
      <c r="G39" s="467">
        <v>8</v>
      </c>
      <c r="H39" s="470">
        <v>1</v>
      </c>
    </row>
    <row r="40" spans="1:8" ht="37.5" customHeight="1" x14ac:dyDescent="0.2">
      <c r="A40" s="230">
        <v>30</v>
      </c>
      <c r="B40" s="251" t="s">
        <v>764</v>
      </c>
      <c r="C40" s="467">
        <v>1938</v>
      </c>
      <c r="D40" s="470">
        <v>34.700000000000003</v>
      </c>
      <c r="E40" s="467">
        <v>1627</v>
      </c>
      <c r="F40" s="470">
        <v>33.700000000000003</v>
      </c>
      <c r="G40" s="467">
        <v>311</v>
      </c>
      <c r="H40" s="470">
        <v>40.6</v>
      </c>
    </row>
    <row r="41" spans="1:8" x14ac:dyDescent="0.2">
      <c r="A41" s="230">
        <v>31</v>
      </c>
      <c r="B41" s="256" t="s">
        <v>530</v>
      </c>
      <c r="C41" s="467">
        <v>2635</v>
      </c>
      <c r="D41" s="470">
        <v>47.1</v>
      </c>
      <c r="E41" s="467">
        <v>2287</v>
      </c>
      <c r="F41" s="470">
        <v>47.4</v>
      </c>
      <c r="G41" s="467">
        <v>348</v>
      </c>
      <c r="H41" s="470">
        <v>45.4</v>
      </c>
    </row>
    <row r="42" spans="1:8" x14ac:dyDescent="0.2">
      <c r="A42" s="230">
        <v>32</v>
      </c>
      <c r="B42" s="256" t="s">
        <v>531</v>
      </c>
      <c r="C42" s="467">
        <v>793</v>
      </c>
      <c r="D42" s="470">
        <v>14.2</v>
      </c>
      <c r="E42" s="467">
        <v>709</v>
      </c>
      <c r="F42" s="470">
        <v>14.7</v>
      </c>
      <c r="G42" s="467">
        <v>84</v>
      </c>
      <c r="H42" s="470">
        <v>10.9</v>
      </c>
    </row>
    <row r="43" spans="1:8" x14ac:dyDescent="0.2">
      <c r="A43" s="230">
        <v>33</v>
      </c>
      <c r="B43" s="256" t="s">
        <v>532</v>
      </c>
      <c r="C43" s="467">
        <v>167</v>
      </c>
      <c r="D43" s="470">
        <v>3</v>
      </c>
      <c r="E43" s="467">
        <v>150</v>
      </c>
      <c r="F43" s="470">
        <v>3.1</v>
      </c>
      <c r="G43" s="467">
        <v>16</v>
      </c>
      <c r="H43" s="470">
        <v>2.1</v>
      </c>
    </row>
    <row r="44" spans="1:8" x14ac:dyDescent="0.2">
      <c r="A44" s="230">
        <v>34</v>
      </c>
      <c r="B44" s="256" t="s">
        <v>533</v>
      </c>
      <c r="C44" s="467">
        <v>57</v>
      </c>
      <c r="D44" s="603">
        <v>1</v>
      </c>
      <c r="E44" s="467">
        <v>50</v>
      </c>
      <c r="F44" s="470">
        <v>1</v>
      </c>
      <c r="G44" s="467">
        <v>7</v>
      </c>
      <c r="H44" s="470">
        <v>1</v>
      </c>
    </row>
    <row r="45" spans="1:8" ht="36" x14ac:dyDescent="0.2">
      <c r="A45" s="230">
        <v>35</v>
      </c>
      <c r="B45" s="251" t="s">
        <v>793</v>
      </c>
      <c r="C45" s="467">
        <v>2598</v>
      </c>
      <c r="D45" s="603">
        <v>46.5</v>
      </c>
      <c r="E45" s="467">
        <v>2219</v>
      </c>
      <c r="F45" s="470">
        <v>46</v>
      </c>
      <c r="G45" s="467">
        <v>378</v>
      </c>
      <c r="H45" s="470">
        <v>49.4</v>
      </c>
    </row>
    <row r="46" spans="1:8" x14ac:dyDescent="0.2">
      <c r="A46" s="230">
        <v>36</v>
      </c>
      <c r="B46" s="256" t="s">
        <v>537</v>
      </c>
      <c r="C46" s="467">
        <v>2284</v>
      </c>
      <c r="D46" s="603">
        <v>40.9</v>
      </c>
      <c r="E46" s="467">
        <v>1978</v>
      </c>
      <c r="F46" s="470">
        <v>41</v>
      </c>
      <c r="G46" s="467">
        <v>305</v>
      </c>
      <c r="H46" s="470">
        <v>39.9</v>
      </c>
    </row>
    <row r="47" spans="1:8" x14ac:dyDescent="0.2">
      <c r="A47" s="230">
        <v>37</v>
      </c>
      <c r="B47" s="256" t="s">
        <v>538</v>
      </c>
      <c r="C47" s="467">
        <v>570</v>
      </c>
      <c r="D47" s="470">
        <v>10.199999999999999</v>
      </c>
      <c r="E47" s="467">
        <v>504</v>
      </c>
      <c r="F47" s="470">
        <v>10.5</v>
      </c>
      <c r="G47" s="467">
        <v>66</v>
      </c>
      <c r="H47" s="470">
        <v>8.6</v>
      </c>
    </row>
    <row r="48" spans="1:8" x14ac:dyDescent="0.2">
      <c r="A48" s="230">
        <v>38</v>
      </c>
      <c r="B48" s="256" t="s">
        <v>539</v>
      </c>
      <c r="C48" s="467">
        <v>104</v>
      </c>
      <c r="D48" s="470">
        <v>1.9</v>
      </c>
      <c r="E48" s="467">
        <v>93</v>
      </c>
      <c r="F48" s="470">
        <v>1.9</v>
      </c>
      <c r="G48" s="467">
        <v>11</v>
      </c>
      <c r="H48" s="470">
        <v>1.4</v>
      </c>
    </row>
    <row r="49" spans="1:8" x14ac:dyDescent="0.2">
      <c r="A49" s="230">
        <v>39</v>
      </c>
      <c r="B49" s="256" t="s">
        <v>540</v>
      </c>
      <c r="C49" s="467">
        <v>33</v>
      </c>
      <c r="D49" s="470">
        <v>0.6</v>
      </c>
      <c r="E49" s="467">
        <v>28</v>
      </c>
      <c r="F49" s="470">
        <v>0.6</v>
      </c>
      <c r="G49" s="467">
        <v>5</v>
      </c>
      <c r="H49" s="470">
        <v>0.7</v>
      </c>
    </row>
    <row r="50" spans="1:8" ht="37.5" customHeight="1" x14ac:dyDescent="0.2">
      <c r="A50" s="230">
        <v>40</v>
      </c>
      <c r="B50" s="251" t="s">
        <v>767</v>
      </c>
      <c r="C50" s="467">
        <v>453</v>
      </c>
      <c r="D50" s="470">
        <v>8.1</v>
      </c>
      <c r="E50" s="467">
        <v>398</v>
      </c>
      <c r="F50" s="470">
        <v>8.3000000000000007</v>
      </c>
      <c r="G50" s="467">
        <v>55</v>
      </c>
      <c r="H50" s="470">
        <v>7.2</v>
      </c>
    </row>
    <row r="51" spans="1:8" x14ac:dyDescent="0.2">
      <c r="A51" s="230">
        <v>41</v>
      </c>
      <c r="B51" s="256" t="s">
        <v>768</v>
      </c>
      <c r="C51" s="467">
        <v>861</v>
      </c>
      <c r="D51" s="470">
        <v>15.4</v>
      </c>
      <c r="E51" s="467">
        <v>746</v>
      </c>
      <c r="F51" s="470">
        <v>15.5</v>
      </c>
      <c r="G51" s="467">
        <v>116</v>
      </c>
      <c r="H51" s="470">
        <v>15.1</v>
      </c>
    </row>
    <row r="52" spans="1:8" x14ac:dyDescent="0.2">
      <c r="A52" s="230">
        <v>42</v>
      </c>
      <c r="B52" s="256" t="s">
        <v>769</v>
      </c>
      <c r="C52" s="467">
        <v>970</v>
      </c>
      <c r="D52" s="470">
        <v>17.3</v>
      </c>
      <c r="E52" s="467">
        <v>820</v>
      </c>
      <c r="F52" s="470">
        <v>17</v>
      </c>
      <c r="G52" s="467">
        <v>149</v>
      </c>
      <c r="H52" s="470">
        <v>19.5</v>
      </c>
    </row>
    <row r="53" spans="1:8" x14ac:dyDescent="0.2">
      <c r="A53" s="230">
        <v>43</v>
      </c>
      <c r="B53" s="256" t="s">
        <v>770</v>
      </c>
      <c r="C53" s="467">
        <v>1083</v>
      </c>
      <c r="D53" s="470">
        <v>19.399999999999999</v>
      </c>
      <c r="E53" s="467">
        <v>931</v>
      </c>
      <c r="F53" s="470">
        <v>19.3</v>
      </c>
      <c r="G53" s="467">
        <v>152</v>
      </c>
      <c r="H53" s="470">
        <v>19.8</v>
      </c>
    </row>
    <row r="54" spans="1:8" x14ac:dyDescent="0.2">
      <c r="A54" s="230">
        <v>44</v>
      </c>
      <c r="B54" s="256" t="s">
        <v>771</v>
      </c>
      <c r="C54" s="467">
        <v>1374</v>
      </c>
      <c r="D54" s="470">
        <v>24.6</v>
      </c>
      <c r="E54" s="467">
        <v>1183</v>
      </c>
      <c r="F54" s="470">
        <v>24.5</v>
      </c>
      <c r="G54" s="467">
        <v>190</v>
      </c>
      <c r="H54" s="470">
        <v>24.9</v>
      </c>
    </row>
    <row r="55" spans="1:8" x14ac:dyDescent="0.2">
      <c r="A55" s="230">
        <v>45</v>
      </c>
      <c r="B55" s="256" t="s">
        <v>772</v>
      </c>
      <c r="C55" s="467">
        <v>849</v>
      </c>
      <c r="D55" s="470">
        <v>15.2</v>
      </c>
      <c r="E55" s="467">
        <v>745</v>
      </c>
      <c r="F55" s="470">
        <v>15.4</v>
      </c>
      <c r="G55" s="467">
        <v>104</v>
      </c>
      <c r="H55" s="470">
        <v>13.5</v>
      </c>
    </row>
    <row r="56" spans="1:8" ht="36" x14ac:dyDescent="0.2">
      <c r="A56" s="230">
        <v>46</v>
      </c>
      <c r="B56" s="261" t="s">
        <v>775</v>
      </c>
      <c r="C56" s="467">
        <v>453</v>
      </c>
      <c r="D56" s="470">
        <v>8.1</v>
      </c>
      <c r="E56" s="467">
        <v>398</v>
      </c>
      <c r="F56" s="470">
        <v>8.3000000000000007</v>
      </c>
      <c r="G56" s="467">
        <v>55</v>
      </c>
      <c r="H56" s="470">
        <v>7.2</v>
      </c>
    </row>
    <row r="57" spans="1:8" x14ac:dyDescent="0.2">
      <c r="A57" s="230">
        <v>47</v>
      </c>
      <c r="B57" s="256" t="s">
        <v>776</v>
      </c>
      <c r="C57" s="467">
        <v>940</v>
      </c>
      <c r="D57" s="470">
        <v>16.8</v>
      </c>
      <c r="E57" s="467">
        <v>816</v>
      </c>
      <c r="F57" s="470">
        <v>16.899999999999999</v>
      </c>
      <c r="G57" s="467">
        <v>124</v>
      </c>
      <c r="H57" s="470">
        <v>16.100000000000001</v>
      </c>
    </row>
    <row r="58" spans="1:8" x14ac:dyDescent="0.2">
      <c r="A58" s="230">
        <v>48</v>
      </c>
      <c r="B58" s="256" t="s">
        <v>777</v>
      </c>
      <c r="C58" s="467">
        <v>1314</v>
      </c>
      <c r="D58" s="470">
        <v>23.5</v>
      </c>
      <c r="E58" s="467">
        <v>1143</v>
      </c>
      <c r="F58" s="470">
        <v>23.7</v>
      </c>
      <c r="G58" s="467">
        <v>171</v>
      </c>
      <c r="H58" s="470">
        <v>22.3</v>
      </c>
    </row>
    <row r="59" spans="1:8" x14ac:dyDescent="0.2">
      <c r="A59" s="230">
        <v>49</v>
      </c>
      <c r="B59" s="256" t="s">
        <v>778</v>
      </c>
      <c r="C59" s="467">
        <v>1397</v>
      </c>
      <c r="D59" s="470">
        <v>25</v>
      </c>
      <c r="E59" s="467">
        <v>1194</v>
      </c>
      <c r="F59" s="470">
        <v>24.8</v>
      </c>
      <c r="G59" s="467">
        <v>203</v>
      </c>
      <c r="H59" s="470">
        <v>26.5</v>
      </c>
    </row>
    <row r="60" spans="1:8" x14ac:dyDescent="0.2">
      <c r="A60" s="230">
        <v>50</v>
      </c>
      <c r="B60" s="256" t="s">
        <v>779</v>
      </c>
      <c r="C60" s="467">
        <v>2284</v>
      </c>
      <c r="D60" s="470">
        <v>40.9</v>
      </c>
      <c r="E60" s="467">
        <v>1964</v>
      </c>
      <c r="F60" s="470">
        <v>40.700000000000003</v>
      </c>
      <c r="G60" s="467">
        <v>320</v>
      </c>
      <c r="H60" s="470">
        <v>41.8</v>
      </c>
    </row>
    <row r="61" spans="1:8" x14ac:dyDescent="0.2">
      <c r="A61" s="230">
        <v>51</v>
      </c>
      <c r="B61" s="256" t="s">
        <v>780</v>
      </c>
      <c r="C61" s="467">
        <v>1776</v>
      </c>
      <c r="D61" s="470">
        <v>31.8</v>
      </c>
      <c r="E61" s="467">
        <v>1522</v>
      </c>
      <c r="F61" s="470">
        <v>31.6</v>
      </c>
      <c r="G61" s="467">
        <v>254</v>
      </c>
      <c r="H61" s="470">
        <v>33.200000000000003</v>
      </c>
    </row>
    <row r="62" spans="1:8" x14ac:dyDescent="0.2">
      <c r="A62" s="230">
        <v>52</v>
      </c>
      <c r="B62" s="256" t="s">
        <v>781</v>
      </c>
      <c r="C62" s="467">
        <v>3366</v>
      </c>
      <c r="D62" s="470">
        <v>60.2</v>
      </c>
      <c r="E62" s="467">
        <v>2895</v>
      </c>
      <c r="F62" s="470">
        <v>60</v>
      </c>
      <c r="G62" s="467">
        <v>472</v>
      </c>
      <c r="H62" s="470">
        <v>61.6</v>
      </c>
    </row>
    <row r="63" spans="1:8" x14ac:dyDescent="0.2">
      <c r="A63" s="230">
        <v>53</v>
      </c>
      <c r="B63" s="256" t="s">
        <v>782</v>
      </c>
      <c r="C63" s="467">
        <v>2229</v>
      </c>
      <c r="D63" s="470">
        <v>39.9</v>
      </c>
      <c r="E63" s="467">
        <v>1920</v>
      </c>
      <c r="F63" s="470">
        <v>39.799999999999997</v>
      </c>
      <c r="G63" s="467">
        <v>309</v>
      </c>
      <c r="H63" s="470">
        <v>40.4</v>
      </c>
    </row>
    <row r="64" spans="1:8" x14ac:dyDescent="0.2">
      <c r="A64" s="230">
        <v>54</v>
      </c>
      <c r="B64" s="256" t="s">
        <v>783</v>
      </c>
      <c r="C64" s="467">
        <v>4740</v>
      </c>
      <c r="D64" s="470">
        <v>84.8</v>
      </c>
      <c r="E64" s="467">
        <v>4078</v>
      </c>
      <c r="F64" s="470">
        <v>84.6</v>
      </c>
      <c r="G64" s="467">
        <v>662</v>
      </c>
      <c r="H64" s="470">
        <v>86.5</v>
      </c>
    </row>
    <row r="65" spans="1:8" x14ac:dyDescent="0.2">
      <c r="A65" s="230">
        <v>55</v>
      </c>
      <c r="B65" s="256" t="s">
        <v>784</v>
      </c>
      <c r="C65" s="467">
        <v>1585</v>
      </c>
      <c r="D65" s="470">
        <v>28.4</v>
      </c>
      <c r="E65" s="467">
        <v>1389</v>
      </c>
      <c r="F65" s="470">
        <v>28.8</v>
      </c>
      <c r="G65" s="467">
        <v>196</v>
      </c>
      <c r="H65" s="470">
        <v>25.7</v>
      </c>
    </row>
    <row r="66" spans="1:8" x14ac:dyDescent="0.2">
      <c r="A66" s="230">
        <v>56</v>
      </c>
      <c r="B66" s="256" t="s">
        <v>785</v>
      </c>
      <c r="C66" s="467">
        <v>5589</v>
      </c>
      <c r="D66" s="470">
        <v>100</v>
      </c>
      <c r="E66" s="467">
        <v>4823</v>
      </c>
      <c r="F66" s="470">
        <v>100</v>
      </c>
      <c r="G66" s="467">
        <v>766</v>
      </c>
      <c r="H66" s="470">
        <v>100</v>
      </c>
    </row>
    <row r="67" spans="1:8" x14ac:dyDescent="0.2">
      <c r="A67" s="230">
        <v>57</v>
      </c>
      <c r="B67" s="256" t="s">
        <v>786</v>
      </c>
      <c r="C67" s="467">
        <v>879</v>
      </c>
      <c r="D67" s="470">
        <v>15.7</v>
      </c>
      <c r="E67" s="467">
        <v>790</v>
      </c>
      <c r="F67" s="470">
        <v>16.399999999999999</v>
      </c>
      <c r="G67" s="467">
        <v>89</v>
      </c>
      <c r="H67" s="470">
        <v>11.6</v>
      </c>
    </row>
    <row r="68" spans="1:8" x14ac:dyDescent="0.2">
      <c r="A68" s="230">
        <v>58</v>
      </c>
      <c r="B68" s="256" t="s">
        <v>788</v>
      </c>
      <c r="C68" s="467">
        <v>28</v>
      </c>
      <c r="D68" s="470">
        <v>0.5</v>
      </c>
      <c r="E68" s="467">
        <v>23</v>
      </c>
      <c r="F68" s="470">
        <v>0.5</v>
      </c>
      <c r="G68" s="467" t="s">
        <v>165</v>
      </c>
      <c r="H68" s="470" t="s">
        <v>165</v>
      </c>
    </row>
    <row r="69" spans="1:8" x14ac:dyDescent="0.2">
      <c r="A69" s="270"/>
      <c r="B69" s="468"/>
    </row>
    <row r="70" spans="1:8" x14ac:dyDescent="0.2">
      <c r="A70" s="593" t="s">
        <v>789</v>
      </c>
    </row>
    <row r="71" spans="1:8" x14ac:dyDescent="0.2">
      <c r="A71" s="593" t="s">
        <v>1123</v>
      </c>
    </row>
    <row r="72" spans="1:8" ht="7.5" customHeight="1" x14ac:dyDescent="0.2">
      <c r="A72" s="593"/>
    </row>
    <row r="73" spans="1:8" x14ac:dyDescent="0.2">
      <c r="A73" s="593"/>
    </row>
    <row r="74" spans="1:8" x14ac:dyDescent="0.2">
      <c r="A74" s="593"/>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&amp;L&amp;"MetaNormalLF-Roman,Standard"&amp;8Statistisches Bundesamt, Fachserie 1, Reihe 3, 2014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showGridLines="0" zoomScaleNormal="100" zoomScaleSheetLayoutView="100" workbookViewId="0">
      <pane ySplit="10" topLeftCell="A14"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 customHeight="1" x14ac:dyDescent="0.2">
      <c r="A1" s="226" t="s">
        <v>1114</v>
      </c>
      <c r="I1" s="46" t="s">
        <v>12</v>
      </c>
    </row>
    <row r="2" spans="1:9" s="230" customFormat="1" ht="12.75" customHeight="1" x14ac:dyDescent="0.2">
      <c r="A2" s="466" t="str">
        <f>CONCATENATE("5.2 Familien mit Kindern unter 18 Jahren im Jahr ",A3," nach ausgewählten Merkmalen und Gebietsstand")</f>
        <v>5.2 Familien mit Kindern unter 18 Jahren im Jahr 2014 nach ausgewählten Merkmalen und Gebietsstand</v>
      </c>
    </row>
    <row r="3" spans="1:9" s="230" customFormat="1" hidden="1" x14ac:dyDescent="0.2">
      <c r="A3" s="439">
        <v>2014</v>
      </c>
      <c r="B3" s="440"/>
    </row>
    <row r="4" spans="1:9" s="230" customFormat="1" x14ac:dyDescent="0.2">
      <c r="A4" s="233" t="s">
        <v>1124</v>
      </c>
    </row>
    <row r="5" spans="1:9" s="230" customFormat="1" ht="12.75" customHeight="1" x14ac:dyDescent="0.2">
      <c r="A5" s="234"/>
      <c r="B5" s="592"/>
    </row>
    <row r="6" spans="1:9" ht="27" customHeight="1" x14ac:dyDescent="0.2">
      <c r="A6" s="236"/>
      <c r="B6" s="237" t="s">
        <v>442</v>
      </c>
      <c r="C6" s="652" t="s">
        <v>443</v>
      </c>
      <c r="D6" s="653"/>
      <c r="E6" s="658" t="s">
        <v>444</v>
      </c>
      <c r="F6" s="659"/>
      <c r="G6" s="652" t="s">
        <v>445</v>
      </c>
      <c r="H6" s="662"/>
    </row>
    <row r="7" spans="1:9" ht="11.25" customHeight="1" x14ac:dyDescent="0.2">
      <c r="A7" s="589" t="s">
        <v>446</v>
      </c>
      <c r="B7" s="589" t="s">
        <v>447</v>
      </c>
      <c r="C7" s="654"/>
      <c r="D7" s="655"/>
      <c r="E7" s="654"/>
      <c r="F7" s="660"/>
      <c r="G7" s="654"/>
      <c r="H7" s="660"/>
      <c r="I7" s="242"/>
    </row>
    <row r="8" spans="1:9" ht="12.75" customHeight="1" x14ac:dyDescent="0.2">
      <c r="A8" s="589" t="s">
        <v>200</v>
      </c>
      <c r="B8" s="58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594" t="s">
        <v>450</v>
      </c>
      <c r="E10" s="248" t="s">
        <v>449</v>
      </c>
      <c r="F10" s="594" t="s">
        <v>450</v>
      </c>
      <c r="G10" s="248" t="s">
        <v>449</v>
      </c>
      <c r="H10" s="595" t="s">
        <v>450</v>
      </c>
    </row>
    <row r="11" spans="1:9" s="255" customFormat="1" ht="18" customHeight="1" x14ac:dyDescent="0.2">
      <c r="A11" s="230">
        <v>1</v>
      </c>
      <c r="B11" s="251" t="s">
        <v>451</v>
      </c>
      <c r="C11" s="467">
        <v>833</v>
      </c>
      <c r="D11" s="603">
        <v>100</v>
      </c>
      <c r="E11" s="467">
        <v>514</v>
      </c>
      <c r="F11" s="253">
        <v>100</v>
      </c>
      <c r="G11" s="467">
        <v>320</v>
      </c>
      <c r="H11" s="253">
        <v>100</v>
      </c>
    </row>
    <row r="12" spans="1:9" ht="37.5" customHeight="1" x14ac:dyDescent="0.2">
      <c r="A12" s="230">
        <v>2</v>
      </c>
      <c r="B12" s="251" t="s">
        <v>458</v>
      </c>
      <c r="C12" s="467">
        <v>128</v>
      </c>
      <c r="D12" s="603">
        <v>15.3</v>
      </c>
      <c r="E12" s="467">
        <v>73</v>
      </c>
      <c r="F12" s="253">
        <v>14.1</v>
      </c>
      <c r="G12" s="467">
        <v>55</v>
      </c>
      <c r="H12" s="253">
        <v>17.3</v>
      </c>
    </row>
    <row r="13" spans="1:9" x14ac:dyDescent="0.2">
      <c r="A13" s="230">
        <v>3</v>
      </c>
      <c r="B13" s="256" t="s">
        <v>459</v>
      </c>
      <c r="C13" s="467">
        <v>95</v>
      </c>
      <c r="D13" s="470">
        <v>11.5</v>
      </c>
      <c r="E13" s="467">
        <v>54</v>
      </c>
      <c r="F13" s="470">
        <v>10.5</v>
      </c>
      <c r="G13" s="467">
        <v>42</v>
      </c>
      <c r="H13" s="470">
        <v>13.1</v>
      </c>
    </row>
    <row r="14" spans="1:9" x14ac:dyDescent="0.2">
      <c r="A14" s="230">
        <v>4</v>
      </c>
      <c r="B14" s="256" t="s">
        <v>460</v>
      </c>
      <c r="C14" s="467">
        <v>119</v>
      </c>
      <c r="D14" s="470">
        <v>14.3</v>
      </c>
      <c r="E14" s="467">
        <v>79</v>
      </c>
      <c r="F14" s="470">
        <v>15.4</v>
      </c>
      <c r="G14" s="467">
        <v>40</v>
      </c>
      <c r="H14" s="470">
        <v>12.4</v>
      </c>
    </row>
    <row r="15" spans="1:9" x14ac:dyDescent="0.2">
      <c r="A15" s="230">
        <v>5</v>
      </c>
      <c r="B15" s="256" t="s">
        <v>461</v>
      </c>
      <c r="C15" s="467">
        <v>148</v>
      </c>
      <c r="D15" s="470">
        <v>17.8</v>
      </c>
      <c r="E15" s="467">
        <v>97</v>
      </c>
      <c r="F15" s="470">
        <v>18.8</v>
      </c>
      <c r="G15" s="467">
        <v>51</v>
      </c>
      <c r="H15" s="470">
        <v>16.100000000000001</v>
      </c>
    </row>
    <row r="16" spans="1:9" x14ac:dyDescent="0.2">
      <c r="A16" s="230">
        <v>6</v>
      </c>
      <c r="B16" s="256" t="s">
        <v>462</v>
      </c>
      <c r="C16" s="467">
        <v>68</v>
      </c>
      <c r="D16" s="470">
        <v>8.1999999999999993</v>
      </c>
      <c r="E16" s="467">
        <v>48</v>
      </c>
      <c r="F16" s="470">
        <v>9.4</v>
      </c>
      <c r="G16" s="467">
        <v>19</v>
      </c>
      <c r="H16" s="470">
        <v>6.1</v>
      </c>
    </row>
    <row r="17" spans="1:8" x14ac:dyDescent="0.2">
      <c r="A17" s="230">
        <v>7</v>
      </c>
      <c r="B17" s="256" t="s">
        <v>463</v>
      </c>
      <c r="C17" s="467">
        <v>47</v>
      </c>
      <c r="D17" s="470">
        <v>5.7</v>
      </c>
      <c r="E17" s="467">
        <v>41</v>
      </c>
      <c r="F17" s="470">
        <v>8</v>
      </c>
      <c r="G17" s="467">
        <v>6</v>
      </c>
      <c r="H17" s="470">
        <v>2</v>
      </c>
    </row>
    <row r="18" spans="1:8" x14ac:dyDescent="0.2">
      <c r="A18" s="230">
        <v>8</v>
      </c>
      <c r="B18" s="256" t="s">
        <v>464</v>
      </c>
      <c r="C18" s="467">
        <v>76</v>
      </c>
      <c r="D18" s="470">
        <v>9.1</v>
      </c>
      <c r="E18" s="467">
        <v>51</v>
      </c>
      <c r="F18" s="470">
        <v>9.9</v>
      </c>
      <c r="G18" s="467">
        <v>25</v>
      </c>
      <c r="H18" s="470">
        <v>7.8</v>
      </c>
    </row>
    <row r="19" spans="1:8" ht="12" customHeight="1" x14ac:dyDescent="0.2">
      <c r="A19" s="230">
        <v>9</v>
      </c>
      <c r="B19" s="256" t="s">
        <v>465</v>
      </c>
      <c r="C19" s="467">
        <v>152</v>
      </c>
      <c r="D19" s="470">
        <v>18.2</v>
      </c>
      <c r="E19" s="467">
        <v>71</v>
      </c>
      <c r="F19" s="470">
        <v>13.8</v>
      </c>
      <c r="G19" s="467">
        <v>81</v>
      </c>
      <c r="H19" s="470">
        <v>25.3</v>
      </c>
    </row>
    <row r="20" spans="1:8" ht="51.75" customHeight="1" x14ac:dyDescent="0.2">
      <c r="A20" s="230">
        <v>10</v>
      </c>
      <c r="B20" s="251" t="s">
        <v>830</v>
      </c>
      <c r="C20" s="467">
        <v>811</v>
      </c>
      <c r="D20" s="470">
        <v>97.3</v>
      </c>
      <c r="E20" s="467">
        <v>496</v>
      </c>
      <c r="F20" s="470">
        <v>96.6</v>
      </c>
      <c r="G20" s="467">
        <v>315</v>
      </c>
      <c r="H20" s="470">
        <v>98.5</v>
      </c>
    </row>
    <row r="21" spans="1:8" ht="12" customHeight="1" x14ac:dyDescent="0.2">
      <c r="A21" s="230">
        <v>11</v>
      </c>
      <c r="B21" s="259" t="s">
        <v>483</v>
      </c>
      <c r="C21" s="467" t="s">
        <v>165</v>
      </c>
      <c r="D21" s="470" t="s">
        <v>165</v>
      </c>
      <c r="E21" s="467" t="s">
        <v>165</v>
      </c>
      <c r="F21" s="470" t="s">
        <v>165</v>
      </c>
      <c r="G21" s="467" t="s">
        <v>165</v>
      </c>
      <c r="H21" s="470" t="s">
        <v>165</v>
      </c>
    </row>
    <row r="22" spans="1:8" ht="12" customHeight="1" x14ac:dyDescent="0.2">
      <c r="A22" s="230">
        <v>12</v>
      </c>
      <c r="B22" s="257" t="s">
        <v>484</v>
      </c>
      <c r="C22" s="467">
        <v>6</v>
      </c>
      <c r="D22" s="470">
        <v>0.7</v>
      </c>
      <c r="E22" s="467" t="s">
        <v>165</v>
      </c>
      <c r="F22" s="470" t="s">
        <v>165</v>
      </c>
      <c r="G22" s="467" t="s">
        <v>165</v>
      </c>
      <c r="H22" s="470" t="s">
        <v>165</v>
      </c>
    </row>
    <row r="23" spans="1:8" ht="12" customHeight="1" x14ac:dyDescent="0.2">
      <c r="A23" s="230">
        <v>13</v>
      </c>
      <c r="B23" s="257" t="s">
        <v>485</v>
      </c>
      <c r="C23" s="467">
        <v>32</v>
      </c>
      <c r="D23" s="470">
        <v>3.9</v>
      </c>
      <c r="E23" s="467">
        <v>22</v>
      </c>
      <c r="F23" s="470">
        <v>4.2</v>
      </c>
      <c r="G23" s="467">
        <v>11</v>
      </c>
      <c r="H23" s="470">
        <v>3.4</v>
      </c>
    </row>
    <row r="24" spans="1:8" x14ac:dyDescent="0.2">
      <c r="A24" s="230">
        <v>14</v>
      </c>
      <c r="B24" s="257" t="s">
        <v>486</v>
      </c>
      <c r="C24" s="467">
        <v>27</v>
      </c>
      <c r="D24" s="470">
        <v>3.2</v>
      </c>
      <c r="E24" s="467">
        <v>15</v>
      </c>
      <c r="F24" s="470">
        <v>2.9</v>
      </c>
      <c r="G24" s="467">
        <v>12</v>
      </c>
      <c r="H24" s="470">
        <v>3.7</v>
      </c>
    </row>
    <row r="25" spans="1:8" ht="12" customHeight="1" x14ac:dyDescent="0.2">
      <c r="A25" s="230">
        <v>15</v>
      </c>
      <c r="B25" s="257" t="s">
        <v>487</v>
      </c>
      <c r="C25" s="467">
        <v>36</v>
      </c>
      <c r="D25" s="470">
        <v>4.4000000000000004</v>
      </c>
      <c r="E25" s="467">
        <v>21</v>
      </c>
      <c r="F25" s="470">
        <v>4</v>
      </c>
      <c r="G25" s="467">
        <v>16</v>
      </c>
      <c r="H25" s="470">
        <v>5</v>
      </c>
    </row>
    <row r="26" spans="1:8" ht="12" customHeight="1" x14ac:dyDescent="0.2">
      <c r="A26" s="230">
        <v>16</v>
      </c>
      <c r="B26" s="257" t="s">
        <v>488</v>
      </c>
      <c r="C26" s="467">
        <v>64</v>
      </c>
      <c r="D26" s="470">
        <v>7.6</v>
      </c>
      <c r="E26" s="467">
        <v>36</v>
      </c>
      <c r="F26" s="470">
        <v>7.1</v>
      </c>
      <c r="G26" s="467">
        <v>27</v>
      </c>
      <c r="H26" s="470">
        <v>8.5</v>
      </c>
    </row>
    <row r="27" spans="1:8" ht="12" customHeight="1" x14ac:dyDescent="0.2">
      <c r="A27" s="230">
        <v>17</v>
      </c>
      <c r="B27" s="257" t="s">
        <v>489</v>
      </c>
      <c r="C27" s="467">
        <v>169</v>
      </c>
      <c r="D27" s="470">
        <v>20.3</v>
      </c>
      <c r="E27" s="467">
        <v>92</v>
      </c>
      <c r="F27" s="470">
        <v>17.899999999999999</v>
      </c>
      <c r="G27" s="467">
        <v>78</v>
      </c>
      <c r="H27" s="470">
        <v>24.3</v>
      </c>
    </row>
    <row r="28" spans="1:8" ht="12" customHeight="1" x14ac:dyDescent="0.2">
      <c r="A28" s="230">
        <v>18</v>
      </c>
      <c r="B28" s="257" t="s">
        <v>490</v>
      </c>
      <c r="C28" s="467">
        <v>155</v>
      </c>
      <c r="D28" s="470">
        <v>18.7</v>
      </c>
      <c r="E28" s="467">
        <v>88</v>
      </c>
      <c r="F28" s="470">
        <v>17.2</v>
      </c>
      <c r="G28" s="467">
        <v>67</v>
      </c>
      <c r="H28" s="470">
        <v>21</v>
      </c>
    </row>
    <row r="29" spans="1:8" ht="12" customHeight="1" x14ac:dyDescent="0.2">
      <c r="A29" s="230">
        <v>19</v>
      </c>
      <c r="B29" s="257" t="s">
        <v>491</v>
      </c>
      <c r="C29" s="467">
        <v>203</v>
      </c>
      <c r="D29" s="470">
        <v>24.3</v>
      </c>
      <c r="E29" s="467">
        <v>130</v>
      </c>
      <c r="F29" s="470">
        <v>25.3</v>
      </c>
      <c r="G29" s="467">
        <v>73</v>
      </c>
      <c r="H29" s="470">
        <v>22.7</v>
      </c>
    </row>
    <row r="30" spans="1:8" ht="12" customHeight="1" x14ac:dyDescent="0.2">
      <c r="A30" s="230">
        <v>20</v>
      </c>
      <c r="B30" s="257" t="s">
        <v>492</v>
      </c>
      <c r="C30" s="467">
        <v>117</v>
      </c>
      <c r="D30" s="470">
        <v>14</v>
      </c>
      <c r="E30" s="467">
        <v>86</v>
      </c>
      <c r="F30" s="470">
        <v>16.8</v>
      </c>
      <c r="G30" s="467">
        <v>30</v>
      </c>
      <c r="H30" s="470">
        <v>9.5</v>
      </c>
    </row>
    <row r="31" spans="1:8" ht="12" customHeight="1" x14ac:dyDescent="0.2">
      <c r="A31" s="230">
        <v>21</v>
      </c>
      <c r="B31" s="260" t="s">
        <v>493</v>
      </c>
      <c r="C31" s="467">
        <v>22</v>
      </c>
      <c r="D31" s="470">
        <v>2.7</v>
      </c>
      <c r="E31" s="467">
        <v>18</v>
      </c>
      <c r="F31" s="470">
        <v>3.4</v>
      </c>
      <c r="G31" s="467" t="s">
        <v>165</v>
      </c>
      <c r="H31" s="470" t="s">
        <v>165</v>
      </c>
    </row>
    <row r="32" spans="1:8" ht="37.5" customHeight="1" x14ac:dyDescent="0.2">
      <c r="A32" s="230">
        <v>22</v>
      </c>
      <c r="B32" s="251" t="s">
        <v>1125</v>
      </c>
      <c r="C32" s="467">
        <v>714</v>
      </c>
      <c r="D32" s="470">
        <v>85.7</v>
      </c>
      <c r="E32" s="467">
        <v>437</v>
      </c>
      <c r="F32" s="470">
        <v>85.1</v>
      </c>
      <c r="G32" s="467">
        <v>277</v>
      </c>
      <c r="H32" s="470">
        <v>86.8</v>
      </c>
    </row>
    <row r="33" spans="1:8" ht="12" customHeight="1" x14ac:dyDescent="0.2">
      <c r="A33" s="230">
        <v>23</v>
      </c>
      <c r="B33" s="256" t="s">
        <v>505</v>
      </c>
      <c r="C33" s="467">
        <v>80</v>
      </c>
      <c r="D33" s="470">
        <v>9.6</v>
      </c>
      <c r="E33" s="467">
        <v>49</v>
      </c>
      <c r="F33" s="470">
        <v>9.5</v>
      </c>
      <c r="G33" s="467">
        <v>31</v>
      </c>
      <c r="H33" s="470">
        <v>9.6999999999999993</v>
      </c>
    </row>
    <row r="34" spans="1:8" x14ac:dyDescent="0.2">
      <c r="A34" s="230">
        <v>24</v>
      </c>
      <c r="B34" s="256" t="s">
        <v>506</v>
      </c>
      <c r="C34" s="467">
        <v>7</v>
      </c>
      <c r="D34" s="470">
        <v>0.8</v>
      </c>
      <c r="E34" s="467">
        <v>5</v>
      </c>
      <c r="F34" s="470">
        <v>1</v>
      </c>
      <c r="G34" s="467" t="s">
        <v>165</v>
      </c>
      <c r="H34" s="470" t="s">
        <v>165</v>
      </c>
    </row>
    <row r="35" spans="1:8" ht="12" customHeight="1" x14ac:dyDescent="0.2">
      <c r="A35" s="230">
        <v>25</v>
      </c>
      <c r="B35" s="256" t="s">
        <v>507</v>
      </c>
      <c r="C35" s="467">
        <v>12</v>
      </c>
      <c r="D35" s="470">
        <v>1.4</v>
      </c>
      <c r="E35" s="467">
        <v>10</v>
      </c>
      <c r="F35" s="470">
        <v>1.9</v>
      </c>
      <c r="G35" s="467" t="s">
        <v>165</v>
      </c>
      <c r="H35" s="470" t="s">
        <v>165</v>
      </c>
    </row>
    <row r="36" spans="1:8" x14ac:dyDescent="0.2">
      <c r="A36" s="230">
        <v>26</v>
      </c>
      <c r="B36" s="256" t="s">
        <v>576</v>
      </c>
      <c r="C36" s="467" t="s">
        <v>165</v>
      </c>
      <c r="D36" s="470" t="s">
        <v>165</v>
      </c>
      <c r="E36" s="467" t="s">
        <v>165</v>
      </c>
      <c r="F36" s="470" t="s">
        <v>165</v>
      </c>
      <c r="G36" s="467" t="s">
        <v>165</v>
      </c>
      <c r="H36" s="470" t="s">
        <v>165</v>
      </c>
    </row>
    <row r="37" spans="1:8" x14ac:dyDescent="0.2">
      <c r="A37" s="230">
        <v>27</v>
      </c>
      <c r="B37" s="256" t="s">
        <v>509</v>
      </c>
      <c r="C37" s="467" t="s">
        <v>165</v>
      </c>
      <c r="D37" s="470" t="s">
        <v>165</v>
      </c>
      <c r="E37" s="467" t="s">
        <v>165</v>
      </c>
      <c r="F37" s="470" t="s">
        <v>165</v>
      </c>
      <c r="G37" s="467" t="s">
        <v>165</v>
      </c>
      <c r="H37" s="470" t="s">
        <v>165</v>
      </c>
    </row>
    <row r="38" spans="1:8" ht="12" customHeight="1" x14ac:dyDescent="0.2">
      <c r="A38" s="230">
        <v>28</v>
      </c>
      <c r="B38" s="256" t="s">
        <v>510</v>
      </c>
      <c r="C38" s="467">
        <v>6</v>
      </c>
      <c r="D38" s="470">
        <v>0.7</v>
      </c>
      <c r="E38" s="467" t="s">
        <v>165</v>
      </c>
      <c r="F38" s="470" t="s">
        <v>165</v>
      </c>
      <c r="G38" s="467" t="s">
        <v>165</v>
      </c>
      <c r="H38" s="470" t="s">
        <v>165</v>
      </c>
    </row>
    <row r="39" spans="1:8" x14ac:dyDescent="0.2">
      <c r="A39" s="230">
        <v>29</v>
      </c>
      <c r="B39" s="256" t="s">
        <v>940</v>
      </c>
      <c r="C39" s="467">
        <v>8</v>
      </c>
      <c r="D39" s="470">
        <v>0.9</v>
      </c>
      <c r="E39" s="467" t="s">
        <v>165</v>
      </c>
      <c r="F39" s="470" t="s">
        <v>165</v>
      </c>
      <c r="G39" s="467" t="s">
        <v>165</v>
      </c>
      <c r="H39" s="470" t="s">
        <v>165</v>
      </c>
    </row>
    <row r="40" spans="1:8" ht="37.5" customHeight="1" x14ac:dyDescent="0.2">
      <c r="A40" s="230">
        <v>30</v>
      </c>
      <c r="B40" s="251" t="s">
        <v>764</v>
      </c>
      <c r="C40" s="467">
        <v>523</v>
      </c>
      <c r="D40" s="470">
        <v>62.8</v>
      </c>
      <c r="E40" s="467">
        <v>319</v>
      </c>
      <c r="F40" s="470">
        <v>62.1</v>
      </c>
      <c r="G40" s="467">
        <v>205</v>
      </c>
      <c r="H40" s="470">
        <v>64</v>
      </c>
    </row>
    <row r="41" spans="1:8" x14ac:dyDescent="0.2">
      <c r="A41" s="230">
        <v>31</v>
      </c>
      <c r="B41" s="256" t="s">
        <v>530</v>
      </c>
      <c r="C41" s="467">
        <v>244</v>
      </c>
      <c r="D41" s="470">
        <v>29.3</v>
      </c>
      <c r="E41" s="467">
        <v>151</v>
      </c>
      <c r="F41" s="470">
        <v>29.4</v>
      </c>
      <c r="G41" s="467">
        <v>94</v>
      </c>
      <c r="H41" s="470">
        <v>29.3</v>
      </c>
    </row>
    <row r="42" spans="1:8" x14ac:dyDescent="0.2">
      <c r="A42" s="230">
        <v>32</v>
      </c>
      <c r="B42" s="256" t="s">
        <v>531</v>
      </c>
      <c r="C42" s="467">
        <v>51</v>
      </c>
      <c r="D42" s="470">
        <v>6.1</v>
      </c>
      <c r="E42" s="467">
        <v>33</v>
      </c>
      <c r="F42" s="470">
        <v>6.4</v>
      </c>
      <c r="G42" s="467">
        <v>18</v>
      </c>
      <c r="H42" s="470">
        <v>5.5</v>
      </c>
    </row>
    <row r="43" spans="1:8" x14ac:dyDescent="0.2">
      <c r="A43" s="230">
        <v>33</v>
      </c>
      <c r="B43" s="256" t="s">
        <v>532</v>
      </c>
      <c r="C43" s="467">
        <v>12</v>
      </c>
      <c r="D43" s="470">
        <v>1.5</v>
      </c>
      <c r="E43" s="467">
        <v>9</v>
      </c>
      <c r="F43" s="470">
        <v>1.8</v>
      </c>
      <c r="G43" s="467" t="s">
        <v>165</v>
      </c>
      <c r="H43" s="470" t="s">
        <v>165</v>
      </c>
    </row>
    <row r="44" spans="1:8" x14ac:dyDescent="0.2">
      <c r="A44" s="230">
        <v>34</v>
      </c>
      <c r="B44" s="256" t="s">
        <v>533</v>
      </c>
      <c r="C44" s="467" t="s">
        <v>165</v>
      </c>
      <c r="D44" s="603" t="s">
        <v>165</v>
      </c>
      <c r="E44" s="467" t="s">
        <v>165</v>
      </c>
      <c r="F44" s="470" t="s">
        <v>165</v>
      </c>
      <c r="G44" s="467" t="s">
        <v>165</v>
      </c>
      <c r="H44" s="470" t="s">
        <v>165</v>
      </c>
    </row>
    <row r="45" spans="1:8" ht="36" x14ac:dyDescent="0.2">
      <c r="A45" s="230">
        <v>35</v>
      </c>
      <c r="B45" s="251" t="s">
        <v>793</v>
      </c>
      <c r="C45" s="467">
        <v>555</v>
      </c>
      <c r="D45" s="603">
        <v>66.7</v>
      </c>
      <c r="E45" s="467">
        <v>341</v>
      </c>
      <c r="F45" s="470">
        <v>66.5</v>
      </c>
      <c r="G45" s="467">
        <v>214</v>
      </c>
      <c r="H45" s="470">
        <v>67</v>
      </c>
    </row>
    <row r="46" spans="1:8" x14ac:dyDescent="0.2">
      <c r="A46" s="230">
        <v>36</v>
      </c>
      <c r="B46" s="256" t="s">
        <v>537</v>
      </c>
      <c r="C46" s="467">
        <v>224</v>
      </c>
      <c r="D46" s="470">
        <v>26.9</v>
      </c>
      <c r="E46" s="467">
        <v>137</v>
      </c>
      <c r="F46" s="470">
        <v>26.8</v>
      </c>
      <c r="G46" s="467">
        <v>87</v>
      </c>
      <c r="H46" s="470">
        <v>27.2</v>
      </c>
    </row>
    <row r="47" spans="1:8" x14ac:dyDescent="0.2">
      <c r="A47" s="230">
        <v>37</v>
      </c>
      <c r="B47" s="256" t="s">
        <v>538</v>
      </c>
      <c r="C47" s="467">
        <v>41</v>
      </c>
      <c r="D47" s="470">
        <v>4.9000000000000004</v>
      </c>
      <c r="E47" s="467">
        <v>26</v>
      </c>
      <c r="F47" s="470">
        <v>5.0999999999999996</v>
      </c>
      <c r="G47" s="467">
        <v>15</v>
      </c>
      <c r="H47" s="470">
        <v>4.7</v>
      </c>
    </row>
    <row r="48" spans="1:8" x14ac:dyDescent="0.2">
      <c r="A48" s="230">
        <v>38</v>
      </c>
      <c r="B48" s="256" t="s">
        <v>539</v>
      </c>
      <c r="C48" s="467">
        <v>10</v>
      </c>
      <c r="D48" s="470">
        <v>1.2</v>
      </c>
      <c r="E48" s="467">
        <v>8</v>
      </c>
      <c r="F48" s="470">
        <v>1.5</v>
      </c>
      <c r="G48" s="467" t="s">
        <v>165</v>
      </c>
      <c r="H48" s="470" t="s">
        <v>165</v>
      </c>
    </row>
    <row r="49" spans="1:8" x14ac:dyDescent="0.2">
      <c r="A49" s="230">
        <v>39</v>
      </c>
      <c r="B49" s="256" t="s">
        <v>540</v>
      </c>
      <c r="C49" s="467" t="s">
        <v>165</v>
      </c>
      <c r="D49" s="470" t="s">
        <v>165</v>
      </c>
      <c r="E49" s="467" t="s">
        <v>165</v>
      </c>
      <c r="F49" s="470" t="s">
        <v>165</v>
      </c>
      <c r="G49" s="467" t="s">
        <v>165</v>
      </c>
      <c r="H49" s="470" t="s">
        <v>165</v>
      </c>
    </row>
    <row r="50" spans="1:8" ht="37.5" customHeight="1" x14ac:dyDescent="0.2">
      <c r="A50" s="230">
        <v>40</v>
      </c>
      <c r="B50" s="251" t="s">
        <v>1126</v>
      </c>
      <c r="C50" s="467">
        <v>144</v>
      </c>
      <c r="D50" s="470">
        <v>17.2</v>
      </c>
      <c r="E50" s="467">
        <v>90</v>
      </c>
      <c r="F50" s="470">
        <v>17.5</v>
      </c>
      <c r="G50" s="467">
        <v>54</v>
      </c>
      <c r="H50" s="470">
        <v>16.8</v>
      </c>
    </row>
    <row r="51" spans="1:8" x14ac:dyDescent="0.2">
      <c r="A51" s="230">
        <v>41</v>
      </c>
      <c r="B51" s="256" t="s">
        <v>768</v>
      </c>
      <c r="C51" s="467">
        <v>194</v>
      </c>
      <c r="D51" s="470">
        <v>23.3</v>
      </c>
      <c r="E51" s="467">
        <v>115</v>
      </c>
      <c r="F51" s="470">
        <v>22.4</v>
      </c>
      <c r="G51" s="467">
        <v>79</v>
      </c>
      <c r="H51" s="470">
        <v>24.8</v>
      </c>
    </row>
    <row r="52" spans="1:8" x14ac:dyDescent="0.2">
      <c r="A52" s="230">
        <v>42</v>
      </c>
      <c r="B52" s="256" t="s">
        <v>769</v>
      </c>
      <c r="C52" s="467">
        <v>163</v>
      </c>
      <c r="D52" s="470">
        <v>19.600000000000001</v>
      </c>
      <c r="E52" s="467">
        <v>93</v>
      </c>
      <c r="F52" s="470">
        <v>18</v>
      </c>
      <c r="G52" s="467">
        <v>71</v>
      </c>
      <c r="H52" s="470">
        <v>22.1</v>
      </c>
    </row>
    <row r="53" spans="1:8" x14ac:dyDescent="0.2">
      <c r="A53" s="230">
        <v>43</v>
      </c>
      <c r="B53" s="256" t="s">
        <v>770</v>
      </c>
      <c r="C53" s="467">
        <v>127</v>
      </c>
      <c r="D53" s="470">
        <v>15.2</v>
      </c>
      <c r="E53" s="467">
        <v>77</v>
      </c>
      <c r="F53" s="470">
        <v>15.1</v>
      </c>
      <c r="G53" s="467">
        <v>50</v>
      </c>
      <c r="H53" s="470">
        <v>15.5</v>
      </c>
    </row>
    <row r="54" spans="1:8" x14ac:dyDescent="0.2">
      <c r="A54" s="230">
        <v>44</v>
      </c>
      <c r="B54" s="256" t="s">
        <v>771</v>
      </c>
      <c r="C54" s="467">
        <v>131</v>
      </c>
      <c r="D54" s="470">
        <v>15.8</v>
      </c>
      <c r="E54" s="467">
        <v>86</v>
      </c>
      <c r="F54" s="470">
        <v>16.7</v>
      </c>
      <c r="G54" s="467">
        <v>45</v>
      </c>
      <c r="H54" s="470">
        <v>14.2</v>
      </c>
    </row>
    <row r="55" spans="1:8" x14ac:dyDescent="0.2">
      <c r="A55" s="230">
        <v>45</v>
      </c>
      <c r="B55" s="256" t="s">
        <v>772</v>
      </c>
      <c r="C55" s="467">
        <v>74</v>
      </c>
      <c r="D55" s="470">
        <v>8.8000000000000007</v>
      </c>
      <c r="E55" s="467">
        <v>52</v>
      </c>
      <c r="F55" s="470">
        <v>10.199999999999999</v>
      </c>
      <c r="G55" s="467">
        <v>21</v>
      </c>
      <c r="H55" s="470">
        <v>6.7</v>
      </c>
    </row>
    <row r="56" spans="1:8" ht="36" x14ac:dyDescent="0.2">
      <c r="A56" s="230">
        <v>46</v>
      </c>
      <c r="B56" s="261" t="s">
        <v>775</v>
      </c>
      <c r="C56" s="467">
        <v>144</v>
      </c>
      <c r="D56" s="470">
        <v>17.2</v>
      </c>
      <c r="E56" s="467">
        <v>90</v>
      </c>
      <c r="F56" s="470">
        <v>17.5</v>
      </c>
      <c r="G56" s="467">
        <v>54</v>
      </c>
      <c r="H56" s="470">
        <v>16.8</v>
      </c>
    </row>
    <row r="57" spans="1:8" x14ac:dyDescent="0.2">
      <c r="A57" s="230">
        <v>47</v>
      </c>
      <c r="B57" s="256" t="s">
        <v>776</v>
      </c>
      <c r="C57" s="467">
        <v>208</v>
      </c>
      <c r="D57" s="470">
        <v>25</v>
      </c>
      <c r="E57" s="467">
        <v>125</v>
      </c>
      <c r="F57" s="470">
        <v>24.3</v>
      </c>
      <c r="G57" s="467">
        <v>83</v>
      </c>
      <c r="H57" s="470">
        <v>26</v>
      </c>
    </row>
    <row r="58" spans="1:8" x14ac:dyDescent="0.2">
      <c r="A58" s="230">
        <v>48</v>
      </c>
      <c r="B58" s="256" t="s">
        <v>777</v>
      </c>
      <c r="C58" s="467">
        <v>338</v>
      </c>
      <c r="D58" s="470">
        <v>40.6</v>
      </c>
      <c r="E58" s="467">
        <v>205</v>
      </c>
      <c r="F58" s="470">
        <v>40</v>
      </c>
      <c r="G58" s="467">
        <v>133</v>
      </c>
      <c r="H58" s="470">
        <v>41.5</v>
      </c>
    </row>
    <row r="59" spans="1:8" x14ac:dyDescent="0.2">
      <c r="A59" s="230">
        <v>49</v>
      </c>
      <c r="B59" s="256" t="s">
        <v>778</v>
      </c>
      <c r="C59" s="467">
        <v>216</v>
      </c>
      <c r="D59" s="470">
        <v>25.9</v>
      </c>
      <c r="E59" s="467">
        <v>122</v>
      </c>
      <c r="F59" s="470">
        <v>23.7</v>
      </c>
      <c r="G59" s="467">
        <v>94</v>
      </c>
      <c r="H59" s="470">
        <v>29.4</v>
      </c>
    </row>
    <row r="60" spans="1:8" x14ac:dyDescent="0.2">
      <c r="A60" s="230">
        <v>50</v>
      </c>
      <c r="B60" s="256" t="s">
        <v>779</v>
      </c>
      <c r="C60" s="467">
        <v>501</v>
      </c>
      <c r="D60" s="470">
        <v>60.2</v>
      </c>
      <c r="E60" s="467">
        <v>298</v>
      </c>
      <c r="F60" s="470">
        <v>58</v>
      </c>
      <c r="G60" s="467">
        <v>203</v>
      </c>
      <c r="H60" s="470">
        <v>63.6</v>
      </c>
    </row>
    <row r="61" spans="1:8" x14ac:dyDescent="0.2">
      <c r="A61" s="230">
        <v>51</v>
      </c>
      <c r="B61" s="256" t="s">
        <v>780</v>
      </c>
      <c r="C61" s="467">
        <v>205</v>
      </c>
      <c r="D61" s="470">
        <v>24.6</v>
      </c>
      <c r="E61" s="467">
        <v>124</v>
      </c>
      <c r="F61" s="470">
        <v>24.1</v>
      </c>
      <c r="G61" s="467">
        <v>81</v>
      </c>
      <c r="H61" s="470">
        <v>25.4</v>
      </c>
    </row>
    <row r="62" spans="1:8" x14ac:dyDescent="0.2">
      <c r="A62" s="230">
        <v>52</v>
      </c>
      <c r="B62" s="256" t="s">
        <v>781</v>
      </c>
      <c r="C62" s="467">
        <v>628</v>
      </c>
      <c r="D62" s="470">
        <v>75.400000000000006</v>
      </c>
      <c r="E62" s="467">
        <v>375</v>
      </c>
      <c r="F62" s="470">
        <v>73.099999999999994</v>
      </c>
      <c r="G62" s="467">
        <v>253</v>
      </c>
      <c r="H62" s="470">
        <v>79.099999999999994</v>
      </c>
    </row>
    <row r="63" spans="1:8" x14ac:dyDescent="0.2">
      <c r="A63" s="230">
        <v>53</v>
      </c>
      <c r="B63" s="256" t="s">
        <v>782</v>
      </c>
      <c r="C63" s="467">
        <v>208</v>
      </c>
      <c r="D63" s="470">
        <v>24.9</v>
      </c>
      <c r="E63" s="467">
        <v>132</v>
      </c>
      <c r="F63" s="470">
        <v>25.8</v>
      </c>
      <c r="G63" s="467">
        <v>75</v>
      </c>
      <c r="H63" s="470">
        <v>23.5</v>
      </c>
    </row>
    <row r="64" spans="1:8" x14ac:dyDescent="0.2">
      <c r="A64" s="230">
        <v>54</v>
      </c>
      <c r="B64" s="256" t="s">
        <v>783</v>
      </c>
      <c r="C64" s="467">
        <v>759</v>
      </c>
      <c r="D64" s="470">
        <v>91.2</v>
      </c>
      <c r="E64" s="467">
        <v>461</v>
      </c>
      <c r="F64" s="470">
        <v>89.8</v>
      </c>
      <c r="G64" s="467">
        <v>298</v>
      </c>
      <c r="H64" s="470">
        <v>93.3</v>
      </c>
    </row>
    <row r="65" spans="1:8" x14ac:dyDescent="0.2">
      <c r="A65" s="230">
        <v>55</v>
      </c>
      <c r="B65" s="256" t="s">
        <v>784</v>
      </c>
      <c r="C65" s="467">
        <v>120</v>
      </c>
      <c r="D65" s="470">
        <v>14.4</v>
      </c>
      <c r="E65" s="467">
        <v>84</v>
      </c>
      <c r="F65" s="470">
        <v>16.3</v>
      </c>
      <c r="G65" s="467">
        <v>36</v>
      </c>
      <c r="H65" s="470">
        <v>11.4</v>
      </c>
    </row>
    <row r="66" spans="1:8" x14ac:dyDescent="0.2">
      <c r="A66" s="230">
        <v>56</v>
      </c>
      <c r="B66" s="256" t="s">
        <v>785</v>
      </c>
      <c r="C66" s="467">
        <v>833</v>
      </c>
      <c r="D66" s="470">
        <v>100</v>
      </c>
      <c r="E66" s="467">
        <v>514</v>
      </c>
      <c r="F66" s="470">
        <v>100</v>
      </c>
      <c r="G66" s="467">
        <v>320</v>
      </c>
      <c r="H66" s="470">
        <v>100</v>
      </c>
    </row>
    <row r="67" spans="1:8" x14ac:dyDescent="0.2">
      <c r="A67" s="230">
        <v>57</v>
      </c>
      <c r="B67" s="256" t="s">
        <v>786</v>
      </c>
      <c r="C67" s="467">
        <v>42</v>
      </c>
      <c r="D67" s="470">
        <v>5</v>
      </c>
      <c r="E67" s="467">
        <v>30</v>
      </c>
      <c r="F67" s="470">
        <v>5.9</v>
      </c>
      <c r="G67" s="467">
        <v>12</v>
      </c>
      <c r="H67" s="470">
        <v>3.7</v>
      </c>
    </row>
    <row r="68" spans="1:8" x14ac:dyDescent="0.2">
      <c r="A68" s="230">
        <v>58</v>
      </c>
      <c r="B68" s="256" t="s">
        <v>788</v>
      </c>
      <c r="C68" s="467" t="s">
        <v>165</v>
      </c>
      <c r="D68" s="470" t="s">
        <v>165</v>
      </c>
      <c r="E68" s="467" t="s">
        <v>165</v>
      </c>
      <c r="F68" s="470" t="s">
        <v>165</v>
      </c>
      <c r="G68" s="467" t="s">
        <v>165</v>
      </c>
      <c r="H68" s="470" t="s">
        <v>165</v>
      </c>
    </row>
    <row r="69" spans="1:8" x14ac:dyDescent="0.2">
      <c r="A69" s="270"/>
      <c r="B69" s="468"/>
    </row>
    <row r="70" spans="1:8" x14ac:dyDescent="0.2">
      <c r="A70" s="593" t="s">
        <v>789</v>
      </c>
    </row>
    <row r="71" spans="1:8" x14ac:dyDescent="0.2">
      <c r="A71" s="593" t="s">
        <v>1127</v>
      </c>
    </row>
    <row r="72" spans="1:8" ht="35.25" customHeight="1" x14ac:dyDescent="0.2">
      <c r="A72" s="749"/>
      <c r="B72" s="749"/>
      <c r="C72" s="749"/>
      <c r="D72" s="749"/>
      <c r="E72" s="749"/>
      <c r="F72" s="749"/>
      <c r="G72" s="749"/>
      <c r="H72" s="749"/>
    </row>
    <row r="73" spans="1:8" x14ac:dyDescent="0.2">
      <c r="A73" s="593"/>
    </row>
    <row r="74" spans="1:8" x14ac:dyDescent="0.2">
      <c r="A74" s="593"/>
    </row>
    <row r="75" spans="1:8" x14ac:dyDescent="0.2">
      <c r="A75" s="593"/>
    </row>
  </sheetData>
  <mergeCells count="4">
    <mergeCell ref="C6:D9"/>
    <mergeCell ref="E6:F9"/>
    <mergeCell ref="G6:H9"/>
    <mergeCell ref="A72:H72"/>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2014</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8"/>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 customHeight="1" x14ac:dyDescent="0.2">
      <c r="A1" s="226" t="s">
        <v>1114</v>
      </c>
      <c r="I1" s="46" t="s">
        <v>12</v>
      </c>
    </row>
    <row r="2" spans="1:9" s="230" customFormat="1" ht="12.75" customHeight="1" x14ac:dyDescent="0.2">
      <c r="A2" s="466" t="str">
        <f>CONCATENATE("5.2 Familien mit Kindern unter 18 Jahren im Jahr ",A3," nach ausgewählten Merkmalen und Gebietsstand")</f>
        <v>5.2 Familien mit Kindern unter 18 Jahren im Jahr 2014 nach ausgewählten Merkmalen und Gebietsstand</v>
      </c>
    </row>
    <row r="3" spans="1:9" s="230" customFormat="1" hidden="1" x14ac:dyDescent="0.2">
      <c r="A3" s="439">
        <v>2014</v>
      </c>
      <c r="B3" s="440"/>
    </row>
    <row r="4" spans="1:9" s="230" customFormat="1" x14ac:dyDescent="0.2">
      <c r="A4" s="233" t="s">
        <v>1128</v>
      </c>
    </row>
    <row r="5" spans="1:9" s="230" customFormat="1" ht="12.75" customHeight="1" x14ac:dyDescent="0.2">
      <c r="A5" s="234"/>
      <c r="B5" s="592"/>
    </row>
    <row r="6" spans="1:9" ht="27" customHeight="1" x14ac:dyDescent="0.2">
      <c r="A6" s="236"/>
      <c r="B6" s="237" t="s">
        <v>442</v>
      </c>
      <c r="C6" s="652" t="s">
        <v>443</v>
      </c>
      <c r="D6" s="653"/>
      <c r="E6" s="658" t="s">
        <v>444</v>
      </c>
      <c r="F6" s="659"/>
      <c r="G6" s="652" t="s">
        <v>445</v>
      </c>
      <c r="H6" s="662"/>
    </row>
    <row r="7" spans="1:9" ht="11.25" customHeight="1" x14ac:dyDescent="0.2">
      <c r="A7" s="589" t="s">
        <v>446</v>
      </c>
      <c r="B7" s="589" t="s">
        <v>447</v>
      </c>
      <c r="C7" s="654"/>
      <c r="D7" s="655"/>
      <c r="E7" s="654"/>
      <c r="F7" s="660"/>
      <c r="G7" s="654"/>
      <c r="H7" s="660"/>
      <c r="I7" s="242"/>
    </row>
    <row r="8" spans="1:9" ht="12.75" customHeight="1" x14ac:dyDescent="0.2">
      <c r="A8" s="589" t="s">
        <v>200</v>
      </c>
      <c r="B8" s="58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594" t="s">
        <v>450</v>
      </c>
      <c r="E10" s="248" t="s">
        <v>449</v>
      </c>
      <c r="F10" s="594" t="s">
        <v>450</v>
      </c>
      <c r="G10" s="248" t="s">
        <v>449</v>
      </c>
      <c r="H10" s="595" t="s">
        <v>450</v>
      </c>
    </row>
    <row r="11" spans="1:9" s="255" customFormat="1" ht="18" customHeight="1" x14ac:dyDescent="0.2">
      <c r="A11" s="230">
        <v>1</v>
      </c>
      <c r="B11" s="251" t="s">
        <v>451</v>
      </c>
      <c r="C11" s="467">
        <v>1639</v>
      </c>
      <c r="D11" s="603">
        <v>100</v>
      </c>
      <c r="E11" s="467">
        <v>1221</v>
      </c>
      <c r="F11" s="253">
        <v>100</v>
      </c>
      <c r="G11" s="467">
        <v>418</v>
      </c>
      <c r="H11" s="253">
        <v>100</v>
      </c>
    </row>
    <row r="12" spans="1:9" ht="37.5" customHeight="1" x14ac:dyDescent="0.2">
      <c r="A12" s="230">
        <v>2</v>
      </c>
      <c r="B12" s="251" t="s">
        <v>458</v>
      </c>
      <c r="C12" s="467">
        <v>187</v>
      </c>
      <c r="D12" s="603">
        <v>11.4</v>
      </c>
      <c r="E12" s="467">
        <v>134</v>
      </c>
      <c r="F12" s="253">
        <v>11</v>
      </c>
      <c r="G12" s="467">
        <v>53</v>
      </c>
      <c r="H12" s="253">
        <v>12.7</v>
      </c>
    </row>
    <row r="13" spans="1:9" x14ac:dyDescent="0.2">
      <c r="A13" s="230">
        <v>3</v>
      </c>
      <c r="B13" s="256" t="s">
        <v>459</v>
      </c>
      <c r="C13" s="467">
        <v>159</v>
      </c>
      <c r="D13" s="470">
        <v>9.6999999999999993</v>
      </c>
      <c r="E13" s="467">
        <v>119</v>
      </c>
      <c r="F13" s="470">
        <v>9.6999999999999993</v>
      </c>
      <c r="G13" s="467">
        <v>41</v>
      </c>
      <c r="H13" s="470">
        <v>9.8000000000000007</v>
      </c>
    </row>
    <row r="14" spans="1:9" x14ac:dyDescent="0.2">
      <c r="A14" s="230">
        <v>4</v>
      </c>
      <c r="B14" s="256" t="s">
        <v>460</v>
      </c>
      <c r="C14" s="467">
        <v>225</v>
      </c>
      <c r="D14" s="470">
        <v>13.7</v>
      </c>
      <c r="E14" s="467">
        <v>175</v>
      </c>
      <c r="F14" s="470">
        <v>14.3</v>
      </c>
      <c r="G14" s="467">
        <v>50</v>
      </c>
      <c r="H14" s="470">
        <v>12</v>
      </c>
    </row>
    <row r="15" spans="1:9" x14ac:dyDescent="0.2">
      <c r="A15" s="230">
        <v>5</v>
      </c>
      <c r="B15" s="256" t="s">
        <v>461</v>
      </c>
      <c r="C15" s="467">
        <v>304</v>
      </c>
      <c r="D15" s="470">
        <v>18.600000000000001</v>
      </c>
      <c r="E15" s="467">
        <v>235</v>
      </c>
      <c r="F15" s="470">
        <v>19.3</v>
      </c>
      <c r="G15" s="467">
        <v>69</v>
      </c>
      <c r="H15" s="470">
        <v>16.5</v>
      </c>
    </row>
    <row r="16" spans="1:9" x14ac:dyDescent="0.2">
      <c r="A16" s="230">
        <v>6</v>
      </c>
      <c r="B16" s="256" t="s">
        <v>462</v>
      </c>
      <c r="C16" s="467">
        <v>155</v>
      </c>
      <c r="D16" s="470">
        <v>9.5</v>
      </c>
      <c r="E16" s="467">
        <v>129</v>
      </c>
      <c r="F16" s="470">
        <v>10.5</v>
      </c>
      <c r="G16" s="467">
        <v>27</v>
      </c>
      <c r="H16" s="470">
        <v>6.4</v>
      </c>
    </row>
    <row r="17" spans="1:8" x14ac:dyDescent="0.2">
      <c r="A17" s="230">
        <v>7</v>
      </c>
      <c r="B17" s="256" t="s">
        <v>463</v>
      </c>
      <c r="C17" s="467">
        <v>112</v>
      </c>
      <c r="D17" s="470">
        <v>6.8</v>
      </c>
      <c r="E17" s="467">
        <v>103</v>
      </c>
      <c r="F17" s="470">
        <v>8.5</v>
      </c>
      <c r="G17" s="467">
        <v>8</v>
      </c>
      <c r="H17" s="470">
        <v>1.9</v>
      </c>
    </row>
    <row r="18" spans="1:8" x14ac:dyDescent="0.2">
      <c r="A18" s="230">
        <v>8</v>
      </c>
      <c r="B18" s="256" t="s">
        <v>464</v>
      </c>
      <c r="C18" s="467">
        <v>168</v>
      </c>
      <c r="D18" s="470">
        <v>10.3</v>
      </c>
      <c r="E18" s="467">
        <v>136</v>
      </c>
      <c r="F18" s="470">
        <v>11.1</v>
      </c>
      <c r="G18" s="467">
        <v>33</v>
      </c>
      <c r="H18" s="470">
        <v>7.8</v>
      </c>
    </row>
    <row r="19" spans="1:8" ht="12" customHeight="1" x14ac:dyDescent="0.2">
      <c r="A19" s="230">
        <v>9</v>
      </c>
      <c r="B19" s="256" t="s">
        <v>465</v>
      </c>
      <c r="C19" s="467">
        <v>329</v>
      </c>
      <c r="D19" s="470">
        <v>20.100000000000001</v>
      </c>
      <c r="E19" s="467">
        <v>191</v>
      </c>
      <c r="F19" s="470">
        <v>15.7</v>
      </c>
      <c r="G19" s="467">
        <v>138</v>
      </c>
      <c r="H19" s="470">
        <v>33</v>
      </c>
    </row>
    <row r="20" spans="1:8" ht="51.75" customHeight="1" x14ac:dyDescent="0.2">
      <c r="A20" s="230">
        <v>10</v>
      </c>
      <c r="B20" s="251" t="s">
        <v>830</v>
      </c>
      <c r="C20" s="467">
        <v>1597</v>
      </c>
      <c r="D20" s="470">
        <v>97.4</v>
      </c>
      <c r="E20" s="467">
        <v>1183</v>
      </c>
      <c r="F20" s="470">
        <v>96.9</v>
      </c>
      <c r="G20" s="467">
        <v>414</v>
      </c>
      <c r="H20" s="470">
        <v>99</v>
      </c>
    </row>
    <row r="21" spans="1:8" ht="12" customHeight="1" x14ac:dyDescent="0.2">
      <c r="A21" s="230">
        <v>11</v>
      </c>
      <c r="B21" s="259" t="s">
        <v>483</v>
      </c>
      <c r="C21" s="467">
        <v>24</v>
      </c>
      <c r="D21" s="470">
        <v>1.5</v>
      </c>
      <c r="E21" s="467">
        <v>22</v>
      </c>
      <c r="F21" s="470">
        <v>1.8</v>
      </c>
      <c r="G21" s="467" t="s">
        <v>165</v>
      </c>
      <c r="H21" s="470" t="s">
        <v>165</v>
      </c>
    </row>
    <row r="22" spans="1:8" ht="12" customHeight="1" x14ac:dyDescent="0.2">
      <c r="A22" s="230">
        <v>12</v>
      </c>
      <c r="B22" s="257" t="s">
        <v>484</v>
      </c>
      <c r="C22" s="467">
        <v>123</v>
      </c>
      <c r="D22" s="470">
        <v>7.5</v>
      </c>
      <c r="E22" s="467">
        <v>88</v>
      </c>
      <c r="F22" s="470">
        <v>7.2</v>
      </c>
      <c r="G22" s="467">
        <v>35</v>
      </c>
      <c r="H22" s="470">
        <v>8.4</v>
      </c>
    </row>
    <row r="23" spans="1:8" ht="12" customHeight="1" x14ac:dyDescent="0.2">
      <c r="A23" s="230">
        <v>13</v>
      </c>
      <c r="B23" s="257" t="s">
        <v>485</v>
      </c>
      <c r="C23" s="467">
        <v>420</v>
      </c>
      <c r="D23" s="470">
        <v>25.6</v>
      </c>
      <c r="E23" s="467">
        <v>290</v>
      </c>
      <c r="F23" s="470">
        <v>23.8</v>
      </c>
      <c r="G23" s="467">
        <v>130</v>
      </c>
      <c r="H23" s="470">
        <v>31</v>
      </c>
    </row>
    <row r="24" spans="1:8" x14ac:dyDescent="0.2">
      <c r="A24" s="230">
        <v>14</v>
      </c>
      <c r="B24" s="257" t="s">
        <v>486</v>
      </c>
      <c r="C24" s="467">
        <v>207</v>
      </c>
      <c r="D24" s="470">
        <v>12.6</v>
      </c>
      <c r="E24" s="467">
        <v>144</v>
      </c>
      <c r="F24" s="470">
        <v>11.8</v>
      </c>
      <c r="G24" s="467">
        <v>63</v>
      </c>
      <c r="H24" s="470">
        <v>15.1</v>
      </c>
    </row>
    <row r="25" spans="1:8" ht="12" customHeight="1" x14ac:dyDescent="0.2">
      <c r="A25" s="230">
        <v>15</v>
      </c>
      <c r="B25" s="257" t="s">
        <v>487</v>
      </c>
      <c r="C25" s="467">
        <v>177</v>
      </c>
      <c r="D25" s="470">
        <v>10.8</v>
      </c>
      <c r="E25" s="467">
        <v>129</v>
      </c>
      <c r="F25" s="470">
        <v>10.6</v>
      </c>
      <c r="G25" s="467">
        <v>48</v>
      </c>
      <c r="H25" s="470">
        <v>11.4</v>
      </c>
    </row>
    <row r="26" spans="1:8" ht="12" customHeight="1" x14ac:dyDescent="0.2">
      <c r="A26" s="230">
        <v>16</v>
      </c>
      <c r="B26" s="257" t="s">
        <v>488</v>
      </c>
      <c r="C26" s="467">
        <v>207</v>
      </c>
      <c r="D26" s="470">
        <v>12.6</v>
      </c>
      <c r="E26" s="467">
        <v>154</v>
      </c>
      <c r="F26" s="470">
        <v>12.6</v>
      </c>
      <c r="G26" s="467">
        <v>53</v>
      </c>
      <c r="H26" s="470">
        <v>12.7</v>
      </c>
    </row>
    <row r="27" spans="1:8" ht="12" customHeight="1" x14ac:dyDescent="0.2">
      <c r="A27" s="230">
        <v>17</v>
      </c>
      <c r="B27" s="257" t="s">
        <v>489</v>
      </c>
      <c r="C27" s="467">
        <v>233</v>
      </c>
      <c r="D27" s="470">
        <v>14.2</v>
      </c>
      <c r="E27" s="467">
        <v>186</v>
      </c>
      <c r="F27" s="470">
        <v>15.3</v>
      </c>
      <c r="G27" s="467">
        <v>47</v>
      </c>
      <c r="H27" s="470">
        <v>11.2</v>
      </c>
    </row>
    <row r="28" spans="1:8" ht="12" customHeight="1" x14ac:dyDescent="0.2">
      <c r="A28" s="230">
        <v>18</v>
      </c>
      <c r="B28" s="257" t="s">
        <v>490</v>
      </c>
      <c r="C28" s="467">
        <v>105</v>
      </c>
      <c r="D28" s="470">
        <v>6.4</v>
      </c>
      <c r="E28" s="467">
        <v>83</v>
      </c>
      <c r="F28" s="470">
        <v>6.8</v>
      </c>
      <c r="G28" s="467">
        <v>22</v>
      </c>
      <c r="H28" s="470">
        <v>5.3</v>
      </c>
    </row>
    <row r="29" spans="1:8" ht="12" customHeight="1" x14ac:dyDescent="0.2">
      <c r="A29" s="230">
        <v>19</v>
      </c>
      <c r="B29" s="257" t="s">
        <v>491</v>
      </c>
      <c r="C29" s="467">
        <v>74</v>
      </c>
      <c r="D29" s="470">
        <v>4.5</v>
      </c>
      <c r="E29" s="467">
        <v>64</v>
      </c>
      <c r="F29" s="470">
        <v>5.2</v>
      </c>
      <c r="G29" s="467">
        <v>10</v>
      </c>
      <c r="H29" s="470">
        <v>2.5</v>
      </c>
    </row>
    <row r="30" spans="1:8" ht="12" customHeight="1" x14ac:dyDescent="0.2">
      <c r="A30" s="230">
        <v>20</v>
      </c>
      <c r="B30" s="257" t="s">
        <v>492</v>
      </c>
      <c r="C30" s="467">
        <v>26</v>
      </c>
      <c r="D30" s="470">
        <v>1.6</v>
      </c>
      <c r="E30" s="467">
        <v>23</v>
      </c>
      <c r="F30" s="470">
        <v>1.9</v>
      </c>
      <c r="G30" s="467" t="s">
        <v>165</v>
      </c>
      <c r="H30" s="470" t="s">
        <v>165</v>
      </c>
    </row>
    <row r="31" spans="1:8" ht="12" customHeight="1" x14ac:dyDescent="0.2">
      <c r="A31" s="230">
        <v>21</v>
      </c>
      <c r="B31" s="260" t="s">
        <v>493</v>
      </c>
      <c r="C31" s="467">
        <v>42</v>
      </c>
      <c r="D31" s="470">
        <v>2.6</v>
      </c>
      <c r="E31" s="467">
        <v>38</v>
      </c>
      <c r="F31" s="470">
        <v>3.1</v>
      </c>
      <c r="G31" s="467" t="s">
        <v>165</v>
      </c>
      <c r="H31" s="470" t="s">
        <v>165</v>
      </c>
    </row>
    <row r="32" spans="1:8" ht="37.5" customHeight="1" x14ac:dyDescent="0.2">
      <c r="A32" s="230">
        <v>22</v>
      </c>
      <c r="B32" s="251" t="s">
        <v>1120</v>
      </c>
      <c r="C32" s="467">
        <v>1033</v>
      </c>
      <c r="D32" s="470">
        <v>63</v>
      </c>
      <c r="E32" s="467">
        <v>786</v>
      </c>
      <c r="F32" s="470">
        <v>64.400000000000006</v>
      </c>
      <c r="G32" s="467">
        <v>247</v>
      </c>
      <c r="H32" s="470">
        <v>59.1</v>
      </c>
    </row>
    <row r="33" spans="1:8" ht="12" customHeight="1" x14ac:dyDescent="0.2">
      <c r="A33" s="230">
        <v>23</v>
      </c>
      <c r="B33" s="256" t="s">
        <v>505</v>
      </c>
      <c r="C33" s="467">
        <v>396</v>
      </c>
      <c r="D33" s="470">
        <v>24.2</v>
      </c>
      <c r="E33" s="467">
        <v>274</v>
      </c>
      <c r="F33" s="470">
        <v>22.4</v>
      </c>
      <c r="G33" s="467">
        <v>122</v>
      </c>
      <c r="H33" s="470">
        <v>29.2</v>
      </c>
    </row>
    <row r="34" spans="1:8" x14ac:dyDescent="0.2">
      <c r="A34" s="230">
        <v>24</v>
      </c>
      <c r="B34" s="256" t="s">
        <v>506</v>
      </c>
      <c r="C34" s="467">
        <v>45</v>
      </c>
      <c r="D34" s="470">
        <v>2.7</v>
      </c>
      <c r="E34" s="467">
        <v>35</v>
      </c>
      <c r="F34" s="470">
        <v>2.8</v>
      </c>
      <c r="G34" s="467">
        <v>10</v>
      </c>
      <c r="H34" s="470">
        <v>2.4</v>
      </c>
    </row>
    <row r="35" spans="1:8" ht="12" customHeight="1" x14ac:dyDescent="0.2">
      <c r="A35" s="230">
        <v>25</v>
      </c>
      <c r="B35" s="256" t="s">
        <v>507</v>
      </c>
      <c r="C35" s="467">
        <v>53</v>
      </c>
      <c r="D35" s="470">
        <v>3.2</v>
      </c>
      <c r="E35" s="467">
        <v>48</v>
      </c>
      <c r="F35" s="470">
        <v>3.9</v>
      </c>
      <c r="G35" s="467">
        <v>5</v>
      </c>
      <c r="H35" s="470">
        <v>1.2</v>
      </c>
    </row>
    <row r="36" spans="1:8" x14ac:dyDescent="0.2">
      <c r="A36" s="230">
        <v>26</v>
      </c>
      <c r="B36" s="256" t="s">
        <v>576</v>
      </c>
      <c r="C36" s="467">
        <v>8</v>
      </c>
      <c r="D36" s="470">
        <v>0.5</v>
      </c>
      <c r="E36" s="467">
        <v>6</v>
      </c>
      <c r="F36" s="470">
        <v>0.5</v>
      </c>
      <c r="G36" s="467" t="s">
        <v>165</v>
      </c>
      <c r="H36" s="470" t="s">
        <v>165</v>
      </c>
    </row>
    <row r="37" spans="1:8" x14ac:dyDescent="0.2">
      <c r="A37" s="230">
        <v>27</v>
      </c>
      <c r="B37" s="256" t="s">
        <v>509</v>
      </c>
      <c r="C37" s="467">
        <v>39</v>
      </c>
      <c r="D37" s="470">
        <v>2.4</v>
      </c>
      <c r="E37" s="467">
        <v>33</v>
      </c>
      <c r="F37" s="470">
        <v>2.7</v>
      </c>
      <c r="G37" s="467">
        <v>6</v>
      </c>
      <c r="H37" s="470">
        <v>1.4</v>
      </c>
    </row>
    <row r="38" spans="1:8" ht="12" customHeight="1" x14ac:dyDescent="0.2">
      <c r="A38" s="230">
        <v>28</v>
      </c>
      <c r="B38" s="256" t="s">
        <v>510</v>
      </c>
      <c r="C38" s="467">
        <v>30</v>
      </c>
      <c r="D38" s="470">
        <v>1.8</v>
      </c>
      <c r="E38" s="467">
        <v>17</v>
      </c>
      <c r="F38" s="470">
        <v>1.4</v>
      </c>
      <c r="G38" s="467">
        <v>12</v>
      </c>
      <c r="H38" s="470">
        <v>3</v>
      </c>
    </row>
    <row r="39" spans="1:8" x14ac:dyDescent="0.2">
      <c r="A39" s="230">
        <v>29</v>
      </c>
      <c r="B39" s="256" t="s">
        <v>940</v>
      </c>
      <c r="C39" s="467">
        <v>37</v>
      </c>
      <c r="D39" s="470">
        <v>2.2999999999999998</v>
      </c>
      <c r="E39" s="467">
        <v>23</v>
      </c>
      <c r="F39" s="470">
        <v>1.9</v>
      </c>
      <c r="G39" s="467">
        <v>14</v>
      </c>
      <c r="H39" s="470">
        <v>3.4</v>
      </c>
    </row>
    <row r="40" spans="1:8" ht="37.5" customHeight="1" x14ac:dyDescent="0.2">
      <c r="A40" s="230">
        <v>30</v>
      </c>
      <c r="B40" s="251" t="s">
        <v>764</v>
      </c>
      <c r="C40" s="467">
        <v>966</v>
      </c>
      <c r="D40" s="470">
        <v>58.9</v>
      </c>
      <c r="E40" s="467">
        <v>703</v>
      </c>
      <c r="F40" s="470">
        <v>57.6</v>
      </c>
      <c r="G40" s="467">
        <v>263</v>
      </c>
      <c r="H40" s="470">
        <v>62.9</v>
      </c>
    </row>
    <row r="41" spans="1:8" x14ac:dyDescent="0.2">
      <c r="A41" s="230">
        <v>31</v>
      </c>
      <c r="B41" s="256" t="s">
        <v>530</v>
      </c>
      <c r="C41" s="467">
        <v>513</v>
      </c>
      <c r="D41" s="470">
        <v>31.3</v>
      </c>
      <c r="E41" s="467">
        <v>395</v>
      </c>
      <c r="F41" s="470">
        <v>32.299999999999997</v>
      </c>
      <c r="G41" s="467">
        <v>118</v>
      </c>
      <c r="H41" s="470">
        <v>28.3</v>
      </c>
    </row>
    <row r="42" spans="1:8" x14ac:dyDescent="0.2">
      <c r="A42" s="230">
        <v>32</v>
      </c>
      <c r="B42" s="256" t="s">
        <v>531</v>
      </c>
      <c r="C42" s="467">
        <v>124</v>
      </c>
      <c r="D42" s="470">
        <v>7.6</v>
      </c>
      <c r="E42" s="467">
        <v>97</v>
      </c>
      <c r="F42" s="470">
        <v>7.9</v>
      </c>
      <c r="G42" s="467">
        <v>28</v>
      </c>
      <c r="H42" s="470">
        <v>6.6</v>
      </c>
    </row>
    <row r="43" spans="1:8" x14ac:dyDescent="0.2">
      <c r="A43" s="230">
        <v>33</v>
      </c>
      <c r="B43" s="256" t="s">
        <v>532</v>
      </c>
      <c r="C43" s="467">
        <v>26</v>
      </c>
      <c r="D43" s="470">
        <v>1.6</v>
      </c>
      <c r="E43" s="467">
        <v>19</v>
      </c>
      <c r="F43" s="470">
        <v>1.6</v>
      </c>
      <c r="G43" s="467">
        <v>7</v>
      </c>
      <c r="H43" s="470">
        <v>1.7</v>
      </c>
    </row>
    <row r="44" spans="1:8" x14ac:dyDescent="0.2">
      <c r="A44" s="230">
        <v>34</v>
      </c>
      <c r="B44" s="256" t="s">
        <v>533</v>
      </c>
      <c r="C44" s="467">
        <v>10</v>
      </c>
      <c r="D44" s="603">
        <v>0.6</v>
      </c>
      <c r="E44" s="467">
        <v>7</v>
      </c>
      <c r="F44" s="470">
        <v>0.6</v>
      </c>
      <c r="G44" s="467" t="s">
        <v>165</v>
      </c>
      <c r="H44" s="470" t="s">
        <v>165</v>
      </c>
    </row>
    <row r="45" spans="1:8" ht="36" x14ac:dyDescent="0.2">
      <c r="A45" s="230">
        <v>35</v>
      </c>
      <c r="B45" s="251" t="s">
        <v>793</v>
      </c>
      <c r="C45" s="467">
        <v>1114</v>
      </c>
      <c r="D45" s="603">
        <v>68</v>
      </c>
      <c r="E45" s="467">
        <v>825</v>
      </c>
      <c r="F45" s="470">
        <v>67.599999999999994</v>
      </c>
      <c r="G45" s="467">
        <v>289</v>
      </c>
      <c r="H45" s="470">
        <v>69.2</v>
      </c>
    </row>
    <row r="46" spans="1:8" x14ac:dyDescent="0.2">
      <c r="A46" s="230">
        <v>36</v>
      </c>
      <c r="B46" s="256" t="s">
        <v>537</v>
      </c>
      <c r="C46" s="467">
        <v>418</v>
      </c>
      <c r="D46" s="470">
        <v>25.5</v>
      </c>
      <c r="E46" s="467">
        <v>317</v>
      </c>
      <c r="F46" s="470">
        <v>26</v>
      </c>
      <c r="G46" s="467">
        <v>101</v>
      </c>
      <c r="H46" s="470">
        <v>24.1</v>
      </c>
    </row>
    <row r="47" spans="1:8" x14ac:dyDescent="0.2">
      <c r="A47" s="230">
        <v>37</v>
      </c>
      <c r="B47" s="256" t="s">
        <v>538</v>
      </c>
      <c r="C47" s="467">
        <v>83</v>
      </c>
      <c r="D47" s="470">
        <v>5.0999999999999996</v>
      </c>
      <c r="E47" s="467">
        <v>62</v>
      </c>
      <c r="F47" s="470">
        <v>5.0999999999999996</v>
      </c>
      <c r="G47" s="467">
        <v>21</v>
      </c>
      <c r="H47" s="470">
        <v>5</v>
      </c>
    </row>
    <row r="48" spans="1:8" x14ac:dyDescent="0.2">
      <c r="A48" s="230">
        <v>38</v>
      </c>
      <c r="B48" s="256" t="s">
        <v>539</v>
      </c>
      <c r="C48" s="467">
        <v>17</v>
      </c>
      <c r="D48" s="470">
        <v>1</v>
      </c>
      <c r="E48" s="467">
        <v>11</v>
      </c>
      <c r="F48" s="470">
        <v>0.9</v>
      </c>
      <c r="G48" s="467">
        <v>5</v>
      </c>
      <c r="H48" s="470">
        <v>1.3</v>
      </c>
    </row>
    <row r="49" spans="1:8" x14ac:dyDescent="0.2">
      <c r="A49" s="230">
        <v>39</v>
      </c>
      <c r="B49" s="256" t="s">
        <v>540</v>
      </c>
      <c r="C49" s="467">
        <v>6</v>
      </c>
      <c r="D49" s="470">
        <v>0.4</v>
      </c>
      <c r="E49" s="467" t="s">
        <v>165</v>
      </c>
      <c r="F49" s="470" t="s">
        <v>165</v>
      </c>
      <c r="G49" s="467" t="s">
        <v>165</v>
      </c>
      <c r="H49" s="470" t="s">
        <v>165</v>
      </c>
    </row>
    <row r="50" spans="1:8" ht="37.5" customHeight="1" x14ac:dyDescent="0.2">
      <c r="A50" s="230">
        <v>40</v>
      </c>
      <c r="B50" s="251" t="s">
        <v>767</v>
      </c>
      <c r="C50" s="467">
        <v>73</v>
      </c>
      <c r="D50" s="470">
        <v>4.5</v>
      </c>
      <c r="E50" s="467">
        <v>49</v>
      </c>
      <c r="F50" s="470">
        <v>4</v>
      </c>
      <c r="G50" s="467">
        <v>24</v>
      </c>
      <c r="H50" s="470">
        <v>5.7</v>
      </c>
    </row>
    <row r="51" spans="1:8" x14ac:dyDescent="0.2">
      <c r="A51" s="230">
        <v>41</v>
      </c>
      <c r="B51" s="256" t="s">
        <v>768</v>
      </c>
      <c r="C51" s="467">
        <v>160</v>
      </c>
      <c r="D51" s="470">
        <v>9.6999999999999993</v>
      </c>
      <c r="E51" s="467">
        <v>108</v>
      </c>
      <c r="F51" s="470">
        <v>8.8000000000000007</v>
      </c>
      <c r="G51" s="467">
        <v>52</v>
      </c>
      <c r="H51" s="470">
        <v>12.4</v>
      </c>
    </row>
    <row r="52" spans="1:8" x14ac:dyDescent="0.2">
      <c r="A52" s="230">
        <v>42</v>
      </c>
      <c r="B52" s="256" t="s">
        <v>769</v>
      </c>
      <c r="C52" s="467">
        <v>252</v>
      </c>
      <c r="D52" s="470">
        <v>15.4</v>
      </c>
      <c r="E52" s="467">
        <v>171</v>
      </c>
      <c r="F52" s="470">
        <v>14</v>
      </c>
      <c r="G52" s="467">
        <v>80</v>
      </c>
      <c r="H52" s="470">
        <v>19.2</v>
      </c>
    </row>
    <row r="53" spans="1:8" x14ac:dyDescent="0.2">
      <c r="A53" s="230">
        <v>43</v>
      </c>
      <c r="B53" s="256" t="s">
        <v>770</v>
      </c>
      <c r="C53" s="467">
        <v>346</v>
      </c>
      <c r="D53" s="470">
        <v>21.1</v>
      </c>
      <c r="E53" s="467">
        <v>253</v>
      </c>
      <c r="F53" s="470">
        <v>20.7</v>
      </c>
      <c r="G53" s="467">
        <v>93</v>
      </c>
      <c r="H53" s="470">
        <v>22.3</v>
      </c>
    </row>
    <row r="54" spans="1:8" x14ac:dyDescent="0.2">
      <c r="A54" s="230">
        <v>44</v>
      </c>
      <c r="B54" s="256" t="s">
        <v>771</v>
      </c>
      <c r="C54" s="467">
        <v>477</v>
      </c>
      <c r="D54" s="470">
        <v>29.1</v>
      </c>
      <c r="E54" s="467">
        <v>366</v>
      </c>
      <c r="F54" s="470">
        <v>30</v>
      </c>
      <c r="G54" s="467">
        <v>111</v>
      </c>
      <c r="H54" s="470">
        <v>26.4</v>
      </c>
    </row>
    <row r="55" spans="1:8" x14ac:dyDescent="0.2">
      <c r="A55" s="230">
        <v>45</v>
      </c>
      <c r="B55" s="256" t="s">
        <v>772</v>
      </c>
      <c r="C55" s="467">
        <v>332</v>
      </c>
      <c r="D55" s="470">
        <v>20.2</v>
      </c>
      <c r="E55" s="467">
        <v>273</v>
      </c>
      <c r="F55" s="470">
        <v>22.4</v>
      </c>
      <c r="G55" s="467">
        <v>59</v>
      </c>
      <c r="H55" s="470">
        <v>14</v>
      </c>
    </row>
    <row r="56" spans="1:8" ht="36" x14ac:dyDescent="0.2">
      <c r="A56" s="230">
        <v>46</v>
      </c>
      <c r="B56" s="261" t="s">
        <v>775</v>
      </c>
      <c r="C56" s="467">
        <v>73</v>
      </c>
      <c r="D56" s="470">
        <v>4.5</v>
      </c>
      <c r="E56" s="467">
        <v>49</v>
      </c>
      <c r="F56" s="470">
        <v>4</v>
      </c>
      <c r="G56" s="467">
        <v>24</v>
      </c>
      <c r="H56" s="470">
        <v>5.7</v>
      </c>
    </row>
    <row r="57" spans="1:8" x14ac:dyDescent="0.2">
      <c r="A57" s="230">
        <v>47</v>
      </c>
      <c r="B57" s="256" t="s">
        <v>776</v>
      </c>
      <c r="C57" s="467">
        <v>167</v>
      </c>
      <c r="D57" s="470">
        <v>10.199999999999999</v>
      </c>
      <c r="E57" s="467">
        <v>113</v>
      </c>
      <c r="F57" s="470">
        <v>9.3000000000000007</v>
      </c>
      <c r="G57" s="467">
        <v>54</v>
      </c>
      <c r="H57" s="470">
        <v>12.9</v>
      </c>
    </row>
    <row r="58" spans="1:8" x14ac:dyDescent="0.2">
      <c r="A58" s="230">
        <v>48</v>
      </c>
      <c r="B58" s="256" t="s">
        <v>777</v>
      </c>
      <c r="C58" s="467">
        <v>233</v>
      </c>
      <c r="D58" s="470">
        <v>14.2</v>
      </c>
      <c r="E58" s="467">
        <v>157</v>
      </c>
      <c r="F58" s="470">
        <v>12.9</v>
      </c>
      <c r="G58" s="467">
        <v>76</v>
      </c>
      <c r="H58" s="470">
        <v>18.100000000000001</v>
      </c>
    </row>
    <row r="59" spans="1:8" x14ac:dyDescent="0.2">
      <c r="A59" s="230">
        <v>49</v>
      </c>
      <c r="B59" s="256" t="s">
        <v>778</v>
      </c>
      <c r="C59" s="467">
        <v>290</v>
      </c>
      <c r="D59" s="470">
        <v>17.7</v>
      </c>
      <c r="E59" s="467">
        <v>198</v>
      </c>
      <c r="F59" s="470">
        <v>16.2</v>
      </c>
      <c r="G59" s="467">
        <v>91</v>
      </c>
      <c r="H59" s="470">
        <v>21.9</v>
      </c>
    </row>
    <row r="60" spans="1:8" x14ac:dyDescent="0.2">
      <c r="A60" s="230">
        <v>50</v>
      </c>
      <c r="B60" s="256" t="s">
        <v>779</v>
      </c>
      <c r="C60" s="467">
        <v>484</v>
      </c>
      <c r="D60" s="470">
        <v>29.6</v>
      </c>
      <c r="E60" s="467">
        <v>329</v>
      </c>
      <c r="F60" s="470">
        <v>26.9</v>
      </c>
      <c r="G60" s="467">
        <v>156</v>
      </c>
      <c r="H60" s="470">
        <v>37.299999999999997</v>
      </c>
    </row>
    <row r="61" spans="1:8" x14ac:dyDescent="0.2">
      <c r="A61" s="230">
        <v>51</v>
      </c>
      <c r="B61" s="256" t="s">
        <v>780</v>
      </c>
      <c r="C61" s="467">
        <v>443</v>
      </c>
      <c r="D61" s="470">
        <v>27</v>
      </c>
      <c r="E61" s="467">
        <v>319</v>
      </c>
      <c r="F61" s="470">
        <v>26.1</v>
      </c>
      <c r="G61" s="467">
        <v>124</v>
      </c>
      <c r="H61" s="470">
        <v>29.7</v>
      </c>
    </row>
    <row r="62" spans="1:8" x14ac:dyDescent="0.2">
      <c r="A62" s="230">
        <v>52</v>
      </c>
      <c r="B62" s="256" t="s">
        <v>781</v>
      </c>
      <c r="C62" s="467">
        <v>830</v>
      </c>
      <c r="D62" s="470">
        <v>50.7</v>
      </c>
      <c r="E62" s="467">
        <v>581</v>
      </c>
      <c r="F62" s="470">
        <v>47.6</v>
      </c>
      <c r="G62" s="467">
        <v>249</v>
      </c>
      <c r="H62" s="470">
        <v>59.5</v>
      </c>
    </row>
    <row r="63" spans="1:8" x14ac:dyDescent="0.2">
      <c r="A63" s="230">
        <v>53</v>
      </c>
      <c r="B63" s="256" t="s">
        <v>782</v>
      </c>
      <c r="C63" s="467">
        <v>637</v>
      </c>
      <c r="D63" s="470">
        <v>38.9</v>
      </c>
      <c r="E63" s="467">
        <v>480</v>
      </c>
      <c r="F63" s="470">
        <v>39.299999999999997</v>
      </c>
      <c r="G63" s="467">
        <v>157</v>
      </c>
      <c r="H63" s="470">
        <v>37.5</v>
      </c>
    </row>
    <row r="64" spans="1:8" x14ac:dyDescent="0.2">
      <c r="A64" s="230">
        <v>54</v>
      </c>
      <c r="B64" s="256" t="s">
        <v>783</v>
      </c>
      <c r="C64" s="467">
        <v>1307</v>
      </c>
      <c r="D64" s="470">
        <v>79.8</v>
      </c>
      <c r="E64" s="467">
        <v>948</v>
      </c>
      <c r="F64" s="470">
        <v>77.599999999999994</v>
      </c>
      <c r="G64" s="467">
        <v>360</v>
      </c>
      <c r="H64" s="470">
        <v>86</v>
      </c>
    </row>
    <row r="65" spans="1:8" x14ac:dyDescent="0.2">
      <c r="A65" s="230">
        <v>55</v>
      </c>
      <c r="B65" s="256" t="s">
        <v>784</v>
      </c>
      <c r="C65" s="467">
        <v>485</v>
      </c>
      <c r="D65" s="470">
        <v>29.6</v>
      </c>
      <c r="E65" s="467">
        <v>395</v>
      </c>
      <c r="F65" s="470">
        <v>32.4</v>
      </c>
      <c r="G65" s="467">
        <v>90</v>
      </c>
      <c r="H65" s="470">
        <v>21.6</v>
      </c>
    </row>
    <row r="66" spans="1:8" x14ac:dyDescent="0.2">
      <c r="A66" s="230">
        <v>56</v>
      </c>
      <c r="B66" s="256" t="s">
        <v>785</v>
      </c>
      <c r="C66" s="467">
        <v>1639</v>
      </c>
      <c r="D66" s="470">
        <v>100</v>
      </c>
      <c r="E66" s="467">
        <v>1221</v>
      </c>
      <c r="F66" s="470">
        <v>100</v>
      </c>
      <c r="G66" s="467">
        <v>418</v>
      </c>
      <c r="H66" s="470">
        <v>100</v>
      </c>
    </row>
    <row r="67" spans="1:8" x14ac:dyDescent="0.2">
      <c r="A67" s="230">
        <v>57</v>
      </c>
      <c r="B67" s="256" t="s">
        <v>786</v>
      </c>
      <c r="C67" s="467">
        <v>185</v>
      </c>
      <c r="D67" s="470">
        <v>11.3</v>
      </c>
      <c r="E67" s="467">
        <v>153</v>
      </c>
      <c r="F67" s="470">
        <v>12.5</v>
      </c>
      <c r="G67" s="467">
        <v>32</v>
      </c>
      <c r="H67" s="470">
        <v>7.8</v>
      </c>
    </row>
    <row r="68" spans="1:8" x14ac:dyDescent="0.2">
      <c r="A68" s="230">
        <v>58</v>
      </c>
      <c r="B68" s="256" t="s">
        <v>788</v>
      </c>
      <c r="C68" s="467">
        <v>8</v>
      </c>
      <c r="D68" s="470">
        <v>0.5</v>
      </c>
      <c r="E68" s="467">
        <v>6</v>
      </c>
      <c r="F68" s="470">
        <v>0.5</v>
      </c>
      <c r="G68" s="467" t="s">
        <v>165</v>
      </c>
      <c r="H68" s="470" t="s">
        <v>165</v>
      </c>
    </row>
    <row r="69" spans="1:8" x14ac:dyDescent="0.2">
      <c r="A69" s="270"/>
      <c r="B69" s="468"/>
      <c r="C69" s="467"/>
      <c r="D69" s="278"/>
      <c r="E69" s="467"/>
      <c r="F69" s="278"/>
      <c r="G69" s="467"/>
      <c r="H69" s="278"/>
    </row>
    <row r="70" spans="1:8" x14ac:dyDescent="0.2">
      <c r="A70" s="593" t="s">
        <v>789</v>
      </c>
      <c r="C70" s="278"/>
      <c r="D70" s="278"/>
      <c r="E70" s="278"/>
      <c r="F70" s="278"/>
      <c r="G70" s="278"/>
      <c r="H70" s="278"/>
    </row>
    <row r="71" spans="1:8" x14ac:dyDescent="0.2">
      <c r="A71" s="593" t="s">
        <v>1057</v>
      </c>
      <c r="C71" s="278"/>
      <c r="D71" s="278"/>
      <c r="E71" s="278"/>
      <c r="F71" s="278"/>
      <c r="G71" s="278"/>
      <c r="H71" s="278"/>
    </row>
    <row r="72" spans="1:8" x14ac:dyDescent="0.2">
      <c r="A72" s="593"/>
      <c r="C72" s="278"/>
      <c r="D72" s="278"/>
      <c r="E72" s="278"/>
      <c r="F72" s="278"/>
      <c r="G72" s="278"/>
      <c r="H72" s="278"/>
    </row>
    <row r="73" spans="1:8" x14ac:dyDescent="0.2">
      <c r="A73" s="593"/>
      <c r="C73" s="278"/>
      <c r="D73" s="278"/>
      <c r="E73" s="278"/>
      <c r="F73" s="278"/>
      <c r="G73" s="278"/>
      <c r="H73" s="278"/>
    </row>
    <row r="74" spans="1:8" x14ac:dyDescent="0.2">
      <c r="A74" s="593"/>
      <c r="C74" s="278"/>
      <c r="D74" s="278"/>
      <c r="E74" s="278"/>
      <c r="F74" s="278"/>
      <c r="G74" s="278"/>
      <c r="H74" s="278"/>
    </row>
    <row r="75" spans="1:8" x14ac:dyDescent="0.2">
      <c r="C75" s="278"/>
      <c r="D75" s="278"/>
      <c r="E75" s="278"/>
      <c r="F75" s="278"/>
      <c r="G75" s="278"/>
      <c r="H75" s="278"/>
    </row>
    <row r="76" spans="1:8" x14ac:dyDescent="0.2">
      <c r="C76" s="278"/>
      <c r="D76" s="278"/>
      <c r="E76" s="278"/>
      <c r="F76" s="278"/>
      <c r="G76" s="278"/>
      <c r="H76" s="278"/>
    </row>
    <row r="77" spans="1:8" x14ac:dyDescent="0.2">
      <c r="C77" s="278"/>
      <c r="D77" s="278"/>
      <c r="E77" s="278"/>
      <c r="F77" s="278"/>
      <c r="G77" s="278"/>
      <c r="H77" s="278"/>
    </row>
    <row r="78" spans="1:8" x14ac:dyDescent="0.2">
      <c r="C78" s="278"/>
      <c r="D78" s="278"/>
      <c r="E78" s="278"/>
      <c r="F78" s="278"/>
      <c r="G78" s="278"/>
      <c r="H78" s="278"/>
    </row>
    <row r="79" spans="1:8" x14ac:dyDescent="0.2">
      <c r="C79" s="278"/>
      <c r="D79" s="278"/>
      <c r="E79" s="278"/>
      <c r="F79" s="278"/>
      <c r="G79" s="278"/>
      <c r="H79" s="278"/>
    </row>
    <row r="80" spans="1:8" x14ac:dyDescent="0.2">
      <c r="C80" s="278"/>
      <c r="D80" s="278"/>
      <c r="E80" s="278"/>
      <c r="F80" s="278"/>
      <c r="G80" s="278"/>
      <c r="H80" s="278"/>
    </row>
    <row r="81" spans="3:8" x14ac:dyDescent="0.2">
      <c r="C81" s="278"/>
      <c r="D81" s="278"/>
      <c r="E81" s="278"/>
      <c r="F81" s="278"/>
      <c r="G81" s="278"/>
      <c r="H81" s="278"/>
    </row>
    <row r="82" spans="3:8" x14ac:dyDescent="0.2">
      <c r="C82" s="278"/>
      <c r="D82" s="278"/>
      <c r="E82" s="278"/>
      <c r="F82" s="278"/>
      <c r="G82" s="278"/>
      <c r="H82" s="278"/>
    </row>
    <row r="83" spans="3:8" x14ac:dyDescent="0.2">
      <c r="C83" s="278"/>
      <c r="D83" s="278"/>
      <c r="E83" s="278"/>
      <c r="F83" s="278"/>
      <c r="G83" s="278"/>
      <c r="H83" s="278"/>
    </row>
    <row r="84" spans="3:8" x14ac:dyDescent="0.2">
      <c r="C84" s="278"/>
      <c r="D84" s="278"/>
      <c r="E84" s="278"/>
      <c r="F84" s="278"/>
      <c r="G84" s="278"/>
      <c r="H84" s="278"/>
    </row>
    <row r="85" spans="3:8" x14ac:dyDescent="0.2">
      <c r="C85" s="278"/>
      <c r="D85" s="278"/>
      <c r="E85" s="278"/>
      <c r="F85" s="278"/>
      <c r="G85" s="278"/>
      <c r="H85" s="278"/>
    </row>
    <row r="86" spans="3:8" x14ac:dyDescent="0.2">
      <c r="C86" s="278"/>
      <c r="D86" s="278"/>
      <c r="E86" s="278"/>
      <c r="F86" s="278"/>
      <c r="G86" s="278"/>
      <c r="H86" s="278"/>
    </row>
    <row r="87" spans="3:8" x14ac:dyDescent="0.2">
      <c r="C87" s="278"/>
      <c r="D87" s="278"/>
      <c r="E87" s="278"/>
      <c r="F87" s="278"/>
      <c r="G87" s="278"/>
      <c r="H87" s="278"/>
    </row>
    <row r="88" spans="3:8" x14ac:dyDescent="0.2">
      <c r="C88" s="278"/>
      <c r="D88" s="278"/>
      <c r="E88" s="278"/>
      <c r="F88" s="278"/>
      <c r="G88" s="278"/>
      <c r="H88" s="278"/>
    </row>
    <row r="89" spans="3:8" x14ac:dyDescent="0.2">
      <c r="C89" s="278"/>
      <c r="D89" s="278"/>
      <c r="E89" s="278"/>
      <c r="F89" s="278"/>
      <c r="G89" s="278"/>
      <c r="H89" s="278"/>
    </row>
    <row r="90" spans="3:8" x14ac:dyDescent="0.2">
      <c r="C90" s="278"/>
      <c r="D90" s="278"/>
      <c r="E90" s="278"/>
      <c r="F90" s="278"/>
      <c r="G90" s="278"/>
      <c r="H90" s="278"/>
    </row>
    <row r="91" spans="3:8" x14ac:dyDescent="0.2">
      <c r="C91" s="278"/>
      <c r="D91" s="278"/>
      <c r="E91" s="278"/>
      <c r="F91" s="278"/>
      <c r="G91" s="278"/>
      <c r="H91" s="278"/>
    </row>
    <row r="92" spans="3:8" x14ac:dyDescent="0.2">
      <c r="C92" s="278"/>
      <c r="D92" s="278"/>
      <c r="E92" s="278"/>
      <c r="F92" s="278"/>
      <c r="G92" s="278"/>
      <c r="H92" s="278"/>
    </row>
    <row r="93" spans="3:8" x14ac:dyDescent="0.2">
      <c r="C93" s="278"/>
      <c r="D93" s="278"/>
      <c r="E93" s="278"/>
      <c r="F93" s="278"/>
      <c r="G93" s="278"/>
      <c r="H93" s="278"/>
    </row>
    <row r="94" spans="3:8" x14ac:dyDescent="0.2">
      <c r="C94" s="278"/>
      <c r="D94" s="278"/>
      <c r="E94" s="278"/>
      <c r="F94" s="278"/>
      <c r="G94" s="278"/>
      <c r="H94" s="278"/>
    </row>
    <row r="95" spans="3:8" x14ac:dyDescent="0.2">
      <c r="C95" s="278"/>
      <c r="D95" s="278"/>
      <c r="E95" s="278"/>
      <c r="F95" s="278"/>
      <c r="G95" s="278"/>
      <c r="H95" s="278"/>
    </row>
    <row r="96" spans="3:8" x14ac:dyDescent="0.2">
      <c r="C96" s="278"/>
      <c r="D96" s="278"/>
      <c r="E96" s="278"/>
      <c r="F96" s="278"/>
      <c r="G96" s="278"/>
      <c r="H96" s="278"/>
    </row>
    <row r="97" spans="3:8" x14ac:dyDescent="0.2">
      <c r="C97" s="278"/>
      <c r="D97" s="278"/>
      <c r="E97" s="278"/>
      <c r="F97" s="278"/>
      <c r="G97" s="278"/>
      <c r="H97" s="278"/>
    </row>
    <row r="98" spans="3:8" x14ac:dyDescent="0.2">
      <c r="C98" s="278"/>
      <c r="D98" s="278"/>
      <c r="E98" s="278"/>
      <c r="F98" s="278"/>
      <c r="G98" s="278"/>
      <c r="H98" s="278"/>
    </row>
    <row r="99" spans="3:8" x14ac:dyDescent="0.2">
      <c r="C99" s="278"/>
      <c r="D99" s="278"/>
      <c r="E99" s="278"/>
      <c r="F99" s="278"/>
      <c r="G99" s="278"/>
      <c r="H99" s="278"/>
    </row>
    <row r="100" spans="3:8" x14ac:dyDescent="0.2">
      <c r="C100" s="278"/>
      <c r="D100" s="278"/>
      <c r="E100" s="278"/>
      <c r="F100" s="278"/>
      <c r="G100" s="278"/>
      <c r="H100" s="278"/>
    </row>
    <row r="101" spans="3:8" x14ac:dyDescent="0.2">
      <c r="C101" s="278"/>
      <c r="D101" s="278"/>
      <c r="E101" s="278"/>
      <c r="F101" s="278"/>
      <c r="G101" s="278"/>
      <c r="H101" s="278"/>
    </row>
    <row r="102" spans="3:8" x14ac:dyDescent="0.2">
      <c r="C102" s="278"/>
      <c r="D102" s="278"/>
      <c r="E102" s="278"/>
      <c r="F102" s="278"/>
      <c r="G102" s="278"/>
      <c r="H102" s="278"/>
    </row>
    <row r="103" spans="3:8" x14ac:dyDescent="0.2">
      <c r="C103" s="278"/>
      <c r="D103" s="278"/>
      <c r="E103" s="278"/>
      <c r="F103" s="278"/>
      <c r="G103" s="278"/>
      <c r="H103" s="278"/>
    </row>
    <row r="104" spans="3:8" x14ac:dyDescent="0.2">
      <c r="C104" s="278"/>
      <c r="D104" s="278"/>
      <c r="E104" s="278"/>
      <c r="F104" s="278"/>
      <c r="G104" s="278"/>
      <c r="H104" s="278"/>
    </row>
    <row r="105" spans="3:8" x14ac:dyDescent="0.2">
      <c r="C105" s="278"/>
      <c r="D105" s="278"/>
      <c r="E105" s="278"/>
      <c r="F105" s="278"/>
      <c r="G105" s="278"/>
      <c r="H105" s="278"/>
    </row>
    <row r="106" spans="3:8" x14ac:dyDescent="0.2">
      <c r="C106" s="278"/>
      <c r="D106" s="278"/>
      <c r="E106" s="278"/>
      <c r="F106" s="278"/>
      <c r="G106" s="278"/>
      <c r="H106" s="278"/>
    </row>
    <row r="107" spans="3:8" x14ac:dyDescent="0.2">
      <c r="C107" s="278"/>
      <c r="D107" s="278"/>
      <c r="E107" s="278"/>
      <c r="F107" s="278"/>
      <c r="G107" s="278"/>
      <c r="H107" s="278"/>
    </row>
    <row r="108" spans="3:8" x14ac:dyDescent="0.2">
      <c r="C108" s="278"/>
      <c r="D108" s="278"/>
      <c r="E108" s="278"/>
      <c r="F108" s="278"/>
      <c r="G108" s="278"/>
      <c r="H108" s="278"/>
    </row>
    <row r="109" spans="3:8" x14ac:dyDescent="0.2">
      <c r="C109" s="278"/>
      <c r="D109" s="278"/>
      <c r="E109" s="278"/>
      <c r="F109" s="278"/>
      <c r="G109" s="278"/>
      <c r="H109" s="278"/>
    </row>
    <row r="110" spans="3:8" x14ac:dyDescent="0.2">
      <c r="C110" s="278"/>
      <c r="D110" s="278"/>
      <c r="E110" s="278"/>
      <c r="F110" s="278"/>
      <c r="G110" s="278"/>
      <c r="H110" s="278"/>
    </row>
    <row r="111" spans="3:8" x14ac:dyDescent="0.2">
      <c r="C111" s="278"/>
      <c r="D111" s="278"/>
      <c r="E111" s="278"/>
      <c r="F111" s="278"/>
      <c r="G111" s="278"/>
      <c r="H111" s="278"/>
    </row>
    <row r="112" spans="3:8" x14ac:dyDescent="0.2">
      <c r="C112" s="278"/>
      <c r="D112" s="278"/>
      <c r="E112" s="278"/>
      <c r="F112" s="278"/>
      <c r="G112" s="278"/>
      <c r="H112" s="278"/>
    </row>
    <row r="113" spans="3:8" x14ac:dyDescent="0.2">
      <c r="C113" s="278"/>
      <c r="D113" s="278"/>
      <c r="E113" s="278"/>
      <c r="F113" s="278"/>
      <c r="G113" s="278"/>
      <c r="H113" s="278"/>
    </row>
    <row r="114" spans="3:8" x14ac:dyDescent="0.2">
      <c r="C114" s="278"/>
      <c r="D114" s="278"/>
      <c r="E114" s="278"/>
      <c r="F114" s="278"/>
      <c r="G114" s="278"/>
      <c r="H114" s="278"/>
    </row>
    <row r="115" spans="3:8" x14ac:dyDescent="0.2">
      <c r="C115" s="278"/>
      <c r="D115" s="278"/>
      <c r="E115" s="278"/>
      <c r="F115" s="278"/>
      <c r="G115" s="278"/>
      <c r="H115" s="278"/>
    </row>
    <row r="116" spans="3:8" x14ac:dyDescent="0.2">
      <c r="C116" s="278"/>
      <c r="D116" s="278"/>
      <c r="E116" s="278"/>
      <c r="F116" s="278"/>
      <c r="G116" s="278"/>
      <c r="H116" s="278"/>
    </row>
    <row r="117" spans="3:8" x14ac:dyDescent="0.2">
      <c r="C117" s="278"/>
      <c r="D117" s="278"/>
      <c r="E117" s="278"/>
      <c r="F117" s="278"/>
      <c r="G117" s="278"/>
      <c r="H117" s="278"/>
    </row>
    <row r="118" spans="3:8" x14ac:dyDescent="0.2">
      <c r="C118" s="278"/>
      <c r="D118" s="278"/>
      <c r="E118" s="278"/>
      <c r="F118" s="278"/>
      <c r="G118" s="278"/>
      <c r="H118" s="278"/>
    </row>
    <row r="119" spans="3:8" x14ac:dyDescent="0.2">
      <c r="C119" s="278"/>
      <c r="D119" s="278"/>
      <c r="E119" s="278"/>
      <c r="F119" s="278"/>
      <c r="G119" s="278"/>
      <c r="H119" s="278"/>
    </row>
    <row r="120" spans="3:8" x14ac:dyDescent="0.2">
      <c r="C120" s="278"/>
      <c r="D120" s="278"/>
      <c r="E120" s="278"/>
      <c r="F120" s="278"/>
      <c r="G120" s="278"/>
      <c r="H120" s="278"/>
    </row>
    <row r="121" spans="3:8" x14ac:dyDescent="0.2">
      <c r="C121" s="278"/>
      <c r="D121" s="278"/>
      <c r="E121" s="278"/>
      <c r="F121" s="278"/>
      <c r="G121" s="278"/>
      <c r="H121" s="278"/>
    </row>
    <row r="122" spans="3:8" x14ac:dyDescent="0.2">
      <c r="C122" s="278"/>
      <c r="D122" s="278"/>
      <c r="E122" s="278"/>
      <c r="F122" s="278"/>
      <c r="G122" s="278"/>
      <c r="H122" s="278"/>
    </row>
    <row r="123" spans="3:8" x14ac:dyDescent="0.2">
      <c r="C123" s="278"/>
      <c r="D123" s="278"/>
      <c r="E123" s="278"/>
      <c r="F123" s="278"/>
      <c r="G123" s="278"/>
      <c r="H123" s="278"/>
    </row>
    <row r="124" spans="3:8" x14ac:dyDescent="0.2">
      <c r="C124" s="278"/>
      <c r="D124" s="278"/>
      <c r="E124" s="278"/>
      <c r="F124" s="278"/>
      <c r="G124" s="278"/>
      <c r="H124" s="278"/>
    </row>
    <row r="125" spans="3:8" x14ac:dyDescent="0.2">
      <c r="C125" s="278"/>
      <c r="D125" s="278"/>
      <c r="E125" s="278"/>
      <c r="F125" s="278"/>
      <c r="G125" s="278"/>
      <c r="H125" s="278"/>
    </row>
    <row r="126" spans="3:8" x14ac:dyDescent="0.2">
      <c r="C126" s="278"/>
      <c r="D126" s="278"/>
      <c r="E126" s="278"/>
      <c r="F126" s="278"/>
      <c r="G126" s="278"/>
      <c r="H126" s="278"/>
    </row>
    <row r="127" spans="3:8" x14ac:dyDescent="0.2">
      <c r="C127" s="278"/>
      <c r="D127" s="278"/>
      <c r="E127" s="278"/>
      <c r="F127" s="278"/>
      <c r="G127" s="278"/>
      <c r="H127" s="278"/>
    </row>
    <row r="128" spans="3:8" x14ac:dyDescent="0.2">
      <c r="C128" s="278"/>
      <c r="D128" s="278"/>
      <c r="E128" s="278"/>
      <c r="F128" s="278"/>
      <c r="G128" s="278"/>
      <c r="H128" s="278"/>
    </row>
    <row r="129" spans="3:8" x14ac:dyDescent="0.2">
      <c r="C129" s="278"/>
      <c r="D129" s="278"/>
      <c r="E129" s="278"/>
      <c r="F129" s="278"/>
      <c r="G129" s="278"/>
      <c r="H129" s="278"/>
    </row>
    <row r="130" spans="3:8" x14ac:dyDescent="0.2">
      <c r="C130" s="278"/>
      <c r="D130" s="278"/>
      <c r="E130" s="278"/>
      <c r="F130" s="278"/>
      <c r="G130" s="278"/>
      <c r="H130" s="278"/>
    </row>
    <row r="131" spans="3:8" x14ac:dyDescent="0.2">
      <c r="C131" s="278"/>
      <c r="D131" s="278"/>
      <c r="E131" s="278"/>
      <c r="F131" s="278"/>
      <c r="G131" s="278"/>
      <c r="H131" s="278"/>
    </row>
    <row r="132" spans="3:8" x14ac:dyDescent="0.2">
      <c r="C132" s="278"/>
      <c r="D132" s="278"/>
      <c r="E132" s="278"/>
      <c r="F132" s="278"/>
      <c r="G132" s="278"/>
      <c r="H132" s="278"/>
    </row>
    <row r="133" spans="3:8" x14ac:dyDescent="0.2">
      <c r="C133" s="278"/>
      <c r="D133" s="278"/>
      <c r="E133" s="278"/>
      <c r="F133" s="278"/>
      <c r="G133" s="278"/>
      <c r="H133" s="278"/>
    </row>
    <row r="134" spans="3:8" x14ac:dyDescent="0.2">
      <c r="C134" s="278"/>
      <c r="D134" s="278"/>
      <c r="E134" s="278"/>
      <c r="F134" s="278"/>
      <c r="G134" s="278"/>
      <c r="H134" s="278"/>
    </row>
    <row r="135" spans="3:8" x14ac:dyDescent="0.2">
      <c r="C135" s="278"/>
      <c r="D135" s="278"/>
      <c r="E135" s="278"/>
      <c r="F135" s="278"/>
      <c r="G135" s="278"/>
      <c r="H135" s="278"/>
    </row>
    <row r="136" spans="3:8" x14ac:dyDescent="0.2">
      <c r="C136" s="278"/>
      <c r="D136" s="278"/>
      <c r="E136" s="278"/>
      <c r="F136" s="278"/>
      <c r="G136" s="278"/>
      <c r="H136" s="278"/>
    </row>
    <row r="137" spans="3:8" x14ac:dyDescent="0.2">
      <c r="C137" s="278"/>
      <c r="D137" s="278"/>
      <c r="E137" s="278"/>
      <c r="F137" s="278"/>
      <c r="G137" s="278"/>
      <c r="H137" s="278"/>
    </row>
    <row r="138" spans="3:8" x14ac:dyDescent="0.2">
      <c r="C138" s="278"/>
      <c r="D138" s="278"/>
      <c r="E138" s="278"/>
      <c r="F138" s="278"/>
      <c r="G138" s="278"/>
      <c r="H138" s="278"/>
    </row>
    <row r="139" spans="3:8" x14ac:dyDescent="0.2">
      <c r="C139" s="278"/>
      <c r="D139" s="278"/>
      <c r="E139" s="278"/>
      <c r="F139" s="278"/>
      <c r="G139" s="278"/>
      <c r="H139" s="278"/>
    </row>
    <row r="140" spans="3:8" x14ac:dyDescent="0.2">
      <c r="C140" s="278"/>
      <c r="D140" s="278"/>
      <c r="E140" s="278"/>
      <c r="F140" s="278"/>
      <c r="G140" s="278"/>
      <c r="H140" s="278"/>
    </row>
    <row r="141" spans="3:8" x14ac:dyDescent="0.2">
      <c r="C141" s="278"/>
      <c r="D141" s="278"/>
      <c r="E141" s="278"/>
      <c r="F141" s="278"/>
      <c r="G141" s="278"/>
      <c r="H141" s="278"/>
    </row>
    <row r="142" spans="3:8" x14ac:dyDescent="0.2">
      <c r="C142" s="278"/>
      <c r="D142" s="278"/>
      <c r="E142" s="278"/>
      <c r="F142" s="278"/>
      <c r="G142" s="278"/>
      <c r="H142" s="278"/>
    </row>
    <row r="143" spans="3:8" x14ac:dyDescent="0.2">
      <c r="C143" s="278"/>
      <c r="D143" s="278"/>
      <c r="E143" s="278"/>
      <c r="F143" s="278"/>
      <c r="G143" s="278"/>
      <c r="H143" s="278"/>
    </row>
    <row r="144" spans="3:8" x14ac:dyDescent="0.2">
      <c r="C144" s="278"/>
      <c r="D144" s="278"/>
      <c r="E144" s="278"/>
      <c r="F144" s="278"/>
      <c r="G144" s="278"/>
      <c r="H144" s="278"/>
    </row>
    <row r="145" spans="3:8" x14ac:dyDescent="0.2">
      <c r="C145" s="278"/>
      <c r="D145" s="278"/>
      <c r="E145" s="278"/>
      <c r="F145" s="278"/>
      <c r="G145" s="278"/>
      <c r="H145" s="278"/>
    </row>
    <row r="146" spans="3:8" x14ac:dyDescent="0.2">
      <c r="C146" s="278"/>
      <c r="D146" s="278"/>
      <c r="E146" s="278"/>
      <c r="F146" s="278"/>
      <c r="G146" s="278"/>
      <c r="H146" s="278"/>
    </row>
    <row r="147" spans="3:8" x14ac:dyDescent="0.2">
      <c r="C147" s="278"/>
      <c r="D147" s="278"/>
      <c r="E147" s="278"/>
      <c r="F147" s="278"/>
      <c r="G147" s="278"/>
      <c r="H147" s="278"/>
    </row>
    <row r="148" spans="3:8" x14ac:dyDescent="0.2">
      <c r="C148" s="278"/>
      <c r="D148" s="278"/>
      <c r="E148" s="278"/>
      <c r="F148" s="278"/>
      <c r="G148" s="278"/>
      <c r="H148" s="278"/>
    </row>
    <row r="149" spans="3:8" x14ac:dyDescent="0.2">
      <c r="C149" s="278"/>
      <c r="D149" s="278"/>
      <c r="E149" s="278"/>
      <c r="F149" s="278"/>
      <c r="G149" s="278"/>
      <c r="H149" s="278"/>
    </row>
    <row r="150" spans="3:8" x14ac:dyDescent="0.2">
      <c r="C150" s="278"/>
      <c r="D150" s="278"/>
      <c r="E150" s="278"/>
      <c r="F150" s="278"/>
      <c r="G150" s="278"/>
      <c r="H150" s="278"/>
    </row>
    <row r="151" spans="3:8" x14ac:dyDescent="0.2">
      <c r="C151" s="278"/>
      <c r="D151" s="278"/>
      <c r="E151" s="278"/>
      <c r="F151" s="278"/>
      <c r="G151" s="278"/>
      <c r="H151" s="278"/>
    </row>
    <row r="152" spans="3:8" x14ac:dyDescent="0.2">
      <c r="C152" s="278"/>
      <c r="D152" s="278"/>
      <c r="E152" s="278"/>
      <c r="F152" s="278"/>
      <c r="G152" s="278"/>
      <c r="H152" s="278"/>
    </row>
    <row r="153" spans="3:8" x14ac:dyDescent="0.2">
      <c r="C153" s="278"/>
      <c r="D153" s="278"/>
      <c r="E153" s="278"/>
      <c r="F153" s="278"/>
      <c r="G153" s="278"/>
      <c r="H153" s="278"/>
    </row>
    <row r="154" spans="3:8" x14ac:dyDescent="0.2">
      <c r="C154" s="278"/>
      <c r="D154" s="278"/>
      <c r="E154" s="278"/>
      <c r="F154" s="278"/>
      <c r="G154" s="278"/>
      <c r="H154" s="278"/>
    </row>
    <row r="155" spans="3:8" x14ac:dyDescent="0.2">
      <c r="C155" s="278"/>
      <c r="D155" s="278"/>
      <c r="E155" s="278"/>
      <c r="F155" s="278"/>
      <c r="G155" s="278"/>
      <c r="H155" s="278"/>
    </row>
    <row r="156" spans="3:8" x14ac:dyDescent="0.2">
      <c r="C156" s="278"/>
      <c r="D156" s="278"/>
      <c r="E156" s="278"/>
      <c r="F156" s="278"/>
      <c r="G156" s="278"/>
      <c r="H156" s="278"/>
    </row>
    <row r="157" spans="3:8" x14ac:dyDescent="0.2">
      <c r="C157" s="278"/>
      <c r="D157" s="278"/>
      <c r="E157" s="278"/>
      <c r="F157" s="278"/>
      <c r="G157" s="278"/>
      <c r="H157" s="278"/>
    </row>
    <row r="158" spans="3:8" x14ac:dyDescent="0.2">
      <c r="C158" s="278"/>
      <c r="D158" s="278"/>
      <c r="E158" s="278"/>
      <c r="F158" s="278"/>
      <c r="G158" s="278"/>
      <c r="H158" s="278"/>
    </row>
    <row r="159" spans="3:8" x14ac:dyDescent="0.2">
      <c r="C159" s="278"/>
      <c r="D159" s="278"/>
      <c r="E159" s="278"/>
      <c r="F159" s="278"/>
      <c r="G159" s="278"/>
      <c r="H159" s="278"/>
    </row>
    <row r="160" spans="3:8" x14ac:dyDescent="0.2">
      <c r="C160" s="278"/>
      <c r="D160" s="278"/>
      <c r="E160" s="278"/>
      <c r="F160" s="278"/>
      <c r="G160" s="278"/>
      <c r="H160" s="278"/>
    </row>
    <row r="161" spans="3:8" x14ac:dyDescent="0.2">
      <c r="C161" s="278"/>
      <c r="D161" s="278"/>
      <c r="E161" s="278"/>
      <c r="F161" s="278"/>
      <c r="G161" s="278"/>
      <c r="H161" s="278"/>
    </row>
    <row r="162" spans="3:8" x14ac:dyDescent="0.2">
      <c r="C162" s="278"/>
      <c r="D162" s="278"/>
      <c r="E162" s="278"/>
      <c r="F162" s="278"/>
      <c r="G162" s="278"/>
      <c r="H162" s="278"/>
    </row>
    <row r="163" spans="3:8" x14ac:dyDescent="0.2">
      <c r="C163" s="278"/>
      <c r="D163" s="278"/>
      <c r="E163" s="278"/>
      <c r="F163" s="278"/>
      <c r="G163" s="278"/>
      <c r="H163" s="278"/>
    </row>
    <row r="164" spans="3:8" x14ac:dyDescent="0.2">
      <c r="C164" s="278"/>
      <c r="D164" s="278"/>
      <c r="E164" s="278"/>
      <c r="F164" s="278"/>
      <c r="G164" s="278"/>
      <c r="H164" s="278"/>
    </row>
    <row r="165" spans="3:8" x14ac:dyDescent="0.2">
      <c r="C165" s="278"/>
      <c r="D165" s="278"/>
      <c r="E165" s="278"/>
      <c r="F165" s="278"/>
      <c r="G165" s="278"/>
      <c r="H165" s="278"/>
    </row>
    <row r="166" spans="3:8" x14ac:dyDescent="0.2">
      <c r="C166" s="278"/>
      <c r="D166" s="278"/>
      <c r="E166" s="278"/>
      <c r="F166" s="278"/>
      <c r="G166" s="278"/>
      <c r="H166" s="278"/>
    </row>
    <row r="167" spans="3:8" x14ac:dyDescent="0.2">
      <c r="C167" s="278"/>
      <c r="D167" s="278"/>
      <c r="E167" s="278"/>
      <c r="F167" s="278"/>
      <c r="G167" s="278"/>
      <c r="H167" s="278"/>
    </row>
    <row r="168" spans="3:8" x14ac:dyDescent="0.2">
      <c r="C168" s="278"/>
      <c r="D168" s="278"/>
      <c r="E168" s="278"/>
      <c r="F168" s="278"/>
      <c r="G168" s="278"/>
      <c r="H168" s="278"/>
    </row>
    <row r="169" spans="3:8" x14ac:dyDescent="0.2">
      <c r="C169" s="278"/>
      <c r="D169" s="278"/>
      <c r="E169" s="278"/>
      <c r="F169" s="278"/>
      <c r="G169" s="278"/>
      <c r="H169" s="278"/>
    </row>
    <row r="170" spans="3:8" x14ac:dyDescent="0.2">
      <c r="C170" s="278"/>
      <c r="D170" s="278"/>
      <c r="E170" s="278"/>
      <c r="F170" s="278"/>
      <c r="G170" s="278"/>
      <c r="H170" s="278"/>
    </row>
    <row r="171" spans="3:8" x14ac:dyDescent="0.2">
      <c r="C171" s="278"/>
      <c r="D171" s="278"/>
      <c r="E171" s="278"/>
      <c r="F171" s="278"/>
      <c r="G171" s="278"/>
      <c r="H171" s="278"/>
    </row>
    <row r="172" spans="3:8" x14ac:dyDescent="0.2">
      <c r="C172" s="278"/>
      <c r="D172" s="278"/>
      <c r="E172" s="278"/>
      <c r="F172" s="278"/>
      <c r="G172" s="278"/>
      <c r="H172" s="278"/>
    </row>
    <row r="173" spans="3:8" x14ac:dyDescent="0.2">
      <c r="C173" s="278"/>
      <c r="D173" s="278"/>
      <c r="E173" s="278"/>
      <c r="F173" s="278"/>
      <c r="G173" s="278"/>
      <c r="H173" s="278"/>
    </row>
    <row r="174" spans="3:8" x14ac:dyDescent="0.2">
      <c r="C174" s="278"/>
      <c r="D174" s="278"/>
      <c r="E174" s="278"/>
      <c r="F174" s="278"/>
      <c r="G174" s="278"/>
      <c r="H174" s="278"/>
    </row>
    <row r="175" spans="3:8" x14ac:dyDescent="0.2">
      <c r="C175" s="278"/>
      <c r="D175" s="278"/>
      <c r="E175" s="278"/>
      <c r="F175" s="278"/>
      <c r="G175" s="278"/>
      <c r="H175" s="278"/>
    </row>
    <row r="176" spans="3:8" x14ac:dyDescent="0.2">
      <c r="C176" s="278"/>
      <c r="D176" s="278"/>
      <c r="E176" s="278"/>
      <c r="F176" s="278"/>
      <c r="G176" s="278"/>
      <c r="H176" s="278"/>
    </row>
    <row r="177" spans="3:8" x14ac:dyDescent="0.2">
      <c r="C177" s="278"/>
      <c r="D177" s="278"/>
      <c r="E177" s="278"/>
      <c r="F177" s="278"/>
      <c r="G177" s="278"/>
      <c r="H177" s="278"/>
    </row>
    <row r="178" spans="3:8" x14ac:dyDescent="0.2">
      <c r="C178" s="278"/>
      <c r="D178" s="278"/>
      <c r="E178" s="278"/>
      <c r="F178" s="278"/>
      <c r="G178" s="278"/>
      <c r="H178" s="278"/>
    </row>
    <row r="179" spans="3:8" x14ac:dyDescent="0.2">
      <c r="C179" s="278"/>
      <c r="D179" s="278"/>
      <c r="E179" s="278"/>
      <c r="F179" s="278"/>
      <c r="G179" s="278"/>
      <c r="H179" s="278"/>
    </row>
    <row r="180" spans="3:8" x14ac:dyDescent="0.2">
      <c r="C180" s="278"/>
      <c r="D180" s="278"/>
      <c r="E180" s="278"/>
      <c r="F180" s="278"/>
      <c r="G180" s="278"/>
      <c r="H180" s="278"/>
    </row>
    <row r="181" spans="3:8" x14ac:dyDescent="0.2">
      <c r="C181" s="278"/>
      <c r="D181" s="278"/>
      <c r="E181" s="278"/>
      <c r="F181" s="278"/>
      <c r="G181" s="278"/>
      <c r="H181" s="278"/>
    </row>
    <row r="182" spans="3:8" x14ac:dyDescent="0.2">
      <c r="C182" s="278"/>
      <c r="D182" s="278"/>
      <c r="E182" s="278"/>
      <c r="F182" s="278"/>
      <c r="G182" s="278"/>
      <c r="H182" s="278"/>
    </row>
    <row r="183" spans="3:8" x14ac:dyDescent="0.2">
      <c r="C183" s="278"/>
      <c r="D183" s="278"/>
      <c r="E183" s="278"/>
      <c r="F183" s="278"/>
      <c r="G183" s="278"/>
      <c r="H183" s="278"/>
    </row>
    <row r="184" spans="3:8" x14ac:dyDescent="0.2">
      <c r="C184" s="278"/>
      <c r="D184" s="278"/>
      <c r="E184" s="278"/>
      <c r="F184" s="278"/>
      <c r="G184" s="278"/>
      <c r="H184" s="278"/>
    </row>
    <row r="185" spans="3:8" x14ac:dyDescent="0.2">
      <c r="C185" s="278"/>
      <c r="D185" s="278"/>
      <c r="E185" s="278"/>
      <c r="F185" s="278"/>
      <c r="G185" s="278"/>
      <c r="H185" s="278"/>
    </row>
    <row r="186" spans="3:8" x14ac:dyDescent="0.2">
      <c r="C186" s="278"/>
      <c r="D186" s="278"/>
      <c r="E186" s="278"/>
      <c r="F186" s="278"/>
      <c r="G186" s="278"/>
      <c r="H186" s="278"/>
    </row>
    <row r="187" spans="3:8" x14ac:dyDescent="0.2">
      <c r="C187" s="278"/>
      <c r="D187" s="278"/>
      <c r="E187" s="278"/>
      <c r="F187" s="278"/>
      <c r="G187" s="278"/>
      <c r="H187" s="278"/>
    </row>
    <row r="188" spans="3:8" x14ac:dyDescent="0.2">
      <c r="C188" s="278"/>
      <c r="D188" s="278"/>
      <c r="E188" s="278"/>
      <c r="F188" s="278"/>
      <c r="G188" s="278"/>
      <c r="H188" s="278"/>
    </row>
    <row r="189" spans="3:8" x14ac:dyDescent="0.2">
      <c r="C189" s="278"/>
      <c r="D189" s="278"/>
      <c r="E189" s="278"/>
      <c r="F189" s="278"/>
      <c r="G189" s="278"/>
      <c r="H189" s="278"/>
    </row>
    <row r="190" spans="3:8" x14ac:dyDescent="0.2">
      <c r="C190" s="278"/>
      <c r="D190" s="278"/>
      <c r="E190" s="278"/>
      <c r="F190" s="278"/>
      <c r="G190" s="278"/>
      <c r="H190" s="278"/>
    </row>
    <row r="191" spans="3:8" x14ac:dyDescent="0.2">
      <c r="C191" s="278"/>
      <c r="D191" s="278"/>
      <c r="E191" s="278"/>
      <c r="F191" s="278"/>
      <c r="G191" s="278"/>
      <c r="H191" s="278"/>
    </row>
    <row r="192" spans="3:8" x14ac:dyDescent="0.2">
      <c r="C192" s="278"/>
      <c r="D192" s="278"/>
      <c r="E192" s="278"/>
      <c r="F192" s="278"/>
      <c r="G192" s="278"/>
      <c r="H192" s="278"/>
    </row>
    <row r="193" spans="3:8" x14ac:dyDescent="0.2">
      <c r="C193" s="278"/>
      <c r="D193" s="278"/>
      <c r="E193" s="278"/>
      <c r="F193" s="278"/>
      <c r="G193" s="278"/>
      <c r="H193" s="278"/>
    </row>
    <row r="194" spans="3:8" x14ac:dyDescent="0.2">
      <c r="C194" s="278"/>
      <c r="D194" s="278"/>
      <c r="E194" s="278"/>
      <c r="F194" s="278"/>
      <c r="G194" s="278"/>
      <c r="H194" s="278"/>
    </row>
    <row r="195" spans="3:8" x14ac:dyDescent="0.2">
      <c r="C195" s="278"/>
      <c r="D195" s="278"/>
      <c r="E195" s="278"/>
      <c r="F195" s="278"/>
      <c r="G195" s="278"/>
      <c r="H195" s="278"/>
    </row>
    <row r="196" spans="3:8" x14ac:dyDescent="0.2">
      <c r="C196" s="278"/>
      <c r="D196" s="278"/>
      <c r="E196" s="278"/>
      <c r="F196" s="278"/>
      <c r="G196" s="278"/>
      <c r="H196" s="278"/>
    </row>
    <row r="197" spans="3:8" x14ac:dyDescent="0.2">
      <c r="C197" s="278"/>
      <c r="D197" s="278"/>
      <c r="E197" s="278"/>
      <c r="F197" s="278"/>
      <c r="G197" s="278"/>
      <c r="H197" s="278"/>
    </row>
    <row r="198" spans="3:8" x14ac:dyDescent="0.2">
      <c r="C198" s="278"/>
      <c r="D198" s="278"/>
      <c r="E198" s="278"/>
      <c r="F198" s="278"/>
      <c r="G198" s="278"/>
      <c r="H198" s="278"/>
    </row>
    <row r="199" spans="3:8" x14ac:dyDescent="0.2">
      <c r="C199" s="278"/>
      <c r="D199" s="278"/>
      <c r="E199" s="278"/>
      <c r="F199" s="278"/>
      <c r="G199" s="278"/>
      <c r="H199" s="278"/>
    </row>
    <row r="200" spans="3:8" x14ac:dyDescent="0.2">
      <c r="C200" s="278"/>
      <c r="D200" s="278"/>
      <c r="E200" s="278"/>
      <c r="F200" s="278"/>
      <c r="G200" s="278"/>
      <c r="H200" s="278"/>
    </row>
    <row r="201" spans="3:8" x14ac:dyDescent="0.2">
      <c r="C201" s="278"/>
      <c r="D201" s="278"/>
      <c r="E201" s="278"/>
      <c r="F201" s="278"/>
      <c r="G201" s="278"/>
      <c r="H201" s="278"/>
    </row>
    <row r="202" spans="3:8" x14ac:dyDescent="0.2">
      <c r="C202" s="278"/>
      <c r="D202" s="278"/>
      <c r="E202" s="278"/>
      <c r="F202" s="278"/>
      <c r="G202" s="278"/>
      <c r="H202" s="278"/>
    </row>
    <row r="203" spans="3:8" x14ac:dyDescent="0.2">
      <c r="C203" s="278"/>
      <c r="D203" s="278"/>
      <c r="E203" s="278"/>
      <c r="F203" s="278"/>
      <c r="G203" s="278"/>
      <c r="H203" s="278"/>
    </row>
    <row r="204" spans="3:8" x14ac:dyDescent="0.2">
      <c r="C204" s="278"/>
      <c r="D204" s="278"/>
      <c r="E204" s="278"/>
      <c r="F204" s="278"/>
      <c r="G204" s="278"/>
      <c r="H204" s="278"/>
    </row>
    <row r="205" spans="3:8" x14ac:dyDescent="0.2">
      <c r="C205" s="278"/>
      <c r="D205" s="278"/>
      <c r="E205" s="278"/>
      <c r="F205" s="278"/>
      <c r="G205" s="278"/>
      <c r="H205" s="278"/>
    </row>
    <row r="206" spans="3:8" x14ac:dyDescent="0.2">
      <c r="C206" s="278"/>
      <c r="D206" s="278"/>
      <c r="E206" s="278"/>
      <c r="F206" s="278"/>
      <c r="G206" s="278"/>
      <c r="H206" s="278"/>
    </row>
    <row r="207" spans="3:8" x14ac:dyDescent="0.2">
      <c r="C207" s="278"/>
      <c r="D207" s="278"/>
      <c r="E207" s="278"/>
      <c r="F207" s="278"/>
      <c r="G207" s="278"/>
      <c r="H207" s="278"/>
    </row>
    <row r="208" spans="3:8" x14ac:dyDescent="0.2">
      <c r="C208" s="278"/>
      <c r="D208" s="278"/>
      <c r="E208" s="278"/>
      <c r="F208" s="278"/>
      <c r="G208" s="278"/>
      <c r="H208" s="278"/>
    </row>
    <row r="209" spans="3:8" x14ac:dyDescent="0.2">
      <c r="C209" s="278"/>
      <c r="D209" s="278"/>
      <c r="E209" s="278"/>
      <c r="F209" s="278"/>
      <c r="G209" s="278"/>
      <c r="H209" s="278"/>
    </row>
    <row r="210" spans="3:8" x14ac:dyDescent="0.2">
      <c r="C210" s="278"/>
      <c r="D210" s="278"/>
      <c r="E210" s="278"/>
      <c r="F210" s="278"/>
      <c r="G210" s="278"/>
      <c r="H210" s="278"/>
    </row>
    <row r="211" spans="3:8" x14ac:dyDescent="0.2">
      <c r="C211" s="278"/>
      <c r="D211" s="278"/>
      <c r="E211" s="278"/>
      <c r="F211" s="278"/>
      <c r="G211" s="278"/>
      <c r="H211" s="278"/>
    </row>
    <row r="212" spans="3:8" x14ac:dyDescent="0.2">
      <c r="C212" s="278"/>
      <c r="D212" s="278"/>
      <c r="E212" s="278"/>
      <c r="F212" s="278"/>
      <c r="G212" s="278"/>
      <c r="H212" s="278"/>
    </row>
    <row r="213" spans="3:8" x14ac:dyDescent="0.2">
      <c r="C213" s="278"/>
      <c r="D213" s="278"/>
      <c r="E213" s="278"/>
      <c r="F213" s="278"/>
      <c r="G213" s="278"/>
      <c r="H213" s="278"/>
    </row>
    <row r="214" spans="3:8" x14ac:dyDescent="0.2">
      <c r="C214" s="278"/>
      <c r="D214" s="278"/>
      <c r="E214" s="278"/>
      <c r="F214" s="278"/>
      <c r="G214" s="278"/>
      <c r="H214" s="278"/>
    </row>
    <row r="215" spans="3:8" x14ac:dyDescent="0.2">
      <c r="C215" s="278"/>
      <c r="D215" s="278"/>
      <c r="E215" s="278"/>
      <c r="F215" s="278"/>
      <c r="G215" s="278"/>
      <c r="H215" s="278"/>
    </row>
    <row r="216" spans="3:8" x14ac:dyDescent="0.2">
      <c r="C216" s="278"/>
      <c r="D216" s="278"/>
      <c r="E216" s="278"/>
      <c r="F216" s="278"/>
      <c r="G216" s="278"/>
      <c r="H216" s="278"/>
    </row>
    <row r="217" spans="3:8" x14ac:dyDescent="0.2">
      <c r="C217" s="278"/>
      <c r="D217" s="278"/>
      <c r="E217" s="278"/>
      <c r="F217" s="278"/>
      <c r="G217" s="278"/>
      <c r="H217" s="278"/>
    </row>
    <row r="218" spans="3:8" x14ac:dyDescent="0.2">
      <c r="C218" s="278"/>
      <c r="D218" s="278"/>
      <c r="E218" s="278"/>
      <c r="F218" s="278"/>
      <c r="G218" s="278"/>
      <c r="H218" s="278"/>
    </row>
    <row r="219" spans="3:8" x14ac:dyDescent="0.2">
      <c r="C219" s="278"/>
      <c r="D219" s="278"/>
      <c r="E219" s="278"/>
      <c r="F219" s="278"/>
      <c r="G219" s="278"/>
      <c r="H219" s="278"/>
    </row>
    <row r="220" spans="3:8" x14ac:dyDescent="0.2">
      <c r="C220" s="278"/>
      <c r="D220" s="278"/>
      <c r="E220" s="278"/>
      <c r="F220" s="278"/>
      <c r="G220" s="278"/>
      <c r="H220" s="278"/>
    </row>
    <row r="221" spans="3:8" x14ac:dyDescent="0.2">
      <c r="C221" s="278"/>
      <c r="D221" s="278"/>
      <c r="E221" s="278"/>
      <c r="F221" s="278"/>
      <c r="G221" s="278"/>
      <c r="H221" s="278"/>
    </row>
    <row r="222" spans="3:8" x14ac:dyDescent="0.2">
      <c r="C222" s="278"/>
      <c r="D222" s="278"/>
      <c r="E222" s="278"/>
      <c r="F222" s="278"/>
      <c r="G222" s="278"/>
      <c r="H222" s="278"/>
    </row>
    <row r="223" spans="3:8" x14ac:dyDescent="0.2">
      <c r="C223" s="278"/>
      <c r="D223" s="278"/>
      <c r="E223" s="278"/>
      <c r="F223" s="278"/>
      <c r="G223" s="278"/>
      <c r="H223" s="278"/>
    </row>
    <row r="224" spans="3:8" x14ac:dyDescent="0.2">
      <c r="C224" s="278"/>
      <c r="D224" s="278"/>
      <c r="E224" s="278"/>
      <c r="F224" s="278"/>
      <c r="G224" s="278"/>
      <c r="H224" s="278"/>
    </row>
    <row r="225" spans="3:8" x14ac:dyDescent="0.2">
      <c r="C225" s="278"/>
      <c r="D225" s="278"/>
      <c r="E225" s="278"/>
      <c r="F225" s="278"/>
      <c r="G225" s="278"/>
      <c r="H225" s="278"/>
    </row>
    <row r="226" spans="3:8" x14ac:dyDescent="0.2">
      <c r="C226" s="278"/>
      <c r="D226" s="278"/>
      <c r="E226" s="278"/>
      <c r="F226" s="278"/>
      <c r="G226" s="278"/>
      <c r="H226" s="278"/>
    </row>
    <row r="227" spans="3:8" x14ac:dyDescent="0.2">
      <c r="C227" s="278"/>
      <c r="D227" s="278"/>
      <c r="E227" s="278"/>
      <c r="F227" s="278"/>
      <c r="G227" s="278"/>
      <c r="H227" s="278"/>
    </row>
    <row r="228" spans="3:8" x14ac:dyDescent="0.2">
      <c r="C228" s="278"/>
      <c r="D228" s="278"/>
      <c r="E228" s="278"/>
      <c r="F228" s="278"/>
      <c r="G228" s="278"/>
      <c r="H228" s="278"/>
    </row>
    <row r="229" spans="3:8" x14ac:dyDescent="0.2">
      <c r="C229" s="278"/>
      <c r="D229" s="278"/>
      <c r="E229" s="278"/>
      <c r="F229" s="278"/>
      <c r="G229" s="278"/>
      <c r="H229" s="278"/>
    </row>
    <row r="230" spans="3:8" x14ac:dyDescent="0.2">
      <c r="C230" s="278"/>
      <c r="D230" s="278"/>
      <c r="E230" s="278"/>
      <c r="F230" s="278"/>
      <c r="G230" s="278"/>
      <c r="H230" s="278"/>
    </row>
    <row r="231" spans="3:8" x14ac:dyDescent="0.2">
      <c r="C231" s="278"/>
      <c r="D231" s="278"/>
      <c r="E231" s="278"/>
      <c r="F231" s="278"/>
      <c r="G231" s="278"/>
      <c r="H231" s="278"/>
    </row>
    <row r="232" spans="3:8" x14ac:dyDescent="0.2">
      <c r="C232" s="278"/>
      <c r="D232" s="278"/>
      <c r="E232" s="278"/>
      <c r="F232" s="278"/>
      <c r="G232" s="278"/>
      <c r="H232" s="278"/>
    </row>
    <row r="233" spans="3:8" x14ac:dyDescent="0.2">
      <c r="C233" s="278"/>
      <c r="D233" s="278"/>
      <c r="E233" s="278"/>
      <c r="F233" s="278"/>
      <c r="G233" s="278"/>
      <c r="H233" s="278"/>
    </row>
    <row r="234" spans="3:8" x14ac:dyDescent="0.2">
      <c r="C234" s="278"/>
      <c r="D234" s="278"/>
      <c r="E234" s="278"/>
      <c r="F234" s="278"/>
      <c r="G234" s="278"/>
      <c r="H234" s="278"/>
    </row>
    <row r="235" spans="3:8" x14ac:dyDescent="0.2">
      <c r="C235" s="278"/>
      <c r="D235" s="278"/>
      <c r="E235" s="278"/>
      <c r="F235" s="278"/>
      <c r="G235" s="278"/>
      <c r="H235" s="278"/>
    </row>
    <row r="236" spans="3:8" x14ac:dyDescent="0.2">
      <c r="C236" s="278"/>
      <c r="D236" s="278"/>
      <c r="E236" s="278"/>
      <c r="F236" s="278"/>
      <c r="G236" s="278"/>
      <c r="H236" s="278"/>
    </row>
    <row r="237" spans="3:8" x14ac:dyDescent="0.2">
      <c r="C237" s="278"/>
      <c r="D237" s="278"/>
      <c r="E237" s="278"/>
      <c r="F237" s="278"/>
      <c r="G237" s="278"/>
      <c r="H237" s="278"/>
    </row>
    <row r="238" spans="3:8" x14ac:dyDescent="0.2">
      <c r="C238" s="278"/>
      <c r="D238" s="278"/>
      <c r="E238" s="278"/>
      <c r="F238" s="278"/>
      <c r="G238" s="278"/>
      <c r="H238" s="278"/>
    </row>
    <row r="239" spans="3:8" x14ac:dyDescent="0.2">
      <c r="C239" s="278"/>
      <c r="D239" s="278"/>
      <c r="E239" s="278"/>
      <c r="F239" s="278"/>
      <c r="G239" s="278"/>
      <c r="H239" s="278"/>
    </row>
    <row r="240" spans="3:8" x14ac:dyDescent="0.2">
      <c r="C240" s="278"/>
      <c r="D240" s="278"/>
      <c r="E240" s="278"/>
      <c r="F240" s="278"/>
      <c r="G240" s="278"/>
      <c r="H240" s="278"/>
    </row>
    <row r="241" spans="3:8" x14ac:dyDescent="0.2">
      <c r="C241" s="278"/>
      <c r="D241" s="278"/>
      <c r="E241" s="278"/>
      <c r="F241" s="278"/>
      <c r="G241" s="278"/>
      <c r="H241" s="278"/>
    </row>
    <row r="242" spans="3:8" x14ac:dyDescent="0.2">
      <c r="C242" s="278"/>
      <c r="D242" s="278"/>
      <c r="E242" s="278"/>
      <c r="F242" s="278"/>
      <c r="G242" s="278"/>
      <c r="H242" s="278"/>
    </row>
    <row r="243" spans="3:8" x14ac:dyDescent="0.2">
      <c r="C243" s="278"/>
      <c r="D243" s="278"/>
      <c r="E243" s="278"/>
      <c r="F243" s="278"/>
      <c r="G243" s="278"/>
      <c r="H243" s="278"/>
    </row>
    <row r="244" spans="3:8" x14ac:dyDescent="0.2">
      <c r="C244" s="278"/>
      <c r="D244" s="278"/>
      <c r="E244" s="278"/>
      <c r="F244" s="278"/>
      <c r="G244" s="278"/>
      <c r="H244" s="278"/>
    </row>
    <row r="245" spans="3:8" x14ac:dyDescent="0.2">
      <c r="C245" s="278"/>
      <c r="D245" s="278"/>
      <c r="E245" s="278"/>
      <c r="F245" s="278"/>
      <c r="G245" s="278"/>
      <c r="H245" s="278"/>
    </row>
    <row r="246" spans="3:8" x14ac:dyDescent="0.2">
      <c r="C246" s="278"/>
      <c r="D246" s="278"/>
      <c r="E246" s="278"/>
      <c r="F246" s="278"/>
      <c r="G246" s="278"/>
      <c r="H246" s="278"/>
    </row>
    <row r="247" spans="3:8" x14ac:dyDescent="0.2">
      <c r="C247" s="278"/>
      <c r="D247" s="278"/>
      <c r="E247" s="278"/>
      <c r="F247" s="278"/>
      <c r="G247" s="278"/>
      <c r="H247" s="278"/>
    </row>
    <row r="248" spans="3:8" x14ac:dyDescent="0.2">
      <c r="C248" s="278"/>
      <c r="D248" s="278"/>
      <c r="E248" s="278"/>
      <c r="F248" s="278"/>
      <c r="G248" s="278"/>
      <c r="H248" s="278"/>
    </row>
    <row r="249" spans="3:8" x14ac:dyDescent="0.2">
      <c r="C249" s="278"/>
      <c r="D249" s="278"/>
      <c r="E249" s="278"/>
      <c r="F249" s="278"/>
      <c r="G249" s="278"/>
      <c r="H249" s="278"/>
    </row>
    <row r="250" spans="3:8" x14ac:dyDescent="0.2">
      <c r="C250" s="278"/>
      <c r="D250" s="278"/>
      <c r="E250" s="278"/>
      <c r="F250" s="278"/>
      <c r="G250" s="278"/>
      <c r="H250" s="278"/>
    </row>
    <row r="251" spans="3:8" x14ac:dyDescent="0.2">
      <c r="C251" s="278"/>
      <c r="D251" s="278"/>
      <c r="E251" s="278"/>
      <c r="F251" s="278"/>
      <c r="G251" s="278"/>
      <c r="H251" s="278"/>
    </row>
    <row r="252" spans="3:8" x14ac:dyDescent="0.2">
      <c r="C252" s="278"/>
      <c r="D252" s="278"/>
      <c r="E252" s="278"/>
      <c r="F252" s="278"/>
      <c r="G252" s="278"/>
      <c r="H252" s="278"/>
    </row>
    <row r="253" spans="3:8" x14ac:dyDescent="0.2">
      <c r="C253" s="278"/>
      <c r="D253" s="278"/>
      <c r="E253" s="278"/>
      <c r="F253" s="278"/>
      <c r="G253" s="278"/>
      <c r="H253" s="278"/>
    </row>
    <row r="254" spans="3:8" x14ac:dyDescent="0.2">
      <c r="C254" s="278"/>
      <c r="D254" s="278"/>
      <c r="E254" s="278"/>
      <c r="F254" s="278"/>
      <c r="G254" s="278"/>
      <c r="H254" s="278"/>
    </row>
    <row r="255" spans="3:8" x14ac:dyDescent="0.2">
      <c r="C255" s="278"/>
      <c r="D255" s="278"/>
      <c r="E255" s="278"/>
      <c r="F255" s="278"/>
      <c r="G255" s="278"/>
      <c r="H255" s="278"/>
    </row>
    <row r="256" spans="3:8" x14ac:dyDescent="0.2">
      <c r="C256" s="278"/>
      <c r="D256" s="278"/>
      <c r="E256" s="278"/>
      <c r="F256" s="278"/>
      <c r="G256" s="278"/>
      <c r="H256" s="278"/>
    </row>
    <row r="257" spans="3:8" x14ac:dyDescent="0.2">
      <c r="C257" s="278"/>
      <c r="D257" s="278"/>
      <c r="E257" s="278"/>
      <c r="F257" s="278"/>
      <c r="G257" s="278"/>
      <c r="H257" s="278"/>
    </row>
    <row r="258" spans="3:8" x14ac:dyDescent="0.2">
      <c r="C258" s="278"/>
      <c r="D258" s="278"/>
      <c r="E258" s="278"/>
      <c r="F258" s="278"/>
      <c r="G258" s="278"/>
      <c r="H258" s="278"/>
    </row>
    <row r="259" spans="3:8" x14ac:dyDescent="0.2">
      <c r="C259" s="278"/>
      <c r="D259" s="278"/>
      <c r="E259" s="278"/>
      <c r="F259" s="278"/>
      <c r="G259" s="278"/>
      <c r="H259" s="278"/>
    </row>
    <row r="260" spans="3:8" x14ac:dyDescent="0.2">
      <c r="C260" s="278"/>
      <c r="D260" s="278"/>
      <c r="E260" s="278"/>
      <c r="F260" s="278"/>
      <c r="G260" s="278"/>
      <c r="H260" s="278"/>
    </row>
    <row r="261" spans="3:8" x14ac:dyDescent="0.2">
      <c r="C261" s="278"/>
      <c r="D261" s="278"/>
      <c r="E261" s="278"/>
      <c r="F261" s="278"/>
      <c r="G261" s="278"/>
      <c r="H261" s="278"/>
    </row>
    <row r="262" spans="3:8" x14ac:dyDescent="0.2">
      <c r="C262" s="278"/>
      <c r="D262" s="278"/>
      <c r="E262" s="278"/>
      <c r="F262" s="278"/>
      <c r="G262" s="278"/>
      <c r="H262" s="278"/>
    </row>
    <row r="263" spans="3:8" x14ac:dyDescent="0.2">
      <c r="C263" s="278"/>
      <c r="D263" s="278"/>
      <c r="E263" s="278"/>
      <c r="F263" s="278"/>
      <c r="G263" s="278"/>
      <c r="H263" s="278"/>
    </row>
    <row r="264" spans="3:8" x14ac:dyDescent="0.2">
      <c r="C264" s="278"/>
      <c r="D264" s="278"/>
      <c r="E264" s="278"/>
      <c r="F264" s="278"/>
      <c r="G264" s="278"/>
      <c r="H264" s="278"/>
    </row>
    <row r="265" spans="3:8" x14ac:dyDescent="0.2">
      <c r="C265" s="278"/>
      <c r="D265" s="278"/>
      <c r="E265" s="278"/>
      <c r="F265" s="278"/>
      <c r="G265" s="278"/>
      <c r="H265" s="278"/>
    </row>
    <row r="266" spans="3:8" x14ac:dyDescent="0.2">
      <c r="C266" s="278"/>
      <c r="D266" s="278"/>
      <c r="E266" s="278"/>
      <c r="F266" s="278"/>
      <c r="G266" s="278"/>
      <c r="H266" s="278"/>
    </row>
    <row r="267" spans="3:8" x14ac:dyDescent="0.2">
      <c r="C267" s="278"/>
      <c r="D267" s="278"/>
      <c r="E267" s="278"/>
      <c r="F267" s="278"/>
      <c r="G267" s="278"/>
      <c r="H267" s="278"/>
    </row>
    <row r="268" spans="3:8" x14ac:dyDescent="0.2">
      <c r="C268" s="278"/>
      <c r="D268" s="278"/>
      <c r="E268" s="278"/>
      <c r="F268" s="278"/>
      <c r="G268" s="278"/>
      <c r="H268" s="278"/>
    </row>
    <row r="269" spans="3:8" x14ac:dyDescent="0.2">
      <c r="C269" s="278"/>
      <c r="D269" s="278"/>
      <c r="E269" s="278"/>
      <c r="F269" s="278"/>
      <c r="G269" s="278"/>
      <c r="H269" s="278"/>
    </row>
    <row r="270" spans="3:8" x14ac:dyDescent="0.2">
      <c r="C270" s="278"/>
      <c r="D270" s="278"/>
      <c r="E270" s="278"/>
      <c r="F270" s="278"/>
      <c r="G270" s="278"/>
      <c r="H270" s="278"/>
    </row>
    <row r="271" spans="3:8" x14ac:dyDescent="0.2">
      <c r="C271" s="278"/>
      <c r="D271" s="278"/>
      <c r="E271" s="278"/>
      <c r="F271" s="278"/>
      <c r="G271" s="278"/>
      <c r="H271" s="278"/>
    </row>
    <row r="272" spans="3:8" x14ac:dyDescent="0.2">
      <c r="C272" s="278"/>
      <c r="D272" s="278"/>
      <c r="E272" s="278"/>
      <c r="F272" s="278"/>
      <c r="G272" s="278"/>
      <c r="H272" s="278"/>
    </row>
    <row r="273" spans="3:8" x14ac:dyDescent="0.2">
      <c r="C273" s="278"/>
      <c r="D273" s="278"/>
      <c r="E273" s="278"/>
      <c r="F273" s="278"/>
      <c r="G273" s="278"/>
      <c r="H273" s="278"/>
    </row>
    <row r="274" spans="3:8" x14ac:dyDescent="0.2">
      <c r="C274" s="278"/>
      <c r="D274" s="278"/>
      <c r="E274" s="278"/>
      <c r="F274" s="278"/>
      <c r="G274" s="278"/>
      <c r="H274" s="278"/>
    </row>
    <row r="275" spans="3:8" x14ac:dyDescent="0.2">
      <c r="C275" s="278"/>
      <c r="D275" s="278"/>
      <c r="E275" s="278"/>
      <c r="F275" s="278"/>
      <c r="G275" s="278"/>
      <c r="H275" s="278"/>
    </row>
    <row r="276" spans="3:8" x14ac:dyDescent="0.2">
      <c r="C276" s="278"/>
      <c r="D276" s="278"/>
      <c r="E276" s="278"/>
      <c r="F276" s="278"/>
      <c r="G276" s="278"/>
      <c r="H276" s="278"/>
    </row>
    <row r="277" spans="3:8" x14ac:dyDescent="0.2">
      <c r="C277" s="278"/>
      <c r="D277" s="278"/>
      <c r="E277" s="278"/>
      <c r="F277" s="278"/>
      <c r="G277" s="278"/>
      <c r="H277" s="278"/>
    </row>
    <row r="278" spans="3:8" x14ac:dyDescent="0.2">
      <c r="C278" s="278"/>
      <c r="D278" s="278"/>
      <c r="E278" s="278"/>
      <c r="F278" s="278"/>
      <c r="G278" s="278"/>
      <c r="H278" s="278"/>
    </row>
    <row r="279" spans="3:8" x14ac:dyDescent="0.2">
      <c r="C279" s="278"/>
      <c r="D279" s="278"/>
      <c r="E279" s="278"/>
      <c r="F279" s="278"/>
      <c r="G279" s="278"/>
      <c r="H279" s="278"/>
    </row>
    <row r="280" spans="3:8" x14ac:dyDescent="0.2">
      <c r="C280" s="278"/>
      <c r="D280" s="278"/>
      <c r="E280" s="278"/>
      <c r="F280" s="278"/>
      <c r="G280" s="278"/>
      <c r="H280" s="278"/>
    </row>
    <row r="281" spans="3:8" x14ac:dyDescent="0.2">
      <c r="C281" s="278"/>
      <c r="D281" s="278"/>
      <c r="E281" s="278"/>
      <c r="F281" s="278"/>
      <c r="G281" s="278"/>
      <c r="H281" s="278"/>
    </row>
    <row r="282" spans="3:8" x14ac:dyDescent="0.2">
      <c r="C282" s="278"/>
      <c r="D282" s="278"/>
      <c r="E282" s="278"/>
      <c r="F282" s="278"/>
      <c r="G282" s="278"/>
      <c r="H282" s="278"/>
    </row>
    <row r="283" spans="3:8" x14ac:dyDescent="0.2">
      <c r="C283" s="278"/>
      <c r="D283" s="278"/>
      <c r="E283" s="278"/>
      <c r="F283" s="278"/>
      <c r="G283" s="278"/>
      <c r="H283" s="278"/>
    </row>
    <row r="284" spans="3:8" x14ac:dyDescent="0.2">
      <c r="C284" s="278"/>
      <c r="D284" s="278"/>
      <c r="E284" s="278"/>
      <c r="F284" s="278"/>
      <c r="G284" s="278"/>
      <c r="H284" s="278"/>
    </row>
    <row r="285" spans="3:8" x14ac:dyDescent="0.2">
      <c r="C285" s="278"/>
      <c r="D285" s="278"/>
      <c r="E285" s="278"/>
      <c r="F285" s="278"/>
      <c r="G285" s="278"/>
      <c r="H285" s="278"/>
    </row>
    <row r="286" spans="3:8" x14ac:dyDescent="0.2">
      <c r="C286" s="278"/>
      <c r="D286" s="278"/>
      <c r="E286" s="278"/>
      <c r="F286" s="278"/>
      <c r="G286" s="278"/>
      <c r="H286" s="278"/>
    </row>
    <row r="287" spans="3:8" x14ac:dyDescent="0.2">
      <c r="C287" s="278"/>
      <c r="D287" s="278"/>
      <c r="E287" s="278"/>
      <c r="F287" s="278"/>
      <c r="G287" s="278"/>
      <c r="H287" s="278"/>
    </row>
    <row r="288" spans="3:8" x14ac:dyDescent="0.2">
      <c r="C288" s="278"/>
      <c r="D288" s="278"/>
      <c r="E288" s="278"/>
      <c r="F288" s="278"/>
      <c r="G288" s="278"/>
      <c r="H288" s="278"/>
    </row>
    <row r="289" spans="3:8" x14ac:dyDescent="0.2">
      <c r="C289" s="278"/>
      <c r="D289" s="278"/>
      <c r="E289" s="278"/>
      <c r="F289" s="278"/>
      <c r="G289" s="278"/>
      <c r="H289" s="278"/>
    </row>
    <row r="290" spans="3:8" x14ac:dyDescent="0.2">
      <c r="C290" s="278"/>
      <c r="D290" s="278"/>
      <c r="E290" s="278"/>
      <c r="F290" s="278"/>
      <c r="G290" s="278"/>
      <c r="H290" s="278"/>
    </row>
    <row r="291" spans="3:8" x14ac:dyDescent="0.2">
      <c r="C291" s="278"/>
      <c r="D291" s="278"/>
      <c r="E291" s="278"/>
      <c r="F291" s="278"/>
      <c r="G291" s="278"/>
      <c r="H291" s="278"/>
    </row>
    <row r="292" spans="3:8" x14ac:dyDescent="0.2">
      <c r="C292" s="278"/>
      <c r="D292" s="278"/>
      <c r="E292" s="278"/>
      <c r="F292" s="278"/>
      <c r="G292" s="278"/>
      <c r="H292" s="278"/>
    </row>
    <row r="293" spans="3:8" x14ac:dyDescent="0.2">
      <c r="C293" s="278"/>
      <c r="D293" s="278"/>
      <c r="E293" s="278"/>
      <c r="F293" s="278"/>
      <c r="G293" s="278"/>
      <c r="H293" s="278"/>
    </row>
    <row r="294" spans="3:8" x14ac:dyDescent="0.2">
      <c r="C294" s="278"/>
      <c r="D294" s="278"/>
      <c r="E294" s="278"/>
      <c r="F294" s="278"/>
      <c r="G294" s="278"/>
      <c r="H294" s="278"/>
    </row>
    <row r="295" spans="3:8" x14ac:dyDescent="0.2">
      <c r="C295" s="278"/>
      <c r="D295" s="278"/>
      <c r="E295" s="278"/>
      <c r="F295" s="278"/>
      <c r="G295" s="278"/>
      <c r="H295" s="278"/>
    </row>
    <row r="296" spans="3:8" x14ac:dyDescent="0.2">
      <c r="C296" s="278"/>
      <c r="D296" s="278"/>
      <c r="E296" s="278"/>
      <c r="F296" s="278"/>
      <c r="G296" s="278"/>
      <c r="H296" s="278"/>
    </row>
    <row r="297" spans="3:8" x14ac:dyDescent="0.2">
      <c r="C297" s="278"/>
      <c r="D297" s="278"/>
      <c r="E297" s="278"/>
      <c r="F297" s="278"/>
      <c r="G297" s="278"/>
      <c r="H297" s="278"/>
    </row>
    <row r="298" spans="3:8" x14ac:dyDescent="0.2">
      <c r="C298" s="278"/>
      <c r="D298" s="278"/>
      <c r="E298" s="278"/>
      <c r="F298" s="278"/>
      <c r="G298" s="278"/>
      <c r="H298" s="278"/>
    </row>
    <row r="299" spans="3:8" x14ac:dyDescent="0.2">
      <c r="C299" s="278"/>
      <c r="D299" s="278"/>
      <c r="E299" s="278"/>
      <c r="F299" s="278"/>
      <c r="G299" s="278"/>
      <c r="H299" s="278"/>
    </row>
    <row r="300" spans="3:8" x14ac:dyDescent="0.2">
      <c r="C300" s="278"/>
      <c r="D300" s="278"/>
      <c r="E300" s="278"/>
      <c r="F300" s="278"/>
      <c r="G300" s="278"/>
      <c r="H300" s="278"/>
    </row>
    <row r="301" spans="3:8" x14ac:dyDescent="0.2">
      <c r="C301" s="278"/>
      <c r="D301" s="278"/>
      <c r="E301" s="278"/>
      <c r="F301" s="278"/>
      <c r="G301" s="278"/>
      <c r="H301" s="278"/>
    </row>
    <row r="302" spans="3:8" x14ac:dyDescent="0.2">
      <c r="C302" s="278"/>
      <c r="D302" s="278"/>
      <c r="E302" s="278"/>
      <c r="F302" s="278"/>
      <c r="G302" s="278"/>
      <c r="H302" s="278"/>
    </row>
    <row r="303" spans="3:8" x14ac:dyDescent="0.2">
      <c r="C303" s="278"/>
      <c r="D303" s="278"/>
      <c r="E303" s="278"/>
      <c r="F303" s="278"/>
      <c r="G303" s="278"/>
      <c r="H303" s="278"/>
    </row>
    <row r="304" spans="3:8" x14ac:dyDescent="0.2">
      <c r="C304" s="278"/>
      <c r="D304" s="278"/>
      <c r="E304" s="278"/>
      <c r="F304" s="278"/>
      <c r="G304" s="278"/>
      <c r="H304" s="278"/>
    </row>
    <row r="305" spans="3:8" x14ac:dyDescent="0.2">
      <c r="C305" s="278"/>
      <c r="D305" s="278"/>
      <c r="E305" s="278"/>
      <c r="F305" s="278"/>
      <c r="G305" s="278"/>
      <c r="H305" s="278"/>
    </row>
    <row r="306" spans="3:8" x14ac:dyDescent="0.2">
      <c r="C306" s="278"/>
      <c r="D306" s="278"/>
      <c r="E306" s="278"/>
      <c r="F306" s="278"/>
      <c r="G306" s="278"/>
      <c r="H306" s="278"/>
    </row>
    <row r="307" spans="3:8" x14ac:dyDescent="0.2">
      <c r="C307" s="278"/>
      <c r="D307" s="278"/>
      <c r="E307" s="278"/>
      <c r="F307" s="278"/>
      <c r="G307" s="278"/>
      <c r="H307" s="278"/>
    </row>
    <row r="308" spans="3:8" x14ac:dyDescent="0.2">
      <c r="C308" s="278"/>
      <c r="D308" s="278"/>
      <c r="E308" s="278"/>
      <c r="F308" s="278"/>
      <c r="G308" s="278"/>
      <c r="H308" s="278"/>
    </row>
    <row r="309" spans="3:8" x14ac:dyDescent="0.2">
      <c r="C309" s="278"/>
      <c r="D309" s="278"/>
      <c r="E309" s="278"/>
      <c r="F309" s="278"/>
      <c r="G309" s="278"/>
      <c r="H309" s="278"/>
    </row>
    <row r="310" spans="3:8" x14ac:dyDescent="0.2">
      <c r="C310" s="278"/>
      <c r="D310" s="278"/>
      <c r="E310" s="278"/>
      <c r="F310" s="278"/>
      <c r="G310" s="278"/>
      <c r="H310" s="278"/>
    </row>
    <row r="311" spans="3:8" x14ac:dyDescent="0.2">
      <c r="C311" s="278"/>
      <c r="D311" s="278"/>
      <c r="E311" s="278"/>
      <c r="F311" s="278"/>
      <c r="G311" s="278"/>
      <c r="H311" s="278"/>
    </row>
    <row r="312" spans="3:8" x14ac:dyDescent="0.2">
      <c r="C312" s="278"/>
      <c r="D312" s="278"/>
      <c r="E312" s="278"/>
      <c r="F312" s="278"/>
      <c r="G312" s="278"/>
      <c r="H312" s="278"/>
    </row>
    <row r="313" spans="3:8" x14ac:dyDescent="0.2">
      <c r="C313" s="278"/>
      <c r="D313" s="278"/>
      <c r="E313" s="278"/>
      <c r="F313" s="278"/>
      <c r="G313" s="278"/>
      <c r="H313" s="278"/>
    </row>
    <row r="314" spans="3:8" x14ac:dyDescent="0.2">
      <c r="C314" s="278"/>
      <c r="D314" s="278"/>
      <c r="E314" s="278"/>
      <c r="F314" s="278"/>
      <c r="G314" s="278"/>
      <c r="H314" s="278"/>
    </row>
    <row r="315" spans="3:8" x14ac:dyDescent="0.2">
      <c r="C315" s="278"/>
      <c r="D315" s="278"/>
      <c r="E315" s="278"/>
      <c r="F315" s="278"/>
      <c r="G315" s="278"/>
      <c r="H315" s="278"/>
    </row>
    <row r="316" spans="3:8" x14ac:dyDescent="0.2">
      <c r="C316" s="278"/>
      <c r="D316" s="278"/>
      <c r="E316" s="278"/>
      <c r="F316" s="278"/>
      <c r="G316" s="278"/>
      <c r="H316" s="278"/>
    </row>
    <row r="317" spans="3:8" x14ac:dyDescent="0.2">
      <c r="C317" s="278"/>
      <c r="D317" s="278"/>
      <c r="E317" s="278"/>
      <c r="F317" s="278"/>
      <c r="G317" s="278"/>
      <c r="H317" s="278"/>
    </row>
    <row r="318" spans="3:8" x14ac:dyDescent="0.2">
      <c r="C318" s="278"/>
      <c r="D318" s="278"/>
      <c r="E318" s="278"/>
      <c r="F318" s="278"/>
      <c r="G318" s="278"/>
      <c r="H318" s="278"/>
    </row>
    <row r="319" spans="3:8" x14ac:dyDescent="0.2">
      <c r="C319" s="278"/>
      <c r="D319" s="278"/>
      <c r="E319" s="278"/>
      <c r="F319" s="278"/>
      <c r="G319" s="278"/>
      <c r="H319" s="278"/>
    </row>
    <row r="320" spans="3:8" x14ac:dyDescent="0.2">
      <c r="C320" s="278"/>
      <c r="D320" s="278"/>
      <c r="E320" s="278"/>
      <c r="F320" s="278"/>
      <c r="G320" s="278"/>
      <c r="H320" s="278"/>
    </row>
    <row r="321" spans="3:8" x14ac:dyDescent="0.2">
      <c r="C321" s="278"/>
      <c r="D321" s="278"/>
      <c r="E321" s="278"/>
      <c r="F321" s="278"/>
      <c r="G321" s="278"/>
      <c r="H321" s="278"/>
    </row>
    <row r="322" spans="3:8" x14ac:dyDescent="0.2">
      <c r="C322" s="278"/>
      <c r="D322" s="278"/>
      <c r="E322" s="278"/>
      <c r="F322" s="278"/>
      <c r="G322" s="278"/>
      <c r="H322" s="278"/>
    </row>
    <row r="323" spans="3:8" x14ac:dyDescent="0.2">
      <c r="C323" s="278"/>
      <c r="D323" s="278"/>
      <c r="E323" s="278"/>
      <c r="F323" s="278"/>
      <c r="G323" s="278"/>
      <c r="H323" s="278"/>
    </row>
    <row r="324" spans="3:8" x14ac:dyDescent="0.2">
      <c r="C324" s="278"/>
      <c r="D324" s="278"/>
      <c r="E324" s="278"/>
      <c r="F324" s="278"/>
      <c r="G324" s="278"/>
      <c r="H324" s="278"/>
    </row>
    <row r="325" spans="3:8" x14ac:dyDescent="0.2">
      <c r="C325" s="278"/>
      <c r="D325" s="278"/>
      <c r="E325" s="278"/>
      <c r="F325" s="278"/>
      <c r="G325" s="278"/>
      <c r="H325" s="278"/>
    </row>
    <row r="326" spans="3:8" x14ac:dyDescent="0.2">
      <c r="C326" s="278"/>
      <c r="D326" s="278"/>
      <c r="E326" s="278"/>
      <c r="F326" s="278"/>
      <c r="G326" s="278"/>
      <c r="H326" s="278"/>
    </row>
    <row r="327" spans="3:8" x14ac:dyDescent="0.2">
      <c r="C327" s="278"/>
      <c r="D327" s="278"/>
      <c r="E327" s="278"/>
      <c r="F327" s="278"/>
      <c r="G327" s="278"/>
      <c r="H327" s="278"/>
    </row>
    <row r="328" spans="3:8" x14ac:dyDescent="0.2">
      <c r="C328" s="278"/>
      <c r="D328" s="278"/>
      <c r="E328" s="278"/>
      <c r="F328" s="278"/>
      <c r="G328" s="278"/>
      <c r="H328" s="278"/>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5"/>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75" customHeight="1" x14ac:dyDescent="0.2">
      <c r="A1" s="226" t="s">
        <v>1114</v>
      </c>
      <c r="I1" s="46" t="s">
        <v>12</v>
      </c>
    </row>
    <row r="2" spans="1:9" s="230" customFormat="1" ht="12" customHeight="1" x14ac:dyDescent="0.2">
      <c r="A2" s="466" t="str">
        <f>CONCATENATE("5.3 Familien im Jahr ",A3," in Deutschland nach ausgewählten Merkmalen und Migrationshintergrund ")</f>
        <v xml:space="preserve">5.3 Familien im Jahr 2014 in Deutschland nach ausgewählten Merkmalen und Migrationshintergrund </v>
      </c>
    </row>
    <row r="3" spans="1:9" s="230" customFormat="1" ht="12" hidden="1" customHeight="1" x14ac:dyDescent="0.2">
      <c r="A3" s="439">
        <v>2014</v>
      </c>
      <c r="B3" s="440"/>
    </row>
    <row r="4" spans="1:9" s="230" customFormat="1" ht="12" customHeight="1" x14ac:dyDescent="0.2">
      <c r="A4" s="233" t="s">
        <v>1129</v>
      </c>
    </row>
    <row r="5" spans="1:9" s="230" customFormat="1" ht="12.75" customHeight="1" x14ac:dyDescent="0.2">
      <c r="A5" s="234"/>
      <c r="B5" s="592"/>
    </row>
    <row r="6" spans="1:9" ht="27" customHeight="1" x14ac:dyDescent="0.2">
      <c r="A6" s="236"/>
      <c r="B6" s="237" t="s">
        <v>442</v>
      </c>
      <c r="C6" s="652" t="s">
        <v>28</v>
      </c>
      <c r="D6" s="653"/>
      <c r="E6" s="658" t="s">
        <v>1130</v>
      </c>
      <c r="F6" s="659"/>
      <c r="G6" s="652" t="s">
        <v>1131</v>
      </c>
      <c r="H6" s="662"/>
    </row>
    <row r="7" spans="1:9" ht="11.25" customHeight="1" x14ac:dyDescent="0.2">
      <c r="A7" s="589" t="s">
        <v>446</v>
      </c>
      <c r="B7" s="589" t="s">
        <v>447</v>
      </c>
      <c r="C7" s="654"/>
      <c r="D7" s="655"/>
      <c r="E7" s="654"/>
      <c r="F7" s="660"/>
      <c r="G7" s="654"/>
      <c r="H7" s="660"/>
      <c r="I7" s="242"/>
    </row>
    <row r="8" spans="1:9" ht="12.75" customHeight="1" x14ac:dyDescent="0.2">
      <c r="A8" s="589" t="s">
        <v>200</v>
      </c>
      <c r="B8" s="58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594" t="s">
        <v>450</v>
      </c>
      <c r="E10" s="248" t="s">
        <v>449</v>
      </c>
      <c r="F10" s="594" t="s">
        <v>450</v>
      </c>
      <c r="G10" s="248" t="s">
        <v>449</v>
      </c>
      <c r="H10" s="595" t="s">
        <v>450</v>
      </c>
    </row>
    <row r="11" spans="1:9" s="255" customFormat="1" ht="18" customHeight="1" x14ac:dyDescent="0.2">
      <c r="A11" s="230">
        <v>1</v>
      </c>
      <c r="B11" s="251" t="s">
        <v>451</v>
      </c>
      <c r="C11" s="467">
        <v>11434</v>
      </c>
      <c r="D11" s="603">
        <v>100</v>
      </c>
      <c r="E11" s="467">
        <v>8265</v>
      </c>
      <c r="F11" s="253">
        <v>100</v>
      </c>
      <c r="G11" s="467">
        <v>3170</v>
      </c>
      <c r="H11" s="253">
        <v>100</v>
      </c>
    </row>
    <row r="12" spans="1:9" ht="37.5" customHeight="1" x14ac:dyDescent="0.2">
      <c r="A12" s="230">
        <v>2</v>
      </c>
      <c r="B12" s="251" t="s">
        <v>458</v>
      </c>
      <c r="C12" s="467">
        <v>1847</v>
      </c>
      <c r="D12" s="603">
        <v>16.2</v>
      </c>
      <c r="E12" s="467">
        <v>1632</v>
      </c>
      <c r="F12" s="253">
        <v>19.8</v>
      </c>
      <c r="G12" s="467">
        <v>215</v>
      </c>
      <c r="H12" s="253">
        <v>6.8</v>
      </c>
    </row>
    <row r="13" spans="1:9" x14ac:dyDescent="0.2">
      <c r="A13" s="230">
        <v>3</v>
      </c>
      <c r="B13" s="256" t="s">
        <v>459</v>
      </c>
      <c r="C13" s="467">
        <v>1409</v>
      </c>
      <c r="D13" s="470">
        <v>12.3</v>
      </c>
      <c r="E13" s="467">
        <v>1154</v>
      </c>
      <c r="F13" s="470">
        <v>14</v>
      </c>
      <c r="G13" s="467">
        <v>254</v>
      </c>
      <c r="H13" s="470">
        <v>8</v>
      </c>
    </row>
    <row r="14" spans="1:9" x14ac:dyDescent="0.2">
      <c r="A14" s="230">
        <v>4</v>
      </c>
      <c r="B14" s="256" t="s">
        <v>460</v>
      </c>
      <c r="C14" s="467">
        <v>1763</v>
      </c>
      <c r="D14" s="470">
        <v>15.4</v>
      </c>
      <c r="E14" s="467">
        <v>1358</v>
      </c>
      <c r="F14" s="470">
        <v>16.399999999999999</v>
      </c>
      <c r="G14" s="467">
        <v>405</v>
      </c>
      <c r="H14" s="470">
        <v>12.8</v>
      </c>
    </row>
    <row r="15" spans="1:9" x14ac:dyDescent="0.2">
      <c r="A15" s="230">
        <v>5</v>
      </c>
      <c r="B15" s="256" t="s">
        <v>461</v>
      </c>
      <c r="C15" s="467">
        <v>2165</v>
      </c>
      <c r="D15" s="470">
        <v>18.899999999999999</v>
      </c>
      <c r="E15" s="467">
        <v>1551</v>
      </c>
      <c r="F15" s="470">
        <v>18.8</v>
      </c>
      <c r="G15" s="467">
        <v>615</v>
      </c>
      <c r="H15" s="470">
        <v>19.399999999999999</v>
      </c>
    </row>
    <row r="16" spans="1:9" x14ac:dyDescent="0.2">
      <c r="A16" s="230">
        <v>6</v>
      </c>
      <c r="B16" s="256" t="s">
        <v>462</v>
      </c>
      <c r="C16" s="467">
        <v>1013</v>
      </c>
      <c r="D16" s="470">
        <v>8.9</v>
      </c>
      <c r="E16" s="467">
        <v>663</v>
      </c>
      <c r="F16" s="470">
        <v>8</v>
      </c>
      <c r="G16" s="467">
        <v>350</v>
      </c>
      <c r="H16" s="470">
        <v>11</v>
      </c>
    </row>
    <row r="17" spans="1:8" x14ac:dyDescent="0.2">
      <c r="A17" s="230">
        <v>7</v>
      </c>
      <c r="B17" s="256" t="s">
        <v>463</v>
      </c>
      <c r="C17" s="467">
        <v>688</v>
      </c>
      <c r="D17" s="470">
        <v>6</v>
      </c>
      <c r="E17" s="467">
        <v>404</v>
      </c>
      <c r="F17" s="470">
        <v>4.9000000000000004</v>
      </c>
      <c r="G17" s="467">
        <v>284</v>
      </c>
      <c r="H17" s="470">
        <v>9</v>
      </c>
    </row>
    <row r="18" spans="1:8" x14ac:dyDescent="0.2">
      <c r="A18" s="230">
        <v>8</v>
      </c>
      <c r="B18" s="256" t="s">
        <v>464</v>
      </c>
      <c r="C18" s="467">
        <v>925</v>
      </c>
      <c r="D18" s="470">
        <v>8.1</v>
      </c>
      <c r="E18" s="467">
        <v>573</v>
      </c>
      <c r="F18" s="470">
        <v>6.9</v>
      </c>
      <c r="G18" s="467">
        <v>352</v>
      </c>
      <c r="H18" s="470">
        <v>11.1</v>
      </c>
    </row>
    <row r="19" spans="1:8" ht="12" customHeight="1" x14ac:dyDescent="0.2">
      <c r="A19" s="230">
        <v>9</v>
      </c>
      <c r="B19" s="256" t="s">
        <v>465</v>
      </c>
      <c r="C19" s="467">
        <v>1624</v>
      </c>
      <c r="D19" s="470">
        <v>14.2</v>
      </c>
      <c r="E19" s="467">
        <v>929</v>
      </c>
      <c r="F19" s="470">
        <v>11.2</v>
      </c>
      <c r="G19" s="467">
        <v>695</v>
      </c>
      <c r="H19" s="470">
        <v>21.9</v>
      </c>
    </row>
    <row r="20" spans="1:8" ht="24.75" customHeight="1" x14ac:dyDescent="0.2">
      <c r="A20" s="230">
        <v>10</v>
      </c>
      <c r="B20" s="251" t="s">
        <v>1132</v>
      </c>
      <c r="C20" s="467">
        <v>7785</v>
      </c>
      <c r="D20" s="470">
        <v>68.099999999999994</v>
      </c>
      <c r="E20" s="467">
        <v>5361</v>
      </c>
      <c r="F20" s="470">
        <v>64.900000000000006</v>
      </c>
      <c r="G20" s="467">
        <v>2424</v>
      </c>
      <c r="H20" s="470">
        <v>76.5</v>
      </c>
    </row>
    <row r="21" spans="1:8" ht="12" customHeight="1" x14ac:dyDescent="0.2">
      <c r="A21" s="230">
        <v>11</v>
      </c>
      <c r="B21" s="256" t="s">
        <v>116</v>
      </c>
      <c r="C21" s="467">
        <v>938</v>
      </c>
      <c r="D21" s="470">
        <v>8.1999999999999993</v>
      </c>
      <c r="E21" s="467">
        <v>759</v>
      </c>
      <c r="F21" s="470">
        <v>9.1999999999999993</v>
      </c>
      <c r="G21" s="467">
        <v>179</v>
      </c>
      <c r="H21" s="470">
        <v>5.6</v>
      </c>
    </row>
    <row r="22" spans="1:8" ht="12" customHeight="1" x14ac:dyDescent="0.2">
      <c r="A22" s="230">
        <v>12</v>
      </c>
      <c r="B22" s="256" t="s">
        <v>118</v>
      </c>
      <c r="C22" s="467">
        <v>2712</v>
      </c>
      <c r="D22" s="470">
        <v>23.7</v>
      </c>
      <c r="E22" s="467">
        <v>2145</v>
      </c>
      <c r="F22" s="470">
        <v>26</v>
      </c>
      <c r="G22" s="467">
        <v>567</v>
      </c>
      <c r="H22" s="470">
        <v>17.899999999999999</v>
      </c>
    </row>
    <row r="23" spans="1:8" ht="51.75" customHeight="1" x14ac:dyDescent="0.2">
      <c r="A23" s="230">
        <v>13</v>
      </c>
      <c r="B23" s="251" t="s">
        <v>830</v>
      </c>
      <c r="C23" s="467">
        <v>11058</v>
      </c>
      <c r="D23" s="470">
        <v>96.7</v>
      </c>
      <c r="E23" s="467">
        <v>7988</v>
      </c>
      <c r="F23" s="470">
        <v>96.7</v>
      </c>
      <c r="G23" s="467">
        <v>3070</v>
      </c>
      <c r="H23" s="470">
        <v>96.9</v>
      </c>
    </row>
    <row r="24" spans="1:8" ht="12" customHeight="1" x14ac:dyDescent="0.2">
      <c r="A24" s="230">
        <v>14</v>
      </c>
      <c r="B24" s="259" t="s">
        <v>483</v>
      </c>
      <c r="C24" s="467">
        <v>42</v>
      </c>
      <c r="D24" s="470">
        <v>0.4</v>
      </c>
      <c r="E24" s="467">
        <v>31</v>
      </c>
      <c r="F24" s="470">
        <v>0.4</v>
      </c>
      <c r="G24" s="467">
        <v>12</v>
      </c>
      <c r="H24" s="470">
        <v>0.4</v>
      </c>
    </row>
    <row r="25" spans="1:8" ht="12" customHeight="1" x14ac:dyDescent="0.2">
      <c r="A25" s="230">
        <v>15</v>
      </c>
      <c r="B25" s="257" t="s">
        <v>484</v>
      </c>
      <c r="C25" s="467">
        <v>181</v>
      </c>
      <c r="D25" s="470">
        <v>1.6</v>
      </c>
      <c r="E25" s="467">
        <v>123</v>
      </c>
      <c r="F25" s="470">
        <v>1.5</v>
      </c>
      <c r="G25" s="467">
        <v>59</v>
      </c>
      <c r="H25" s="470">
        <v>1.8</v>
      </c>
    </row>
    <row r="26" spans="1:8" ht="12" customHeight="1" x14ac:dyDescent="0.2">
      <c r="A26" s="230">
        <v>16</v>
      </c>
      <c r="B26" s="257" t="s">
        <v>485</v>
      </c>
      <c r="C26" s="467">
        <v>666</v>
      </c>
      <c r="D26" s="470">
        <v>5.8</v>
      </c>
      <c r="E26" s="467">
        <v>445</v>
      </c>
      <c r="F26" s="470">
        <v>5.4</v>
      </c>
      <c r="G26" s="467">
        <v>221</v>
      </c>
      <c r="H26" s="470">
        <v>7</v>
      </c>
    </row>
    <row r="27" spans="1:8" x14ac:dyDescent="0.2">
      <c r="A27" s="230">
        <v>17</v>
      </c>
      <c r="B27" s="257" t="s">
        <v>486</v>
      </c>
      <c r="C27" s="467">
        <v>427</v>
      </c>
      <c r="D27" s="470">
        <v>3.7</v>
      </c>
      <c r="E27" s="467">
        <v>267</v>
      </c>
      <c r="F27" s="470">
        <v>3.2</v>
      </c>
      <c r="G27" s="467">
        <v>160</v>
      </c>
      <c r="H27" s="470">
        <v>5.0999999999999996</v>
      </c>
    </row>
    <row r="28" spans="1:8" ht="12" customHeight="1" x14ac:dyDescent="0.2">
      <c r="A28" s="230">
        <v>18</v>
      </c>
      <c r="B28" s="257" t="s">
        <v>487</v>
      </c>
      <c r="C28" s="467">
        <v>467</v>
      </c>
      <c r="D28" s="470">
        <v>4.0999999999999996</v>
      </c>
      <c r="E28" s="467">
        <v>284</v>
      </c>
      <c r="F28" s="470">
        <v>3.4</v>
      </c>
      <c r="G28" s="467">
        <v>183</v>
      </c>
      <c r="H28" s="470">
        <v>5.8</v>
      </c>
    </row>
    <row r="29" spans="1:8" ht="12" customHeight="1" x14ac:dyDescent="0.2">
      <c r="A29" s="230">
        <v>19</v>
      </c>
      <c r="B29" s="257" t="s">
        <v>488</v>
      </c>
      <c r="C29" s="467">
        <v>734</v>
      </c>
      <c r="D29" s="470">
        <v>6.4</v>
      </c>
      <c r="E29" s="467">
        <v>456</v>
      </c>
      <c r="F29" s="470">
        <v>5.5</v>
      </c>
      <c r="G29" s="467">
        <v>278</v>
      </c>
      <c r="H29" s="470">
        <v>8.8000000000000007</v>
      </c>
    </row>
    <row r="30" spans="1:8" ht="12" customHeight="1" x14ac:dyDescent="0.2">
      <c r="A30" s="230">
        <v>20</v>
      </c>
      <c r="B30" s="257" t="s">
        <v>489</v>
      </c>
      <c r="C30" s="467">
        <v>1703</v>
      </c>
      <c r="D30" s="470">
        <v>14.9</v>
      </c>
      <c r="E30" s="467">
        <v>1100</v>
      </c>
      <c r="F30" s="470">
        <v>13.3</v>
      </c>
      <c r="G30" s="467">
        <v>603</v>
      </c>
      <c r="H30" s="470">
        <v>19</v>
      </c>
    </row>
    <row r="31" spans="1:8" ht="12" customHeight="1" x14ac:dyDescent="0.2">
      <c r="A31" s="230">
        <v>21</v>
      </c>
      <c r="B31" s="257" t="s">
        <v>490</v>
      </c>
      <c r="C31" s="467">
        <v>1735</v>
      </c>
      <c r="D31" s="470">
        <v>15.2</v>
      </c>
      <c r="E31" s="467">
        <v>1214</v>
      </c>
      <c r="F31" s="470">
        <v>14.7</v>
      </c>
      <c r="G31" s="467">
        <v>521</v>
      </c>
      <c r="H31" s="470">
        <v>16.399999999999999</v>
      </c>
    </row>
    <row r="32" spans="1:8" ht="12" customHeight="1" x14ac:dyDescent="0.2">
      <c r="A32" s="230">
        <v>22</v>
      </c>
      <c r="B32" s="257" t="s">
        <v>491</v>
      </c>
      <c r="C32" s="467">
        <v>2739</v>
      </c>
      <c r="D32" s="470">
        <v>24</v>
      </c>
      <c r="E32" s="467">
        <v>2114</v>
      </c>
      <c r="F32" s="470">
        <v>25.6</v>
      </c>
      <c r="G32" s="467">
        <v>625</v>
      </c>
      <c r="H32" s="470">
        <v>19.7</v>
      </c>
    </row>
    <row r="33" spans="1:8" ht="12" customHeight="1" x14ac:dyDescent="0.2">
      <c r="A33" s="230">
        <v>23</v>
      </c>
      <c r="B33" s="257" t="s">
        <v>492</v>
      </c>
      <c r="C33" s="467">
        <v>2362</v>
      </c>
      <c r="D33" s="470">
        <v>20.7</v>
      </c>
      <c r="E33" s="467">
        <v>1953</v>
      </c>
      <c r="F33" s="470">
        <v>23.6</v>
      </c>
      <c r="G33" s="467">
        <v>409</v>
      </c>
      <c r="H33" s="470">
        <v>12.9</v>
      </c>
    </row>
    <row r="34" spans="1:8" ht="12" customHeight="1" x14ac:dyDescent="0.2">
      <c r="A34" s="230">
        <v>24</v>
      </c>
      <c r="B34" s="260" t="s">
        <v>493</v>
      </c>
      <c r="C34" s="467">
        <v>377</v>
      </c>
      <c r="D34" s="470">
        <v>3.3</v>
      </c>
      <c r="E34" s="467">
        <v>277</v>
      </c>
      <c r="F34" s="470">
        <v>3.3</v>
      </c>
      <c r="G34" s="467">
        <v>100</v>
      </c>
      <c r="H34" s="470">
        <v>3.1</v>
      </c>
    </row>
    <row r="35" spans="1:8" ht="37.5" customHeight="1" x14ac:dyDescent="0.2">
      <c r="A35" s="230">
        <v>25</v>
      </c>
      <c r="B35" s="251" t="s">
        <v>1118</v>
      </c>
      <c r="C35" s="467">
        <v>9070</v>
      </c>
      <c r="D35" s="470">
        <v>79.3</v>
      </c>
      <c r="E35" s="467">
        <v>6692</v>
      </c>
      <c r="F35" s="470">
        <v>81</v>
      </c>
      <c r="G35" s="467">
        <v>2378</v>
      </c>
      <c r="H35" s="470">
        <v>75</v>
      </c>
    </row>
    <row r="36" spans="1:8" ht="12" customHeight="1" x14ac:dyDescent="0.2">
      <c r="A36" s="230">
        <v>26</v>
      </c>
      <c r="B36" s="256" t="s">
        <v>505</v>
      </c>
      <c r="C36" s="467">
        <v>887</v>
      </c>
      <c r="D36" s="470">
        <v>7.8</v>
      </c>
      <c r="E36" s="467">
        <v>480</v>
      </c>
      <c r="F36" s="470">
        <v>5.8</v>
      </c>
      <c r="G36" s="467">
        <v>407</v>
      </c>
      <c r="H36" s="470">
        <v>12.8</v>
      </c>
    </row>
    <row r="37" spans="1:8" x14ac:dyDescent="0.2">
      <c r="A37" s="230">
        <v>27</v>
      </c>
      <c r="B37" s="256" t="s">
        <v>506</v>
      </c>
      <c r="C37" s="467">
        <v>1003</v>
      </c>
      <c r="D37" s="470">
        <v>8.8000000000000007</v>
      </c>
      <c r="E37" s="467">
        <v>804</v>
      </c>
      <c r="F37" s="470">
        <v>9.6999999999999993</v>
      </c>
      <c r="G37" s="467">
        <v>199</v>
      </c>
      <c r="H37" s="470">
        <v>6.3</v>
      </c>
    </row>
    <row r="38" spans="1:8" ht="12" customHeight="1" x14ac:dyDescent="0.2">
      <c r="A38" s="230">
        <v>28</v>
      </c>
      <c r="B38" s="256" t="s">
        <v>507</v>
      </c>
      <c r="C38" s="467">
        <v>190</v>
      </c>
      <c r="D38" s="470">
        <v>1.7</v>
      </c>
      <c r="E38" s="467">
        <v>113</v>
      </c>
      <c r="F38" s="470">
        <v>1.4</v>
      </c>
      <c r="G38" s="467">
        <v>77</v>
      </c>
      <c r="H38" s="470">
        <v>2.4</v>
      </c>
    </row>
    <row r="39" spans="1:8" x14ac:dyDescent="0.2">
      <c r="A39" s="230">
        <v>29</v>
      </c>
      <c r="B39" s="256" t="s">
        <v>576</v>
      </c>
      <c r="C39" s="467">
        <v>54</v>
      </c>
      <c r="D39" s="470">
        <v>0.5</v>
      </c>
      <c r="E39" s="467">
        <v>40</v>
      </c>
      <c r="F39" s="470">
        <v>0.5</v>
      </c>
      <c r="G39" s="467">
        <v>13</v>
      </c>
      <c r="H39" s="470">
        <v>0.4</v>
      </c>
    </row>
    <row r="40" spans="1:8" x14ac:dyDescent="0.2">
      <c r="A40" s="230">
        <v>30</v>
      </c>
      <c r="B40" s="256" t="s">
        <v>509</v>
      </c>
      <c r="C40" s="467">
        <v>83</v>
      </c>
      <c r="D40" s="470">
        <v>0.7</v>
      </c>
      <c r="E40" s="467">
        <v>33</v>
      </c>
      <c r="F40" s="470">
        <v>0.4</v>
      </c>
      <c r="G40" s="467">
        <v>50</v>
      </c>
      <c r="H40" s="470">
        <v>1.6</v>
      </c>
    </row>
    <row r="41" spans="1:8" ht="12" customHeight="1" x14ac:dyDescent="0.2">
      <c r="A41" s="230">
        <v>31</v>
      </c>
      <c r="B41" s="256" t="s">
        <v>510</v>
      </c>
      <c r="C41" s="467">
        <v>46</v>
      </c>
      <c r="D41" s="470">
        <v>0.4</v>
      </c>
      <c r="E41" s="467">
        <v>38</v>
      </c>
      <c r="F41" s="470">
        <v>0.5</v>
      </c>
      <c r="G41" s="467">
        <v>8</v>
      </c>
      <c r="H41" s="470">
        <v>0.3</v>
      </c>
    </row>
    <row r="42" spans="1:8" x14ac:dyDescent="0.2">
      <c r="A42" s="230">
        <v>32</v>
      </c>
      <c r="B42" s="256" t="s">
        <v>940</v>
      </c>
      <c r="C42" s="467">
        <v>102</v>
      </c>
      <c r="D42" s="470">
        <v>0.9</v>
      </c>
      <c r="E42" s="467">
        <v>64</v>
      </c>
      <c r="F42" s="470">
        <v>0.8</v>
      </c>
      <c r="G42" s="467">
        <v>38</v>
      </c>
      <c r="H42" s="470">
        <v>1.2</v>
      </c>
    </row>
    <row r="43" spans="1:8" ht="37.5" customHeight="1" x14ac:dyDescent="0.2">
      <c r="A43" s="230">
        <v>33</v>
      </c>
      <c r="B43" s="251" t="s">
        <v>764</v>
      </c>
      <c r="C43" s="467">
        <v>6015</v>
      </c>
      <c r="D43" s="470">
        <v>52.6</v>
      </c>
      <c r="E43" s="467">
        <v>4589</v>
      </c>
      <c r="F43" s="470">
        <v>55.5</v>
      </c>
      <c r="G43" s="467">
        <v>1426</v>
      </c>
      <c r="H43" s="470">
        <v>45</v>
      </c>
    </row>
    <row r="44" spans="1:8" x14ac:dyDescent="0.2">
      <c r="A44" s="230">
        <v>34</v>
      </c>
      <c r="B44" s="256" t="s">
        <v>530</v>
      </c>
      <c r="C44" s="467">
        <v>4094</v>
      </c>
      <c r="D44" s="470">
        <v>35.799999999999997</v>
      </c>
      <c r="E44" s="467">
        <v>2895</v>
      </c>
      <c r="F44" s="470">
        <v>35</v>
      </c>
      <c r="G44" s="467">
        <v>1199</v>
      </c>
      <c r="H44" s="470">
        <v>37.799999999999997</v>
      </c>
    </row>
    <row r="45" spans="1:8" x14ac:dyDescent="0.2">
      <c r="A45" s="230">
        <v>35</v>
      </c>
      <c r="B45" s="256" t="s">
        <v>531</v>
      </c>
      <c r="C45" s="467">
        <v>1042</v>
      </c>
      <c r="D45" s="470">
        <v>9.1</v>
      </c>
      <c r="E45" s="467">
        <v>642</v>
      </c>
      <c r="F45" s="470">
        <v>7.8</v>
      </c>
      <c r="G45" s="467">
        <v>400</v>
      </c>
      <c r="H45" s="470">
        <v>12.6</v>
      </c>
    </row>
    <row r="46" spans="1:8" x14ac:dyDescent="0.2">
      <c r="A46" s="230">
        <v>36</v>
      </c>
      <c r="B46" s="256" t="s">
        <v>532</v>
      </c>
      <c r="C46" s="467">
        <v>212</v>
      </c>
      <c r="D46" s="470">
        <v>1.9</v>
      </c>
      <c r="E46" s="467">
        <v>109</v>
      </c>
      <c r="F46" s="470">
        <v>1.3</v>
      </c>
      <c r="G46" s="467">
        <v>103</v>
      </c>
      <c r="H46" s="470">
        <v>3.3</v>
      </c>
    </row>
    <row r="47" spans="1:8" x14ac:dyDescent="0.2">
      <c r="A47" s="230">
        <v>37</v>
      </c>
      <c r="B47" s="256" t="s">
        <v>533</v>
      </c>
      <c r="C47" s="467">
        <v>71</v>
      </c>
      <c r="D47" s="470">
        <v>0.6</v>
      </c>
      <c r="E47" s="467">
        <v>29</v>
      </c>
      <c r="F47" s="470">
        <v>0.4</v>
      </c>
      <c r="G47" s="467">
        <v>42</v>
      </c>
      <c r="H47" s="470">
        <v>1.3</v>
      </c>
    </row>
    <row r="48" spans="1:8" ht="36" x14ac:dyDescent="0.2">
      <c r="A48" s="230">
        <v>38</v>
      </c>
      <c r="B48" s="251" t="s">
        <v>793</v>
      </c>
      <c r="C48" s="472">
        <v>4267</v>
      </c>
      <c r="D48" s="603">
        <v>37.299999999999997</v>
      </c>
      <c r="E48" s="472">
        <v>3093</v>
      </c>
      <c r="F48" s="470">
        <v>37.4</v>
      </c>
      <c r="G48" s="472">
        <v>1174</v>
      </c>
      <c r="H48" s="470">
        <v>37</v>
      </c>
    </row>
    <row r="49" spans="1:8" x14ac:dyDescent="0.2">
      <c r="A49" s="230">
        <v>39</v>
      </c>
      <c r="B49" s="256" t="s">
        <v>537</v>
      </c>
      <c r="C49" s="467">
        <v>2926</v>
      </c>
      <c r="D49" s="470">
        <v>25.6</v>
      </c>
      <c r="E49" s="467">
        <v>2014</v>
      </c>
      <c r="F49" s="470">
        <v>24.4</v>
      </c>
      <c r="G49" s="467">
        <v>913</v>
      </c>
      <c r="H49" s="470">
        <v>28.8</v>
      </c>
    </row>
    <row r="50" spans="1:8" x14ac:dyDescent="0.2">
      <c r="A50" s="230">
        <v>40</v>
      </c>
      <c r="B50" s="256" t="s">
        <v>538</v>
      </c>
      <c r="C50" s="467">
        <v>695</v>
      </c>
      <c r="D50" s="470">
        <v>6.1</v>
      </c>
      <c r="E50" s="467">
        <v>416</v>
      </c>
      <c r="F50" s="470">
        <v>5</v>
      </c>
      <c r="G50" s="467">
        <v>279</v>
      </c>
      <c r="H50" s="470">
        <v>8.8000000000000007</v>
      </c>
    </row>
    <row r="51" spans="1:8" x14ac:dyDescent="0.2">
      <c r="A51" s="230">
        <v>41</v>
      </c>
      <c r="B51" s="256" t="s">
        <v>539</v>
      </c>
      <c r="C51" s="467">
        <v>130</v>
      </c>
      <c r="D51" s="470">
        <v>1.1000000000000001</v>
      </c>
      <c r="E51" s="467">
        <v>69</v>
      </c>
      <c r="F51" s="470">
        <v>0.8</v>
      </c>
      <c r="G51" s="467">
        <v>61</v>
      </c>
      <c r="H51" s="470">
        <v>1.9</v>
      </c>
    </row>
    <row r="52" spans="1:8" x14ac:dyDescent="0.2">
      <c r="A52" s="230">
        <v>42</v>
      </c>
      <c r="B52" s="256" t="s">
        <v>540</v>
      </c>
      <c r="C52" s="467">
        <v>42</v>
      </c>
      <c r="D52" s="470">
        <v>0.4</v>
      </c>
      <c r="E52" s="467">
        <v>17</v>
      </c>
      <c r="F52" s="470">
        <v>0.2</v>
      </c>
      <c r="G52" s="467">
        <v>25</v>
      </c>
      <c r="H52" s="470">
        <v>0.8</v>
      </c>
    </row>
    <row r="53" spans="1:8" ht="37.5" customHeight="1" x14ac:dyDescent="0.2">
      <c r="A53" s="230">
        <v>43</v>
      </c>
      <c r="B53" s="251" t="s">
        <v>767</v>
      </c>
      <c r="C53" s="467">
        <v>670</v>
      </c>
      <c r="D53" s="470">
        <v>5.9</v>
      </c>
      <c r="E53" s="467">
        <v>447</v>
      </c>
      <c r="F53" s="470">
        <v>5.4</v>
      </c>
      <c r="G53" s="467">
        <v>223</v>
      </c>
      <c r="H53" s="470">
        <v>7</v>
      </c>
    </row>
    <row r="54" spans="1:8" x14ac:dyDescent="0.2">
      <c r="A54" s="230">
        <v>44</v>
      </c>
      <c r="B54" s="256" t="s">
        <v>768</v>
      </c>
      <c r="C54" s="467">
        <v>1215</v>
      </c>
      <c r="D54" s="470">
        <v>10.6</v>
      </c>
      <c r="E54" s="467">
        <v>799</v>
      </c>
      <c r="F54" s="470">
        <v>9.6999999999999993</v>
      </c>
      <c r="G54" s="467">
        <v>416</v>
      </c>
      <c r="H54" s="470">
        <v>13.1</v>
      </c>
    </row>
    <row r="55" spans="1:8" x14ac:dyDescent="0.2">
      <c r="A55" s="230">
        <v>45</v>
      </c>
      <c r="B55" s="256" t="s">
        <v>769</v>
      </c>
      <c r="C55" s="467">
        <v>1385</v>
      </c>
      <c r="D55" s="470">
        <v>12.1</v>
      </c>
      <c r="E55" s="467">
        <v>917</v>
      </c>
      <c r="F55" s="470">
        <v>11.1</v>
      </c>
      <c r="G55" s="467">
        <v>468</v>
      </c>
      <c r="H55" s="470">
        <v>14.8</v>
      </c>
    </row>
    <row r="56" spans="1:8" x14ac:dyDescent="0.2">
      <c r="A56" s="230">
        <v>46</v>
      </c>
      <c r="B56" s="256" t="s">
        <v>770</v>
      </c>
      <c r="C56" s="467">
        <v>1556</v>
      </c>
      <c r="D56" s="470">
        <v>13.6</v>
      </c>
      <c r="E56" s="467">
        <v>1054</v>
      </c>
      <c r="F56" s="470">
        <v>12.8</v>
      </c>
      <c r="G56" s="467">
        <v>502</v>
      </c>
      <c r="H56" s="470">
        <v>15.8</v>
      </c>
    </row>
    <row r="57" spans="1:8" x14ac:dyDescent="0.2">
      <c r="A57" s="230">
        <v>47</v>
      </c>
      <c r="B57" s="256" t="s">
        <v>771</v>
      </c>
      <c r="C57" s="467">
        <v>1982</v>
      </c>
      <c r="D57" s="470">
        <v>17.3</v>
      </c>
      <c r="E57" s="467">
        <v>1442</v>
      </c>
      <c r="F57" s="470">
        <v>17.399999999999999</v>
      </c>
      <c r="G57" s="467">
        <v>540</v>
      </c>
      <c r="H57" s="470">
        <v>17</v>
      </c>
    </row>
    <row r="58" spans="1:8" x14ac:dyDescent="0.2">
      <c r="A58" s="230">
        <v>48</v>
      </c>
      <c r="B58" s="256" t="s">
        <v>772</v>
      </c>
      <c r="C58" s="467">
        <v>1254</v>
      </c>
      <c r="D58" s="470">
        <v>11</v>
      </c>
      <c r="E58" s="467">
        <v>950</v>
      </c>
      <c r="F58" s="470">
        <v>11.5</v>
      </c>
      <c r="G58" s="467">
        <v>304</v>
      </c>
      <c r="H58" s="470">
        <v>9.6</v>
      </c>
    </row>
    <row r="59" spans="1:8" ht="36" x14ac:dyDescent="0.2">
      <c r="A59" s="230">
        <v>49</v>
      </c>
      <c r="B59" s="261" t="s">
        <v>775</v>
      </c>
      <c r="C59" s="467">
        <v>670</v>
      </c>
      <c r="D59" s="470">
        <v>5.9</v>
      </c>
      <c r="E59" s="467">
        <v>447</v>
      </c>
      <c r="F59" s="470">
        <v>5.4</v>
      </c>
      <c r="G59" s="467">
        <v>223</v>
      </c>
      <c r="H59" s="470">
        <v>7</v>
      </c>
    </row>
    <row r="60" spans="1:8" x14ac:dyDescent="0.2">
      <c r="A60" s="230">
        <v>50</v>
      </c>
      <c r="B60" s="256" t="s">
        <v>776</v>
      </c>
      <c r="C60" s="467">
        <v>1314</v>
      </c>
      <c r="D60" s="470">
        <v>11.5</v>
      </c>
      <c r="E60" s="467">
        <v>861</v>
      </c>
      <c r="F60" s="470">
        <v>10.4</v>
      </c>
      <c r="G60" s="467">
        <v>453</v>
      </c>
      <c r="H60" s="470">
        <v>14.3</v>
      </c>
    </row>
    <row r="61" spans="1:8" x14ac:dyDescent="0.2">
      <c r="A61" s="230">
        <v>51</v>
      </c>
      <c r="B61" s="256" t="s">
        <v>777</v>
      </c>
      <c r="C61" s="467">
        <v>1885</v>
      </c>
      <c r="D61" s="470">
        <v>16.5</v>
      </c>
      <c r="E61" s="467">
        <v>1246</v>
      </c>
      <c r="F61" s="470">
        <v>15.1</v>
      </c>
      <c r="G61" s="467">
        <v>639</v>
      </c>
      <c r="H61" s="470">
        <v>20.2</v>
      </c>
    </row>
    <row r="62" spans="1:8" x14ac:dyDescent="0.2">
      <c r="A62" s="230">
        <v>52</v>
      </c>
      <c r="B62" s="256" t="s">
        <v>778</v>
      </c>
      <c r="C62" s="467">
        <v>1903</v>
      </c>
      <c r="D62" s="470">
        <v>16.600000000000001</v>
      </c>
      <c r="E62" s="467">
        <v>1252</v>
      </c>
      <c r="F62" s="470">
        <v>15.1</v>
      </c>
      <c r="G62" s="467">
        <v>651</v>
      </c>
      <c r="H62" s="470">
        <v>20.5</v>
      </c>
    </row>
    <row r="63" spans="1:8" x14ac:dyDescent="0.2">
      <c r="A63" s="230">
        <v>53</v>
      </c>
      <c r="B63" s="256" t="s">
        <v>779</v>
      </c>
      <c r="C63" s="467">
        <v>3270</v>
      </c>
      <c r="D63" s="470">
        <v>28.6</v>
      </c>
      <c r="E63" s="467">
        <v>2163</v>
      </c>
      <c r="F63" s="470">
        <v>26.2</v>
      </c>
      <c r="G63" s="467">
        <v>1107</v>
      </c>
      <c r="H63" s="470">
        <v>34.9</v>
      </c>
    </row>
    <row r="64" spans="1:8" x14ac:dyDescent="0.2">
      <c r="A64" s="230">
        <v>54</v>
      </c>
      <c r="B64" s="256" t="s">
        <v>780</v>
      </c>
      <c r="C64" s="467">
        <v>2424</v>
      </c>
      <c r="D64" s="470">
        <v>21.2</v>
      </c>
      <c r="E64" s="467">
        <v>1588</v>
      </c>
      <c r="F64" s="470">
        <v>19.2</v>
      </c>
      <c r="G64" s="467">
        <v>837</v>
      </c>
      <c r="H64" s="470">
        <v>26.4</v>
      </c>
    </row>
    <row r="65" spans="1:8" x14ac:dyDescent="0.2">
      <c r="A65" s="230">
        <v>55</v>
      </c>
      <c r="B65" s="256" t="s">
        <v>781</v>
      </c>
      <c r="C65" s="467">
        <v>4825</v>
      </c>
      <c r="D65" s="470">
        <v>42.2</v>
      </c>
      <c r="E65" s="467">
        <v>3217</v>
      </c>
      <c r="F65" s="470">
        <v>38.9</v>
      </c>
      <c r="G65" s="467">
        <v>1608</v>
      </c>
      <c r="H65" s="470">
        <v>50.7</v>
      </c>
    </row>
    <row r="66" spans="1:8" x14ac:dyDescent="0.2">
      <c r="A66" s="230">
        <v>56</v>
      </c>
      <c r="B66" s="256" t="s">
        <v>782</v>
      </c>
      <c r="C66" s="467">
        <v>3074</v>
      </c>
      <c r="D66" s="470">
        <v>26.9</v>
      </c>
      <c r="E66" s="467">
        <v>2128</v>
      </c>
      <c r="F66" s="470">
        <v>25.7</v>
      </c>
      <c r="G66" s="467">
        <v>946</v>
      </c>
      <c r="H66" s="470">
        <v>29.9</v>
      </c>
    </row>
    <row r="67" spans="1:8" x14ac:dyDescent="0.2">
      <c r="A67" s="230">
        <v>57</v>
      </c>
      <c r="B67" s="256" t="s">
        <v>783</v>
      </c>
      <c r="C67" s="467">
        <v>6807</v>
      </c>
      <c r="D67" s="470">
        <v>59.5</v>
      </c>
      <c r="E67" s="467">
        <v>4658</v>
      </c>
      <c r="F67" s="470">
        <v>56.4</v>
      </c>
      <c r="G67" s="467">
        <v>2148</v>
      </c>
      <c r="H67" s="470">
        <v>67.8</v>
      </c>
    </row>
    <row r="68" spans="1:8" x14ac:dyDescent="0.2">
      <c r="A68" s="230">
        <v>58</v>
      </c>
      <c r="B68" s="256" t="s">
        <v>784</v>
      </c>
      <c r="C68" s="467">
        <v>2191</v>
      </c>
      <c r="D68" s="470">
        <v>19.2</v>
      </c>
      <c r="E68" s="467">
        <v>1570</v>
      </c>
      <c r="F68" s="470">
        <v>19</v>
      </c>
      <c r="G68" s="467">
        <v>621</v>
      </c>
      <c r="H68" s="470">
        <v>19.600000000000001</v>
      </c>
    </row>
    <row r="69" spans="1:8" x14ac:dyDescent="0.2">
      <c r="A69" s="230">
        <v>59</v>
      </c>
      <c r="B69" s="256" t="s">
        <v>785</v>
      </c>
      <c r="C69" s="467">
        <v>8061</v>
      </c>
      <c r="D69" s="470">
        <v>70.5</v>
      </c>
      <c r="E69" s="467">
        <v>5608</v>
      </c>
      <c r="F69" s="470">
        <v>67.900000000000006</v>
      </c>
      <c r="G69" s="467">
        <v>2453</v>
      </c>
      <c r="H69" s="470">
        <v>77.400000000000006</v>
      </c>
    </row>
    <row r="70" spans="1:8" x14ac:dyDescent="0.2">
      <c r="A70" s="230">
        <v>60</v>
      </c>
      <c r="B70" s="256" t="s">
        <v>786</v>
      </c>
      <c r="C70" s="467">
        <v>3400</v>
      </c>
      <c r="D70" s="470">
        <v>29.7</v>
      </c>
      <c r="E70" s="467">
        <v>2486</v>
      </c>
      <c r="F70" s="470">
        <v>30.1</v>
      </c>
      <c r="G70" s="467">
        <v>914</v>
      </c>
      <c r="H70" s="470">
        <v>28.8</v>
      </c>
    </row>
    <row r="71" spans="1:8" x14ac:dyDescent="0.2">
      <c r="A71" s="230">
        <v>61</v>
      </c>
      <c r="B71" s="256" t="s">
        <v>788</v>
      </c>
      <c r="C71" s="467">
        <v>1262</v>
      </c>
      <c r="D71" s="470">
        <v>11</v>
      </c>
      <c r="E71" s="467">
        <v>1009</v>
      </c>
      <c r="F71" s="470">
        <v>12.2</v>
      </c>
      <c r="G71" s="467">
        <v>253</v>
      </c>
      <c r="H71" s="470">
        <v>8</v>
      </c>
    </row>
    <row r="72" spans="1:8" x14ac:dyDescent="0.2">
      <c r="A72" s="270"/>
      <c r="B72" s="468"/>
      <c r="C72" s="255"/>
      <c r="D72" s="255"/>
      <c r="E72" s="255"/>
      <c r="F72" s="255"/>
      <c r="G72" s="255"/>
      <c r="H72" s="255"/>
    </row>
    <row r="73" spans="1:8" x14ac:dyDescent="0.2">
      <c r="A73" s="593" t="s">
        <v>789</v>
      </c>
      <c r="C73" s="255"/>
      <c r="D73" s="255"/>
      <c r="E73" s="255"/>
      <c r="F73" s="255"/>
      <c r="G73" s="255"/>
      <c r="H73" s="255"/>
    </row>
    <row r="74" spans="1:8" x14ac:dyDescent="0.2">
      <c r="A74" s="593" t="s">
        <v>858</v>
      </c>
      <c r="C74" s="255"/>
      <c r="D74" s="255"/>
      <c r="E74" s="255"/>
      <c r="F74" s="255"/>
      <c r="G74" s="255"/>
      <c r="H74" s="255"/>
    </row>
    <row r="75" spans="1:8" x14ac:dyDescent="0.2">
      <c r="A75" s="593"/>
      <c r="C75" s="255"/>
      <c r="D75" s="255"/>
      <c r="E75" s="255"/>
      <c r="F75" s="255"/>
      <c r="G75" s="255"/>
      <c r="H75" s="255"/>
    </row>
    <row r="76" spans="1:8" x14ac:dyDescent="0.2">
      <c r="A76" s="593"/>
      <c r="C76" s="255"/>
      <c r="D76" s="255"/>
      <c r="E76" s="255"/>
      <c r="F76" s="255"/>
      <c r="G76" s="255"/>
      <c r="H76" s="255"/>
    </row>
    <row r="77" spans="1:8" x14ac:dyDescent="0.2">
      <c r="A77" s="593"/>
      <c r="C77" s="255"/>
      <c r="D77" s="255"/>
      <c r="E77" s="255"/>
      <c r="F77" s="255"/>
      <c r="G77" s="255"/>
      <c r="H77" s="255"/>
    </row>
    <row r="78" spans="1:8" x14ac:dyDescent="0.2">
      <c r="C78" s="255"/>
      <c r="D78" s="255"/>
      <c r="E78" s="255"/>
      <c r="F78" s="255"/>
      <c r="G78" s="255"/>
      <c r="H78" s="255"/>
    </row>
    <row r="79" spans="1:8" x14ac:dyDescent="0.2">
      <c r="C79" s="255"/>
      <c r="D79" s="255"/>
      <c r="E79" s="255"/>
      <c r="F79" s="255"/>
      <c r="G79" s="255"/>
      <c r="H79" s="255"/>
    </row>
    <row r="80" spans="1:8" x14ac:dyDescent="0.2">
      <c r="C80" s="255"/>
      <c r="D80" s="255"/>
      <c r="E80" s="255"/>
      <c r="F80" s="255"/>
      <c r="G80" s="255"/>
      <c r="H80" s="255"/>
    </row>
    <row r="81" spans="3:8" x14ac:dyDescent="0.2">
      <c r="C81" s="255"/>
      <c r="D81" s="255"/>
      <c r="E81" s="255"/>
      <c r="F81" s="255"/>
      <c r="G81" s="255"/>
      <c r="H81" s="255"/>
    </row>
    <row r="82" spans="3:8" x14ac:dyDescent="0.2">
      <c r="C82" s="255"/>
      <c r="D82" s="255"/>
      <c r="E82" s="255"/>
      <c r="F82" s="255"/>
      <c r="G82" s="255"/>
      <c r="H82" s="255"/>
    </row>
    <row r="83" spans="3:8" x14ac:dyDescent="0.2">
      <c r="C83" s="255"/>
      <c r="D83" s="255"/>
      <c r="E83" s="255"/>
      <c r="F83" s="255"/>
      <c r="G83" s="255"/>
      <c r="H83" s="255"/>
    </row>
    <row r="84" spans="3:8" x14ac:dyDescent="0.2">
      <c r="C84" s="255"/>
      <c r="D84" s="255"/>
      <c r="E84" s="255"/>
      <c r="F84" s="255"/>
      <c r="G84" s="255"/>
      <c r="H84" s="255"/>
    </row>
    <row r="85" spans="3:8" x14ac:dyDescent="0.2">
      <c r="C85" s="255"/>
      <c r="D85" s="255"/>
      <c r="E85" s="255"/>
      <c r="F85" s="255"/>
      <c r="G85" s="255"/>
      <c r="H85" s="255"/>
    </row>
    <row r="86" spans="3:8" x14ac:dyDescent="0.2">
      <c r="C86" s="255"/>
      <c r="D86" s="255"/>
      <c r="E86" s="255"/>
      <c r="F86" s="255"/>
      <c r="G86" s="255"/>
      <c r="H86" s="255"/>
    </row>
    <row r="87" spans="3:8" x14ac:dyDescent="0.2">
      <c r="C87" s="255"/>
      <c r="D87" s="255"/>
      <c r="E87" s="255"/>
      <c r="F87" s="255"/>
      <c r="G87" s="255"/>
      <c r="H87" s="255"/>
    </row>
    <row r="88" spans="3:8" x14ac:dyDescent="0.2">
      <c r="C88" s="255"/>
      <c r="D88" s="255"/>
      <c r="E88" s="255"/>
      <c r="F88" s="255"/>
      <c r="G88" s="255"/>
      <c r="H88" s="255"/>
    </row>
    <row r="89" spans="3:8" x14ac:dyDescent="0.2">
      <c r="C89" s="255"/>
      <c r="D89" s="255"/>
      <c r="E89" s="255"/>
      <c r="F89" s="255"/>
      <c r="G89" s="255"/>
      <c r="H89" s="255"/>
    </row>
    <row r="90" spans="3:8" x14ac:dyDescent="0.2">
      <c r="C90" s="255"/>
      <c r="D90" s="255"/>
      <c r="E90" s="255"/>
      <c r="F90" s="255"/>
      <c r="G90" s="255"/>
      <c r="H90" s="255"/>
    </row>
    <row r="91" spans="3:8" x14ac:dyDescent="0.2">
      <c r="C91" s="255"/>
      <c r="D91" s="255"/>
      <c r="E91" s="255"/>
      <c r="F91" s="255"/>
      <c r="G91" s="255"/>
      <c r="H91" s="255"/>
    </row>
    <row r="92" spans="3:8" x14ac:dyDescent="0.2">
      <c r="C92" s="255"/>
      <c r="D92" s="255"/>
      <c r="E92" s="255"/>
      <c r="F92" s="255"/>
      <c r="G92" s="255"/>
      <c r="H92" s="255"/>
    </row>
    <row r="93" spans="3:8" x14ac:dyDescent="0.2">
      <c r="C93" s="255"/>
      <c r="D93" s="255"/>
      <c r="E93" s="255"/>
      <c r="F93" s="255"/>
      <c r="G93" s="255"/>
      <c r="H93" s="255"/>
    </row>
    <row r="94" spans="3:8" x14ac:dyDescent="0.2">
      <c r="C94" s="255"/>
      <c r="D94" s="255"/>
      <c r="E94" s="255"/>
      <c r="F94" s="255"/>
      <c r="G94" s="255"/>
      <c r="H94" s="255"/>
    </row>
    <row r="95" spans="3:8" x14ac:dyDescent="0.2">
      <c r="C95" s="255"/>
      <c r="D95" s="255"/>
      <c r="E95" s="255"/>
      <c r="F95" s="255"/>
      <c r="G95" s="255"/>
      <c r="H95" s="255"/>
    </row>
    <row r="96" spans="3:8" x14ac:dyDescent="0.2">
      <c r="C96" s="255"/>
      <c r="D96" s="255"/>
      <c r="E96" s="255"/>
      <c r="F96" s="255"/>
      <c r="G96" s="255"/>
      <c r="H96" s="255"/>
    </row>
    <row r="97" spans="3:8" x14ac:dyDescent="0.2">
      <c r="C97" s="255"/>
      <c r="D97" s="255"/>
      <c r="E97" s="255"/>
      <c r="F97" s="255"/>
      <c r="G97" s="255"/>
      <c r="H97" s="255"/>
    </row>
    <row r="98" spans="3:8" x14ac:dyDescent="0.2">
      <c r="C98" s="255"/>
      <c r="D98" s="255"/>
      <c r="E98" s="255"/>
      <c r="F98" s="255"/>
      <c r="G98" s="255"/>
      <c r="H98" s="255"/>
    </row>
    <row r="99" spans="3:8" x14ac:dyDescent="0.2">
      <c r="C99" s="255"/>
      <c r="D99" s="255"/>
      <c r="E99" s="255"/>
      <c r="F99" s="255"/>
      <c r="G99" s="255"/>
      <c r="H99" s="255"/>
    </row>
    <row r="100" spans="3:8" x14ac:dyDescent="0.2">
      <c r="C100" s="255"/>
      <c r="D100" s="255"/>
      <c r="E100" s="255"/>
      <c r="F100" s="255"/>
      <c r="G100" s="255"/>
      <c r="H100" s="255"/>
    </row>
    <row r="101" spans="3:8" x14ac:dyDescent="0.2">
      <c r="C101" s="255"/>
      <c r="D101" s="255"/>
      <c r="E101" s="255"/>
      <c r="F101" s="255"/>
      <c r="G101" s="255"/>
      <c r="H101" s="255"/>
    </row>
    <row r="102" spans="3:8" x14ac:dyDescent="0.2">
      <c r="C102" s="255"/>
      <c r="D102" s="255"/>
      <c r="E102" s="255"/>
      <c r="F102" s="255"/>
      <c r="G102" s="255"/>
      <c r="H102" s="255"/>
    </row>
    <row r="103" spans="3:8" x14ac:dyDescent="0.2">
      <c r="C103" s="255"/>
      <c r="D103" s="255"/>
      <c r="E103" s="255"/>
      <c r="F103" s="255"/>
      <c r="G103" s="255"/>
      <c r="H103" s="255"/>
    </row>
    <row r="104" spans="3:8" x14ac:dyDescent="0.2">
      <c r="C104" s="255"/>
      <c r="D104" s="255"/>
      <c r="E104" s="255"/>
      <c r="F104" s="255"/>
      <c r="G104" s="255"/>
      <c r="H104" s="255"/>
    </row>
    <row r="105" spans="3:8" x14ac:dyDescent="0.2">
      <c r="C105" s="255"/>
      <c r="D105" s="255"/>
      <c r="E105" s="255"/>
      <c r="F105" s="255"/>
      <c r="G105" s="255"/>
      <c r="H105" s="255"/>
    </row>
    <row r="106" spans="3:8" x14ac:dyDescent="0.2">
      <c r="C106" s="255"/>
      <c r="D106" s="255"/>
      <c r="E106" s="255"/>
      <c r="F106" s="255"/>
      <c r="G106" s="255"/>
      <c r="H106" s="255"/>
    </row>
    <row r="107" spans="3:8" x14ac:dyDescent="0.2">
      <c r="C107" s="255"/>
      <c r="D107" s="255"/>
      <c r="E107" s="255"/>
      <c r="F107" s="255"/>
      <c r="G107" s="255"/>
      <c r="H107" s="255"/>
    </row>
    <row r="108" spans="3:8" x14ac:dyDescent="0.2">
      <c r="C108" s="255"/>
      <c r="D108" s="255"/>
      <c r="E108" s="255"/>
      <c r="F108" s="255"/>
      <c r="G108" s="255"/>
      <c r="H108" s="255"/>
    </row>
    <row r="109" spans="3:8" x14ac:dyDescent="0.2">
      <c r="C109" s="255"/>
      <c r="D109" s="255"/>
      <c r="E109" s="255"/>
      <c r="F109" s="255"/>
      <c r="G109" s="255"/>
      <c r="H109" s="255"/>
    </row>
    <row r="110" spans="3:8" x14ac:dyDescent="0.2">
      <c r="C110" s="255"/>
      <c r="D110" s="255"/>
      <c r="E110" s="255"/>
      <c r="F110" s="255"/>
      <c r="G110" s="255"/>
      <c r="H110" s="255"/>
    </row>
    <row r="111" spans="3:8" x14ac:dyDescent="0.2">
      <c r="C111" s="255"/>
      <c r="D111" s="255"/>
      <c r="E111" s="255"/>
      <c r="F111" s="255"/>
      <c r="G111" s="255"/>
      <c r="H111" s="255"/>
    </row>
    <row r="112" spans="3: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row r="442" spans="3:8" x14ac:dyDescent="0.2">
      <c r="C442" s="255"/>
      <c r="D442" s="255"/>
      <c r="E442" s="255"/>
      <c r="F442" s="255"/>
      <c r="G442" s="255"/>
      <c r="H442" s="255"/>
    </row>
    <row r="443" spans="3:8" x14ac:dyDescent="0.2">
      <c r="C443" s="255"/>
      <c r="D443" s="255"/>
      <c r="E443" s="255"/>
      <c r="F443" s="255"/>
      <c r="G443" s="255"/>
      <c r="H443" s="255"/>
    </row>
    <row r="444" spans="3:8" x14ac:dyDescent="0.2">
      <c r="C444" s="255"/>
      <c r="D444" s="255"/>
      <c r="E444" s="255"/>
      <c r="F444" s="255"/>
      <c r="G444" s="255"/>
      <c r="H444" s="255"/>
    </row>
    <row r="445" spans="3:8" x14ac:dyDescent="0.2">
      <c r="C445" s="255"/>
      <c r="D445" s="255"/>
      <c r="E445" s="255"/>
      <c r="F445" s="255"/>
      <c r="G445" s="255"/>
      <c r="H445" s="255"/>
    </row>
    <row r="446" spans="3:8" x14ac:dyDescent="0.2">
      <c r="C446" s="255"/>
      <c r="D446" s="255"/>
      <c r="E446" s="255"/>
      <c r="F446" s="255"/>
      <c r="G446" s="255"/>
      <c r="H446" s="255"/>
    </row>
    <row r="447" spans="3:8" x14ac:dyDescent="0.2">
      <c r="C447" s="255"/>
      <c r="D447" s="255"/>
      <c r="E447" s="255"/>
      <c r="F447" s="255"/>
      <c r="G447" s="255"/>
      <c r="H447" s="255"/>
    </row>
    <row r="448" spans="3:8" x14ac:dyDescent="0.2">
      <c r="C448" s="255"/>
      <c r="D448" s="255"/>
      <c r="E448" s="255"/>
      <c r="F448" s="255"/>
      <c r="G448" s="255"/>
      <c r="H448" s="255"/>
    </row>
    <row r="449" spans="3:8" x14ac:dyDescent="0.2">
      <c r="C449" s="255"/>
      <c r="D449" s="255"/>
      <c r="E449" s="255"/>
      <c r="F449" s="255"/>
      <c r="G449" s="255"/>
      <c r="H449" s="255"/>
    </row>
    <row r="450" spans="3:8" x14ac:dyDescent="0.2">
      <c r="C450" s="255"/>
      <c r="D450" s="255"/>
      <c r="E450" s="255"/>
      <c r="F450" s="255"/>
      <c r="G450" s="255"/>
      <c r="H450" s="255"/>
    </row>
    <row r="451" spans="3:8" x14ac:dyDescent="0.2">
      <c r="C451" s="255"/>
      <c r="D451" s="255"/>
      <c r="E451" s="255"/>
      <c r="F451" s="255"/>
      <c r="G451" s="255"/>
      <c r="H451" s="255"/>
    </row>
    <row r="452" spans="3:8" x14ac:dyDescent="0.2">
      <c r="C452" s="255"/>
      <c r="D452" s="255"/>
      <c r="E452" s="255"/>
      <c r="F452" s="255"/>
      <c r="G452" s="255"/>
      <c r="H452" s="255"/>
    </row>
    <row r="453" spans="3:8" x14ac:dyDescent="0.2">
      <c r="C453" s="255"/>
      <c r="D453" s="255"/>
      <c r="E453" s="255"/>
      <c r="F453" s="255"/>
      <c r="G453" s="255"/>
      <c r="H453" s="255"/>
    </row>
    <row r="454" spans="3:8" x14ac:dyDescent="0.2">
      <c r="C454" s="255"/>
      <c r="D454" s="255"/>
      <c r="E454" s="255"/>
      <c r="F454" s="255"/>
      <c r="G454" s="255"/>
      <c r="H454" s="255"/>
    </row>
    <row r="455" spans="3:8" x14ac:dyDescent="0.2">
      <c r="C455" s="255"/>
      <c r="D455" s="255"/>
      <c r="E455" s="255"/>
      <c r="F455" s="255"/>
      <c r="G455" s="255"/>
      <c r="H455" s="255"/>
    </row>
    <row r="456" spans="3:8" x14ac:dyDescent="0.2">
      <c r="C456" s="255"/>
      <c r="D456" s="255"/>
      <c r="E456" s="255"/>
      <c r="F456" s="255"/>
      <c r="G456" s="255"/>
      <c r="H456" s="255"/>
    </row>
    <row r="457" spans="3:8" x14ac:dyDescent="0.2">
      <c r="C457" s="255"/>
      <c r="D457" s="255"/>
      <c r="E457" s="255"/>
      <c r="F457" s="255"/>
      <c r="G457" s="255"/>
      <c r="H457" s="255"/>
    </row>
    <row r="458" spans="3:8" x14ac:dyDescent="0.2">
      <c r="C458" s="255"/>
      <c r="D458" s="255"/>
      <c r="E458" s="255"/>
      <c r="F458" s="255"/>
      <c r="G458" s="255"/>
      <c r="H458" s="255"/>
    </row>
    <row r="459" spans="3:8" x14ac:dyDescent="0.2">
      <c r="C459" s="255"/>
      <c r="D459" s="255"/>
      <c r="E459" s="255"/>
      <c r="F459" s="255"/>
      <c r="G459" s="255"/>
      <c r="H459" s="255"/>
    </row>
    <row r="460" spans="3:8" x14ac:dyDescent="0.2">
      <c r="C460" s="255"/>
      <c r="D460" s="255"/>
      <c r="E460" s="255"/>
      <c r="F460" s="255"/>
      <c r="G460" s="255"/>
      <c r="H460" s="255"/>
    </row>
    <row r="461" spans="3:8" x14ac:dyDescent="0.2">
      <c r="C461" s="255"/>
      <c r="D461" s="255"/>
      <c r="E461" s="255"/>
      <c r="F461" s="255"/>
      <c r="G461" s="255"/>
      <c r="H461" s="255"/>
    </row>
    <row r="462" spans="3:8" x14ac:dyDescent="0.2">
      <c r="C462" s="255"/>
      <c r="D462" s="255"/>
      <c r="E462" s="255"/>
      <c r="F462" s="255"/>
      <c r="G462" s="255"/>
      <c r="H462" s="255"/>
    </row>
    <row r="463" spans="3:8" x14ac:dyDescent="0.2">
      <c r="C463" s="255"/>
      <c r="D463" s="255"/>
      <c r="E463" s="255"/>
      <c r="F463" s="255"/>
      <c r="G463" s="255"/>
      <c r="H463" s="255"/>
    </row>
    <row r="464" spans="3:8" x14ac:dyDescent="0.2">
      <c r="C464" s="255"/>
      <c r="D464" s="255"/>
      <c r="E464" s="255"/>
      <c r="F464" s="255"/>
      <c r="G464" s="255"/>
      <c r="H464" s="255"/>
    </row>
    <row r="465" spans="3:8" x14ac:dyDescent="0.2">
      <c r="C465" s="255"/>
      <c r="D465" s="255"/>
      <c r="E465" s="255"/>
      <c r="F465" s="255"/>
      <c r="G465" s="255"/>
      <c r="H465" s="255"/>
    </row>
    <row r="466" spans="3:8" x14ac:dyDescent="0.2">
      <c r="C466" s="255"/>
      <c r="D466" s="255"/>
      <c r="E466" s="255"/>
      <c r="F466" s="255"/>
      <c r="G466" s="255"/>
      <c r="H466" s="255"/>
    </row>
    <row r="467" spans="3:8" x14ac:dyDescent="0.2">
      <c r="C467" s="255"/>
      <c r="D467" s="255"/>
      <c r="E467" s="255"/>
      <c r="F467" s="255"/>
      <c r="G467" s="255"/>
      <c r="H467" s="255"/>
    </row>
    <row r="468" spans="3:8" x14ac:dyDescent="0.2">
      <c r="C468" s="255"/>
      <c r="D468" s="255"/>
      <c r="E468" s="255"/>
      <c r="F468" s="255"/>
      <c r="G468" s="255"/>
      <c r="H468" s="255"/>
    </row>
    <row r="469" spans="3:8" x14ac:dyDescent="0.2">
      <c r="C469" s="255"/>
      <c r="D469" s="255"/>
      <c r="E469" s="255"/>
      <c r="F469" s="255"/>
      <c r="G469" s="255"/>
      <c r="H469" s="255"/>
    </row>
    <row r="470" spans="3:8" x14ac:dyDescent="0.2">
      <c r="C470" s="255"/>
      <c r="D470" s="255"/>
      <c r="E470" s="255"/>
      <c r="F470" s="255"/>
      <c r="G470" s="255"/>
      <c r="H470" s="255"/>
    </row>
    <row r="471" spans="3:8" x14ac:dyDescent="0.2">
      <c r="C471" s="255"/>
      <c r="D471" s="255"/>
      <c r="E471" s="255"/>
      <c r="F471" s="255"/>
      <c r="G471" s="255"/>
      <c r="H471" s="255"/>
    </row>
    <row r="472" spans="3:8" x14ac:dyDescent="0.2">
      <c r="C472" s="255"/>
      <c r="D472" s="255"/>
      <c r="E472" s="255"/>
      <c r="F472" s="255"/>
      <c r="G472" s="255"/>
      <c r="H472" s="255"/>
    </row>
    <row r="473" spans="3:8" x14ac:dyDescent="0.2">
      <c r="C473" s="255"/>
      <c r="D473" s="255"/>
      <c r="E473" s="255"/>
      <c r="F473" s="255"/>
      <c r="G473" s="255"/>
      <c r="H473" s="255"/>
    </row>
    <row r="474" spans="3:8" x14ac:dyDescent="0.2">
      <c r="C474" s="255"/>
      <c r="D474" s="255"/>
      <c r="E474" s="255"/>
      <c r="F474" s="255"/>
      <c r="G474" s="255"/>
      <c r="H474" s="255"/>
    </row>
    <row r="475" spans="3:8" x14ac:dyDescent="0.2">
      <c r="C475" s="255"/>
      <c r="D475" s="255"/>
      <c r="E475" s="255"/>
      <c r="F475" s="255"/>
      <c r="G475" s="255"/>
      <c r="H475" s="255"/>
    </row>
    <row r="476" spans="3:8" x14ac:dyDescent="0.2">
      <c r="C476" s="255"/>
      <c r="D476" s="255"/>
      <c r="E476" s="255"/>
      <c r="F476" s="255"/>
      <c r="G476" s="255"/>
      <c r="H476" s="255"/>
    </row>
    <row r="477" spans="3:8" x14ac:dyDescent="0.2">
      <c r="C477" s="255"/>
      <c r="D477" s="255"/>
      <c r="E477" s="255"/>
      <c r="F477" s="255"/>
      <c r="G477" s="255"/>
      <c r="H477" s="255"/>
    </row>
    <row r="478" spans="3:8" x14ac:dyDescent="0.2">
      <c r="C478" s="255"/>
      <c r="D478" s="255"/>
      <c r="E478" s="255"/>
      <c r="F478" s="255"/>
      <c r="G478" s="255"/>
      <c r="H478" s="255"/>
    </row>
    <row r="479" spans="3:8" x14ac:dyDescent="0.2">
      <c r="C479" s="255"/>
      <c r="D479" s="255"/>
      <c r="E479" s="255"/>
      <c r="F479" s="255"/>
      <c r="G479" s="255"/>
      <c r="H479" s="255"/>
    </row>
    <row r="480" spans="3:8" x14ac:dyDescent="0.2">
      <c r="C480" s="255"/>
      <c r="D480" s="255"/>
      <c r="E480" s="255"/>
      <c r="F480" s="255"/>
      <c r="G480" s="255"/>
      <c r="H480" s="255"/>
    </row>
    <row r="481" spans="3:8" x14ac:dyDescent="0.2">
      <c r="C481" s="255"/>
      <c r="D481" s="255"/>
      <c r="E481" s="255"/>
      <c r="F481" s="255"/>
      <c r="G481" s="255"/>
      <c r="H481" s="255"/>
    </row>
    <row r="482" spans="3:8" x14ac:dyDescent="0.2">
      <c r="C482" s="255"/>
      <c r="D482" s="255"/>
      <c r="E482" s="255"/>
      <c r="F482" s="255"/>
      <c r="G482" s="255"/>
      <c r="H482" s="255"/>
    </row>
    <row r="483" spans="3:8" x14ac:dyDescent="0.2">
      <c r="C483" s="255"/>
      <c r="D483" s="255"/>
      <c r="E483" s="255"/>
      <c r="F483" s="255"/>
      <c r="G483" s="255"/>
      <c r="H483" s="255"/>
    </row>
    <row r="484" spans="3:8" x14ac:dyDescent="0.2">
      <c r="C484" s="255"/>
      <c r="D484" s="255"/>
      <c r="E484" s="255"/>
      <c r="F484" s="255"/>
      <c r="G484" s="255"/>
      <c r="H484" s="255"/>
    </row>
    <row r="485" spans="3:8" x14ac:dyDescent="0.2">
      <c r="C485" s="255"/>
      <c r="D485" s="255"/>
      <c r="E485" s="255"/>
      <c r="F485" s="255"/>
      <c r="G485" s="255"/>
      <c r="H485" s="255"/>
    </row>
    <row r="486" spans="3:8" x14ac:dyDescent="0.2">
      <c r="C486" s="255"/>
      <c r="D486" s="255"/>
      <c r="E486" s="255"/>
      <c r="F486" s="255"/>
      <c r="G486" s="255"/>
      <c r="H486" s="255"/>
    </row>
    <row r="487" spans="3:8" x14ac:dyDescent="0.2">
      <c r="C487" s="255"/>
      <c r="D487" s="255"/>
      <c r="E487" s="255"/>
      <c r="F487" s="255"/>
      <c r="G487" s="255"/>
      <c r="H487" s="255"/>
    </row>
    <row r="488" spans="3:8" x14ac:dyDescent="0.2">
      <c r="C488" s="255"/>
      <c r="D488" s="255"/>
      <c r="E488" s="255"/>
      <c r="F488" s="255"/>
      <c r="G488" s="255"/>
      <c r="H488" s="255"/>
    </row>
    <row r="489" spans="3:8" x14ac:dyDescent="0.2">
      <c r="C489" s="255"/>
      <c r="D489" s="255"/>
      <c r="E489" s="255"/>
      <c r="F489" s="255"/>
      <c r="G489" s="255"/>
      <c r="H489" s="255"/>
    </row>
    <row r="490" spans="3:8" x14ac:dyDescent="0.2">
      <c r="C490" s="255"/>
      <c r="D490" s="255"/>
      <c r="E490" s="255"/>
      <c r="F490" s="255"/>
      <c r="G490" s="255"/>
      <c r="H490" s="255"/>
    </row>
    <row r="491" spans="3:8" x14ac:dyDescent="0.2">
      <c r="C491" s="255"/>
      <c r="D491" s="255"/>
      <c r="E491" s="255"/>
      <c r="F491" s="255"/>
      <c r="G491" s="255"/>
      <c r="H491" s="255"/>
    </row>
    <row r="492" spans="3:8" x14ac:dyDescent="0.2">
      <c r="C492" s="255"/>
      <c r="D492" s="255"/>
      <c r="E492" s="255"/>
      <c r="F492" s="255"/>
      <c r="G492" s="255"/>
      <c r="H492" s="255"/>
    </row>
    <row r="493" spans="3:8" x14ac:dyDescent="0.2">
      <c r="C493" s="255"/>
      <c r="D493" s="255"/>
      <c r="E493" s="255"/>
      <c r="F493" s="255"/>
      <c r="G493" s="255"/>
      <c r="H493" s="255"/>
    </row>
    <row r="494" spans="3:8" x14ac:dyDescent="0.2">
      <c r="C494" s="255"/>
      <c r="D494" s="255"/>
      <c r="E494" s="255"/>
      <c r="F494" s="255"/>
      <c r="G494" s="255"/>
      <c r="H494" s="255"/>
    </row>
    <row r="495" spans="3:8" x14ac:dyDescent="0.2">
      <c r="C495" s="255"/>
      <c r="D495" s="255"/>
      <c r="E495" s="255"/>
      <c r="F495" s="255"/>
      <c r="G495" s="255"/>
      <c r="H495" s="255"/>
    </row>
    <row r="496" spans="3:8" x14ac:dyDescent="0.2">
      <c r="C496" s="255"/>
      <c r="D496" s="255"/>
      <c r="E496" s="255"/>
      <c r="F496" s="255"/>
      <c r="G496" s="255"/>
      <c r="H496" s="255"/>
    </row>
    <row r="497" spans="3:8" x14ac:dyDescent="0.2">
      <c r="C497" s="255"/>
      <c r="D497" s="255"/>
      <c r="E497" s="255"/>
      <c r="F497" s="255"/>
      <c r="G497" s="255"/>
      <c r="H497" s="255"/>
    </row>
    <row r="498" spans="3:8" x14ac:dyDescent="0.2">
      <c r="C498" s="255"/>
      <c r="D498" s="255"/>
      <c r="E498" s="255"/>
      <c r="F498" s="255"/>
      <c r="G498" s="255"/>
      <c r="H498" s="255"/>
    </row>
    <row r="499" spans="3:8" x14ac:dyDescent="0.2">
      <c r="C499" s="255"/>
      <c r="D499" s="255"/>
      <c r="E499" s="255"/>
      <c r="F499" s="255"/>
      <c r="G499" s="255"/>
      <c r="H499" s="255"/>
    </row>
    <row r="500" spans="3:8" x14ac:dyDescent="0.2">
      <c r="C500" s="255"/>
      <c r="D500" s="255"/>
      <c r="E500" s="255"/>
      <c r="F500" s="255"/>
      <c r="G500" s="255"/>
      <c r="H500" s="255"/>
    </row>
    <row r="501" spans="3:8" x14ac:dyDescent="0.2">
      <c r="C501" s="255"/>
      <c r="D501" s="255"/>
      <c r="E501" s="255"/>
      <c r="F501" s="255"/>
      <c r="G501" s="255"/>
      <c r="H501" s="255"/>
    </row>
    <row r="502" spans="3:8" x14ac:dyDescent="0.2">
      <c r="C502" s="255"/>
      <c r="D502" s="255"/>
      <c r="E502" s="255"/>
      <c r="F502" s="255"/>
      <c r="G502" s="255"/>
      <c r="H502" s="255"/>
    </row>
    <row r="503" spans="3:8" x14ac:dyDescent="0.2">
      <c r="C503" s="255"/>
      <c r="D503" s="255"/>
      <c r="E503" s="255"/>
      <c r="F503" s="255"/>
      <c r="G503" s="255"/>
      <c r="H503" s="255"/>
    </row>
    <row r="504" spans="3:8" x14ac:dyDescent="0.2">
      <c r="C504" s="255"/>
      <c r="D504" s="255"/>
      <c r="E504" s="255"/>
      <c r="F504" s="255"/>
      <c r="G504" s="255"/>
      <c r="H504" s="255"/>
    </row>
    <row r="505" spans="3:8" x14ac:dyDescent="0.2">
      <c r="C505" s="255"/>
      <c r="D505" s="255"/>
      <c r="E505" s="255"/>
      <c r="F505" s="255"/>
      <c r="G505" s="255"/>
      <c r="H505" s="255"/>
    </row>
    <row r="506" spans="3:8" x14ac:dyDescent="0.2">
      <c r="C506" s="255"/>
      <c r="D506" s="255"/>
      <c r="E506" s="255"/>
      <c r="F506" s="255"/>
      <c r="G506" s="255"/>
      <c r="H506" s="255"/>
    </row>
    <row r="507" spans="3:8" x14ac:dyDescent="0.2">
      <c r="C507" s="255"/>
      <c r="D507" s="255"/>
      <c r="E507" s="255"/>
      <c r="F507" s="255"/>
      <c r="G507" s="255"/>
      <c r="H507" s="255"/>
    </row>
    <row r="508" spans="3:8" x14ac:dyDescent="0.2">
      <c r="C508" s="255"/>
      <c r="D508" s="255"/>
      <c r="E508" s="255"/>
      <c r="F508" s="255"/>
      <c r="G508" s="255"/>
      <c r="H508" s="255"/>
    </row>
    <row r="509" spans="3:8" x14ac:dyDescent="0.2">
      <c r="C509" s="255"/>
      <c r="D509" s="255"/>
      <c r="E509" s="255"/>
      <c r="F509" s="255"/>
      <c r="G509" s="255"/>
      <c r="H509" s="255"/>
    </row>
    <row r="510" spans="3:8" x14ac:dyDescent="0.2">
      <c r="C510" s="255"/>
      <c r="D510" s="255"/>
      <c r="E510" s="255"/>
      <c r="F510" s="255"/>
      <c r="G510" s="255"/>
      <c r="H510" s="255"/>
    </row>
    <row r="511" spans="3:8" x14ac:dyDescent="0.2">
      <c r="C511" s="255"/>
      <c r="D511" s="255"/>
      <c r="E511" s="255"/>
      <c r="F511" s="255"/>
      <c r="G511" s="255"/>
      <c r="H511" s="255"/>
    </row>
    <row r="512" spans="3:8" x14ac:dyDescent="0.2">
      <c r="C512" s="255"/>
      <c r="D512" s="255"/>
      <c r="E512" s="255"/>
      <c r="F512" s="255"/>
      <c r="G512" s="255"/>
      <c r="H512" s="255"/>
    </row>
    <row r="513" spans="3:8" x14ac:dyDescent="0.2">
      <c r="C513" s="255"/>
      <c r="D513" s="255"/>
      <c r="E513" s="255"/>
      <c r="F513" s="255"/>
      <c r="G513" s="255"/>
      <c r="H513" s="255"/>
    </row>
    <row r="514" spans="3:8" x14ac:dyDescent="0.2">
      <c r="C514" s="255"/>
      <c r="D514" s="255"/>
      <c r="E514" s="255"/>
      <c r="F514" s="255"/>
      <c r="G514" s="255"/>
      <c r="H514" s="255"/>
    </row>
    <row r="515" spans="3:8" x14ac:dyDescent="0.2">
      <c r="C515" s="255"/>
      <c r="D515" s="255"/>
      <c r="E515" s="255"/>
      <c r="F515" s="255"/>
      <c r="G515" s="255"/>
      <c r="H515" s="255"/>
    </row>
    <row r="516" spans="3:8" x14ac:dyDescent="0.2">
      <c r="C516" s="255"/>
      <c r="D516" s="255"/>
      <c r="E516" s="255"/>
      <c r="F516" s="255"/>
      <c r="G516" s="255"/>
      <c r="H516" s="255"/>
    </row>
    <row r="517" spans="3:8" x14ac:dyDescent="0.2">
      <c r="C517" s="255"/>
      <c r="D517" s="255"/>
      <c r="E517" s="255"/>
      <c r="F517" s="255"/>
      <c r="G517" s="255"/>
      <c r="H517" s="255"/>
    </row>
    <row r="518" spans="3:8" x14ac:dyDescent="0.2">
      <c r="C518" s="255"/>
      <c r="D518" s="255"/>
      <c r="E518" s="255"/>
      <c r="F518" s="255"/>
      <c r="G518" s="255"/>
      <c r="H518" s="255"/>
    </row>
    <row r="519" spans="3:8" x14ac:dyDescent="0.2">
      <c r="C519" s="255"/>
      <c r="D519" s="255"/>
      <c r="E519" s="255"/>
      <c r="F519" s="255"/>
      <c r="G519" s="255"/>
      <c r="H519" s="255"/>
    </row>
    <row r="520" spans="3:8" x14ac:dyDescent="0.2">
      <c r="C520" s="255"/>
      <c r="D520" s="255"/>
      <c r="E520" s="255"/>
      <c r="F520" s="255"/>
      <c r="G520" s="255"/>
      <c r="H520" s="255"/>
    </row>
    <row r="521" spans="3:8" x14ac:dyDescent="0.2">
      <c r="C521" s="255"/>
      <c r="D521" s="255"/>
      <c r="E521" s="255"/>
      <c r="F521" s="255"/>
      <c r="G521" s="255"/>
      <c r="H521" s="255"/>
    </row>
    <row r="522" spans="3:8" x14ac:dyDescent="0.2">
      <c r="C522" s="255"/>
      <c r="D522" s="255"/>
      <c r="E522" s="255"/>
      <c r="F522" s="255"/>
      <c r="G522" s="255"/>
      <c r="H522" s="255"/>
    </row>
    <row r="523" spans="3:8" x14ac:dyDescent="0.2">
      <c r="C523" s="255"/>
      <c r="D523" s="255"/>
      <c r="E523" s="255"/>
      <c r="F523" s="255"/>
      <c r="G523" s="255"/>
      <c r="H523" s="255"/>
    </row>
    <row r="524" spans="3:8" x14ac:dyDescent="0.2">
      <c r="C524" s="255"/>
      <c r="D524" s="255"/>
      <c r="E524" s="255"/>
      <c r="F524" s="255"/>
      <c r="G524" s="255"/>
      <c r="H524" s="255"/>
    </row>
    <row r="525" spans="3:8" x14ac:dyDescent="0.2">
      <c r="C525" s="255"/>
      <c r="D525" s="255"/>
      <c r="E525" s="255"/>
      <c r="F525" s="255"/>
      <c r="G525" s="255"/>
      <c r="H525" s="255"/>
    </row>
    <row r="526" spans="3:8" x14ac:dyDescent="0.2">
      <c r="C526" s="255"/>
      <c r="D526" s="255"/>
      <c r="E526" s="255"/>
      <c r="F526" s="255"/>
      <c r="G526" s="255"/>
      <c r="H526" s="255"/>
    </row>
    <row r="527" spans="3:8" x14ac:dyDescent="0.2">
      <c r="C527" s="255"/>
      <c r="D527" s="255"/>
      <c r="E527" s="255"/>
      <c r="F527" s="255"/>
      <c r="G527" s="255"/>
      <c r="H527" s="255"/>
    </row>
    <row r="528" spans="3:8" x14ac:dyDescent="0.2">
      <c r="C528" s="255"/>
      <c r="D528" s="255"/>
      <c r="E528" s="255"/>
      <c r="F528" s="255"/>
      <c r="G528" s="255"/>
      <c r="H528" s="255"/>
    </row>
    <row r="529" spans="3:8" x14ac:dyDescent="0.2">
      <c r="C529" s="255"/>
      <c r="D529" s="255"/>
      <c r="E529" s="255"/>
      <c r="F529" s="255"/>
      <c r="G529" s="255"/>
      <c r="H529" s="255"/>
    </row>
    <row r="530" spans="3:8" x14ac:dyDescent="0.2">
      <c r="C530" s="255"/>
      <c r="D530" s="255"/>
      <c r="E530" s="255"/>
      <c r="F530" s="255"/>
      <c r="G530" s="255"/>
      <c r="H530" s="255"/>
    </row>
    <row r="531" spans="3:8" x14ac:dyDescent="0.2">
      <c r="C531" s="255"/>
      <c r="D531" s="255"/>
      <c r="E531" s="255"/>
      <c r="F531" s="255"/>
      <c r="G531" s="255"/>
      <c r="H531" s="255"/>
    </row>
    <row r="532" spans="3:8" x14ac:dyDescent="0.2">
      <c r="C532" s="255"/>
      <c r="D532" s="255"/>
      <c r="E532" s="255"/>
      <c r="F532" s="255"/>
      <c r="G532" s="255"/>
      <c r="H532" s="255"/>
    </row>
    <row r="533" spans="3:8" x14ac:dyDescent="0.2">
      <c r="C533" s="255"/>
      <c r="D533" s="255"/>
      <c r="E533" s="255"/>
      <c r="F533" s="255"/>
      <c r="G533" s="255"/>
      <c r="H533" s="255"/>
    </row>
    <row r="534" spans="3:8" x14ac:dyDescent="0.2">
      <c r="C534" s="255"/>
      <c r="D534" s="255"/>
      <c r="E534" s="255"/>
      <c r="F534" s="255"/>
      <c r="G534" s="255"/>
      <c r="H534" s="255"/>
    </row>
    <row r="535" spans="3:8" x14ac:dyDescent="0.2">
      <c r="C535" s="255"/>
      <c r="D535" s="255"/>
      <c r="E535" s="255"/>
      <c r="F535" s="255"/>
      <c r="G535" s="255"/>
      <c r="H535" s="255"/>
    </row>
    <row r="536" spans="3:8" x14ac:dyDescent="0.2">
      <c r="C536" s="255"/>
      <c r="D536" s="255"/>
      <c r="E536" s="255"/>
      <c r="F536" s="255"/>
      <c r="G536" s="255"/>
      <c r="H536" s="255"/>
    </row>
    <row r="537" spans="3:8" x14ac:dyDescent="0.2">
      <c r="C537" s="255"/>
      <c r="D537" s="255"/>
      <c r="E537" s="255"/>
      <c r="F537" s="255"/>
      <c r="G537" s="255"/>
      <c r="H537" s="255"/>
    </row>
    <row r="538" spans="3:8" x14ac:dyDescent="0.2">
      <c r="C538" s="255"/>
      <c r="D538" s="255"/>
      <c r="E538" s="255"/>
      <c r="F538" s="255"/>
      <c r="G538" s="255"/>
      <c r="H538" s="255"/>
    </row>
    <row r="539" spans="3:8" x14ac:dyDescent="0.2">
      <c r="C539" s="255"/>
      <c r="D539" s="255"/>
      <c r="E539" s="255"/>
      <c r="F539" s="255"/>
      <c r="G539" s="255"/>
      <c r="H539" s="255"/>
    </row>
    <row r="540" spans="3:8" x14ac:dyDescent="0.2">
      <c r="C540" s="255"/>
      <c r="D540" s="255"/>
      <c r="E540" s="255"/>
      <c r="F540" s="255"/>
      <c r="G540" s="255"/>
      <c r="H540" s="255"/>
    </row>
    <row r="541" spans="3:8" x14ac:dyDescent="0.2">
      <c r="C541" s="255"/>
      <c r="D541" s="255"/>
      <c r="E541" s="255"/>
      <c r="F541" s="255"/>
      <c r="G541" s="255"/>
      <c r="H541" s="255"/>
    </row>
    <row r="542" spans="3:8" x14ac:dyDescent="0.2">
      <c r="C542" s="255"/>
      <c r="D542" s="255"/>
      <c r="E542" s="255"/>
      <c r="F542" s="255"/>
      <c r="G542" s="255"/>
      <c r="H542" s="255"/>
    </row>
    <row r="543" spans="3:8" x14ac:dyDescent="0.2">
      <c r="C543" s="255"/>
      <c r="D543" s="255"/>
      <c r="E543" s="255"/>
      <c r="F543" s="255"/>
      <c r="G543" s="255"/>
      <c r="H543" s="255"/>
    </row>
    <row r="544" spans="3:8" x14ac:dyDescent="0.2">
      <c r="C544" s="255"/>
      <c r="D544" s="255"/>
      <c r="E544" s="255"/>
      <c r="F544" s="255"/>
      <c r="G544" s="255"/>
      <c r="H544" s="255"/>
    </row>
    <row r="545" spans="3:8" x14ac:dyDescent="0.2">
      <c r="C545" s="255"/>
      <c r="D545" s="255"/>
      <c r="E545" s="255"/>
      <c r="F545" s="255"/>
      <c r="G545" s="255"/>
      <c r="H545" s="255"/>
    </row>
    <row r="546" spans="3:8" x14ac:dyDescent="0.2">
      <c r="C546" s="255"/>
      <c r="D546" s="255"/>
      <c r="E546" s="255"/>
      <c r="F546" s="255"/>
      <c r="G546" s="255"/>
      <c r="H546" s="255"/>
    </row>
    <row r="547" spans="3:8" x14ac:dyDescent="0.2">
      <c r="C547" s="255"/>
      <c r="D547" s="255"/>
      <c r="E547" s="255"/>
      <c r="F547" s="255"/>
      <c r="G547" s="255"/>
      <c r="H547" s="255"/>
    </row>
    <row r="548" spans="3:8" x14ac:dyDescent="0.2">
      <c r="C548" s="255"/>
      <c r="D548" s="255"/>
      <c r="E548" s="255"/>
      <c r="F548" s="255"/>
      <c r="G548" s="255"/>
      <c r="H548" s="255"/>
    </row>
    <row r="549" spans="3:8" x14ac:dyDescent="0.2">
      <c r="C549" s="255"/>
      <c r="D549" s="255"/>
      <c r="E549" s="255"/>
      <c r="F549" s="255"/>
      <c r="G549" s="255"/>
      <c r="H549" s="255"/>
    </row>
    <row r="550" spans="3:8" x14ac:dyDescent="0.2">
      <c r="C550" s="255"/>
      <c r="D550" s="255"/>
      <c r="E550" s="255"/>
      <c r="F550" s="255"/>
      <c r="G550" s="255"/>
      <c r="H550" s="255"/>
    </row>
    <row r="551" spans="3:8" x14ac:dyDescent="0.2">
      <c r="C551" s="255"/>
      <c r="D551" s="255"/>
      <c r="E551" s="255"/>
      <c r="F551" s="255"/>
      <c r="G551" s="255"/>
      <c r="H551" s="255"/>
    </row>
    <row r="552" spans="3:8" x14ac:dyDescent="0.2">
      <c r="C552" s="255"/>
      <c r="D552" s="255"/>
      <c r="E552" s="255"/>
      <c r="F552" s="255"/>
      <c r="G552" s="255"/>
      <c r="H552" s="255"/>
    </row>
    <row r="553" spans="3:8" x14ac:dyDescent="0.2">
      <c r="C553" s="255"/>
      <c r="D553" s="255"/>
      <c r="E553" s="255"/>
      <c r="F553" s="255"/>
      <c r="G553" s="255"/>
      <c r="H553" s="255"/>
    </row>
    <row r="554" spans="3:8" x14ac:dyDescent="0.2">
      <c r="C554" s="255"/>
      <c r="D554" s="255"/>
      <c r="E554" s="255"/>
      <c r="F554" s="255"/>
      <c r="G554" s="255"/>
      <c r="H554" s="255"/>
    </row>
    <row r="555" spans="3:8" x14ac:dyDescent="0.2">
      <c r="C555" s="255"/>
      <c r="D555" s="255"/>
      <c r="E555" s="255"/>
      <c r="F555" s="255"/>
      <c r="G555" s="255"/>
      <c r="H555" s="255"/>
    </row>
    <row r="556" spans="3:8" x14ac:dyDescent="0.2">
      <c r="C556" s="255"/>
      <c r="D556" s="255"/>
      <c r="E556" s="255"/>
      <c r="F556" s="255"/>
      <c r="G556" s="255"/>
      <c r="H556" s="255"/>
    </row>
    <row r="557" spans="3:8" x14ac:dyDescent="0.2">
      <c r="C557" s="255"/>
      <c r="D557" s="255"/>
      <c r="E557" s="255"/>
      <c r="F557" s="255"/>
      <c r="G557" s="255"/>
      <c r="H557" s="255"/>
    </row>
    <row r="558" spans="3:8" x14ac:dyDescent="0.2">
      <c r="C558" s="255"/>
      <c r="D558" s="255"/>
      <c r="E558" s="255"/>
      <c r="F558" s="255"/>
      <c r="G558" s="255"/>
      <c r="H558" s="255"/>
    </row>
    <row r="559" spans="3:8" x14ac:dyDescent="0.2">
      <c r="C559" s="255"/>
      <c r="D559" s="255"/>
      <c r="E559" s="255"/>
      <c r="F559" s="255"/>
      <c r="G559" s="255"/>
      <c r="H559" s="255"/>
    </row>
    <row r="560" spans="3:8" x14ac:dyDescent="0.2">
      <c r="C560" s="255"/>
      <c r="D560" s="255"/>
      <c r="E560" s="255"/>
      <c r="F560" s="255"/>
      <c r="G560" s="255"/>
      <c r="H560" s="255"/>
    </row>
    <row r="561" spans="3:8" x14ac:dyDescent="0.2">
      <c r="C561" s="255"/>
      <c r="D561" s="255"/>
      <c r="E561" s="255"/>
      <c r="F561" s="255"/>
      <c r="G561" s="255"/>
      <c r="H561" s="255"/>
    </row>
    <row r="562" spans="3:8" x14ac:dyDescent="0.2">
      <c r="C562" s="255"/>
      <c r="D562" s="255"/>
      <c r="E562" s="255"/>
      <c r="F562" s="255"/>
      <c r="G562" s="255"/>
      <c r="H562" s="255"/>
    </row>
    <row r="563" spans="3:8" x14ac:dyDescent="0.2">
      <c r="C563" s="255"/>
      <c r="D563" s="255"/>
      <c r="E563" s="255"/>
      <c r="F563" s="255"/>
      <c r="G563" s="255"/>
      <c r="H563" s="255"/>
    </row>
    <row r="564" spans="3:8" x14ac:dyDescent="0.2">
      <c r="C564" s="255"/>
      <c r="D564" s="255"/>
      <c r="E564" s="255"/>
      <c r="F564" s="255"/>
      <c r="G564" s="255"/>
      <c r="H564" s="255"/>
    </row>
    <row r="565" spans="3:8" x14ac:dyDescent="0.2">
      <c r="C565" s="255"/>
      <c r="D565" s="255"/>
      <c r="E565" s="255"/>
      <c r="F565" s="255"/>
      <c r="G565" s="255"/>
      <c r="H565" s="255"/>
    </row>
    <row r="566" spans="3:8" x14ac:dyDescent="0.2">
      <c r="C566" s="255"/>
      <c r="D566" s="255"/>
      <c r="E566" s="255"/>
      <c r="F566" s="255"/>
      <c r="G566" s="255"/>
      <c r="H566" s="255"/>
    </row>
    <row r="567" spans="3:8" x14ac:dyDescent="0.2">
      <c r="C567" s="255"/>
      <c r="D567" s="255"/>
      <c r="E567" s="255"/>
      <c r="F567" s="255"/>
      <c r="G567" s="255"/>
      <c r="H567" s="255"/>
    </row>
    <row r="568" spans="3:8" x14ac:dyDescent="0.2">
      <c r="C568" s="255"/>
      <c r="D568" s="255"/>
      <c r="E568" s="255"/>
      <c r="F568" s="255"/>
      <c r="G568" s="255"/>
      <c r="H568" s="255"/>
    </row>
    <row r="569" spans="3:8" x14ac:dyDescent="0.2">
      <c r="C569" s="255"/>
      <c r="D569" s="255"/>
      <c r="E569" s="255"/>
      <c r="F569" s="255"/>
      <c r="G569" s="255"/>
      <c r="H569" s="255"/>
    </row>
    <row r="570" spans="3:8" x14ac:dyDescent="0.2">
      <c r="C570" s="255"/>
      <c r="D570" s="255"/>
      <c r="E570" s="255"/>
      <c r="F570" s="255"/>
      <c r="G570" s="255"/>
      <c r="H570" s="255"/>
    </row>
    <row r="571" spans="3:8" x14ac:dyDescent="0.2">
      <c r="C571" s="255"/>
      <c r="D571" s="255"/>
      <c r="E571" s="255"/>
      <c r="F571" s="255"/>
      <c r="G571" s="255"/>
      <c r="H571" s="255"/>
    </row>
    <row r="572" spans="3:8" x14ac:dyDescent="0.2">
      <c r="C572" s="255"/>
      <c r="D572" s="255"/>
      <c r="E572" s="255"/>
      <c r="F572" s="255"/>
      <c r="G572" s="255"/>
      <c r="H572" s="255"/>
    </row>
    <row r="573" spans="3:8" x14ac:dyDescent="0.2">
      <c r="C573" s="255"/>
      <c r="D573" s="255"/>
      <c r="E573" s="255"/>
      <c r="F573" s="255"/>
      <c r="G573" s="255"/>
      <c r="H573" s="255"/>
    </row>
    <row r="574" spans="3:8" x14ac:dyDescent="0.2">
      <c r="C574" s="255"/>
      <c r="D574" s="255"/>
      <c r="E574" s="255"/>
      <c r="F574" s="255"/>
      <c r="G574" s="255"/>
      <c r="H574" s="255"/>
    </row>
    <row r="575" spans="3:8" x14ac:dyDescent="0.2">
      <c r="C575" s="255"/>
      <c r="D575" s="255"/>
      <c r="E575" s="255"/>
      <c r="F575" s="255"/>
      <c r="G575" s="255"/>
      <c r="H575" s="255"/>
    </row>
    <row r="576" spans="3:8" x14ac:dyDescent="0.2">
      <c r="C576" s="255"/>
      <c r="D576" s="255"/>
      <c r="E576" s="255"/>
      <c r="F576" s="255"/>
      <c r="G576" s="255"/>
      <c r="H576" s="255"/>
    </row>
    <row r="577" spans="3:8" x14ac:dyDescent="0.2">
      <c r="C577" s="255"/>
      <c r="D577" s="255"/>
      <c r="E577" s="255"/>
      <c r="F577" s="255"/>
      <c r="G577" s="255"/>
      <c r="H577" s="255"/>
    </row>
    <row r="578" spans="3:8" x14ac:dyDescent="0.2">
      <c r="C578" s="255"/>
      <c r="D578" s="255"/>
      <c r="E578" s="255"/>
      <c r="F578" s="255"/>
      <c r="G578" s="255"/>
      <c r="H578" s="255"/>
    </row>
    <row r="579" spans="3:8" x14ac:dyDescent="0.2">
      <c r="C579" s="255"/>
      <c r="D579" s="255"/>
      <c r="E579" s="255"/>
      <c r="F579" s="255"/>
      <c r="G579" s="255"/>
      <c r="H579" s="255"/>
    </row>
    <row r="580" spans="3:8" x14ac:dyDescent="0.2">
      <c r="C580" s="255"/>
      <c r="D580" s="255"/>
      <c r="E580" s="255"/>
      <c r="F580" s="255"/>
      <c r="G580" s="255"/>
      <c r="H580" s="255"/>
    </row>
    <row r="581" spans="3:8" x14ac:dyDescent="0.2">
      <c r="C581" s="255"/>
      <c r="D581" s="255"/>
      <c r="E581" s="255"/>
      <c r="F581" s="255"/>
      <c r="G581" s="255"/>
      <c r="H581" s="255"/>
    </row>
    <row r="582" spans="3:8" x14ac:dyDescent="0.2">
      <c r="C582" s="255"/>
      <c r="D582" s="255"/>
      <c r="E582" s="255"/>
      <c r="F582" s="255"/>
      <c r="G582" s="255"/>
      <c r="H582" s="255"/>
    </row>
    <row r="583" spans="3:8" x14ac:dyDescent="0.2">
      <c r="C583" s="255"/>
      <c r="D583" s="255"/>
      <c r="E583" s="255"/>
      <c r="F583" s="255"/>
      <c r="G583" s="255"/>
      <c r="H583" s="255"/>
    </row>
    <row r="584" spans="3:8" x14ac:dyDescent="0.2">
      <c r="C584" s="255"/>
      <c r="D584" s="255"/>
      <c r="E584" s="255"/>
      <c r="F584" s="255"/>
      <c r="G584" s="255"/>
      <c r="H584" s="255"/>
    </row>
    <row r="585" spans="3:8" x14ac:dyDescent="0.2">
      <c r="C585" s="255"/>
      <c r="D585" s="255"/>
      <c r="E585" s="255"/>
      <c r="F585" s="255"/>
      <c r="G585" s="255"/>
      <c r="H585" s="255"/>
    </row>
    <row r="586" spans="3:8" x14ac:dyDescent="0.2">
      <c r="C586" s="255"/>
      <c r="D586" s="255"/>
      <c r="E586" s="255"/>
      <c r="F586" s="255"/>
      <c r="G586" s="255"/>
      <c r="H586" s="255"/>
    </row>
    <row r="587" spans="3:8" x14ac:dyDescent="0.2">
      <c r="C587" s="255"/>
      <c r="D587" s="255"/>
      <c r="E587" s="255"/>
      <c r="F587" s="255"/>
      <c r="G587" s="255"/>
      <c r="H587" s="255"/>
    </row>
    <row r="588" spans="3:8" x14ac:dyDescent="0.2">
      <c r="C588" s="255"/>
      <c r="D588" s="255"/>
      <c r="E588" s="255"/>
      <c r="F588" s="255"/>
      <c r="G588" s="255"/>
      <c r="H588" s="255"/>
    </row>
    <row r="589" spans="3:8" x14ac:dyDescent="0.2">
      <c r="C589" s="255"/>
      <c r="D589" s="255"/>
      <c r="E589" s="255"/>
      <c r="F589" s="255"/>
      <c r="G589" s="255"/>
      <c r="H589" s="255"/>
    </row>
    <row r="590" spans="3:8" x14ac:dyDescent="0.2">
      <c r="C590" s="255"/>
      <c r="D590" s="255"/>
      <c r="E590" s="255"/>
      <c r="F590" s="255"/>
      <c r="G590" s="255"/>
      <c r="H590" s="255"/>
    </row>
    <row r="591" spans="3:8" x14ac:dyDescent="0.2">
      <c r="C591" s="255"/>
      <c r="D591" s="255"/>
      <c r="E591" s="255"/>
      <c r="F591" s="255"/>
      <c r="G591" s="255"/>
      <c r="H591" s="255"/>
    </row>
    <row r="592" spans="3:8" x14ac:dyDescent="0.2">
      <c r="C592" s="255"/>
      <c r="D592" s="255"/>
      <c r="E592" s="255"/>
      <c r="F592" s="255"/>
      <c r="G592" s="255"/>
      <c r="H592" s="255"/>
    </row>
    <row r="593" spans="3:8" x14ac:dyDescent="0.2">
      <c r="C593" s="255"/>
      <c r="D593" s="255"/>
      <c r="E593" s="255"/>
      <c r="F593" s="255"/>
      <c r="G593" s="255"/>
      <c r="H593" s="255"/>
    </row>
    <row r="594" spans="3:8" x14ac:dyDescent="0.2">
      <c r="C594" s="255"/>
      <c r="D594" s="255"/>
      <c r="E594" s="255"/>
      <c r="F594" s="255"/>
      <c r="G594" s="255"/>
      <c r="H594" s="255"/>
    </row>
    <row r="595" spans="3:8" x14ac:dyDescent="0.2">
      <c r="C595" s="255"/>
      <c r="D595" s="255"/>
      <c r="E595" s="255"/>
      <c r="F595" s="255"/>
      <c r="G595" s="255"/>
      <c r="H595" s="255"/>
    </row>
    <row r="596" spans="3:8" x14ac:dyDescent="0.2">
      <c r="C596" s="255"/>
      <c r="D596" s="255"/>
      <c r="E596" s="255"/>
      <c r="F596" s="255"/>
      <c r="G596" s="255"/>
      <c r="H596" s="255"/>
    </row>
    <row r="597" spans="3:8" x14ac:dyDescent="0.2">
      <c r="C597" s="255"/>
      <c r="D597" s="255"/>
      <c r="E597" s="255"/>
      <c r="F597" s="255"/>
      <c r="G597" s="255"/>
      <c r="H597" s="255"/>
    </row>
    <row r="598" spans="3:8" x14ac:dyDescent="0.2">
      <c r="C598" s="255"/>
      <c r="D598" s="255"/>
      <c r="E598" s="255"/>
      <c r="F598" s="255"/>
      <c r="G598" s="255"/>
      <c r="H598" s="255"/>
    </row>
    <row r="599" spans="3:8" x14ac:dyDescent="0.2">
      <c r="C599" s="255"/>
      <c r="D599" s="255"/>
      <c r="E599" s="255"/>
      <c r="F599" s="255"/>
      <c r="G599" s="255"/>
      <c r="H599" s="255"/>
    </row>
    <row r="600" spans="3:8" x14ac:dyDescent="0.2">
      <c r="C600" s="255"/>
      <c r="D600" s="255"/>
      <c r="E600" s="255"/>
      <c r="F600" s="255"/>
      <c r="G600" s="255"/>
      <c r="H600" s="255"/>
    </row>
    <row r="601" spans="3:8" x14ac:dyDescent="0.2">
      <c r="C601" s="255"/>
      <c r="D601" s="255"/>
      <c r="E601" s="255"/>
      <c r="F601" s="255"/>
      <c r="G601" s="255"/>
      <c r="H601" s="255"/>
    </row>
    <row r="602" spans="3:8" x14ac:dyDescent="0.2">
      <c r="C602" s="255"/>
      <c r="D602" s="255"/>
      <c r="E602" s="255"/>
      <c r="F602" s="255"/>
      <c r="G602" s="255"/>
      <c r="H602" s="255"/>
    </row>
    <row r="603" spans="3:8" x14ac:dyDescent="0.2">
      <c r="C603" s="255"/>
      <c r="D603" s="255"/>
      <c r="E603" s="255"/>
      <c r="F603" s="255"/>
      <c r="G603" s="255"/>
      <c r="H603" s="255"/>
    </row>
    <row r="604" spans="3:8" x14ac:dyDescent="0.2">
      <c r="C604" s="255"/>
      <c r="D604" s="255"/>
      <c r="E604" s="255"/>
      <c r="F604" s="255"/>
      <c r="G604" s="255"/>
      <c r="H604" s="255"/>
    </row>
    <row r="605" spans="3:8" x14ac:dyDescent="0.2">
      <c r="C605" s="255"/>
      <c r="D605" s="255"/>
      <c r="E605" s="255"/>
      <c r="F605" s="255"/>
      <c r="G605" s="255"/>
      <c r="H605" s="255"/>
    </row>
    <row r="606" spans="3:8" x14ac:dyDescent="0.2">
      <c r="C606" s="255"/>
      <c r="D606" s="255"/>
      <c r="E606" s="255"/>
      <c r="F606" s="255"/>
      <c r="G606" s="255"/>
      <c r="H606" s="255"/>
    </row>
    <row r="607" spans="3:8" x14ac:dyDescent="0.2">
      <c r="C607" s="255"/>
      <c r="D607" s="255"/>
      <c r="E607" s="255"/>
      <c r="F607" s="255"/>
      <c r="G607" s="255"/>
      <c r="H607" s="255"/>
    </row>
    <row r="608" spans="3:8" x14ac:dyDescent="0.2">
      <c r="C608" s="255"/>
      <c r="D608" s="255"/>
      <c r="E608" s="255"/>
      <c r="F608" s="255"/>
      <c r="G608" s="255"/>
      <c r="H608" s="255"/>
    </row>
    <row r="609" spans="3:8" x14ac:dyDescent="0.2">
      <c r="C609" s="255"/>
      <c r="D609" s="255"/>
      <c r="E609" s="255"/>
      <c r="F609" s="255"/>
      <c r="G609" s="255"/>
      <c r="H609" s="255"/>
    </row>
    <row r="610" spans="3:8" x14ac:dyDescent="0.2">
      <c r="C610" s="255"/>
      <c r="D610" s="255"/>
      <c r="E610" s="255"/>
      <c r="F610" s="255"/>
      <c r="G610" s="255"/>
      <c r="H610" s="255"/>
    </row>
    <row r="611" spans="3:8" x14ac:dyDescent="0.2">
      <c r="C611" s="255"/>
      <c r="D611" s="255"/>
      <c r="E611" s="255"/>
      <c r="F611" s="255"/>
      <c r="G611" s="255"/>
      <c r="H611" s="255"/>
    </row>
    <row r="612" spans="3:8" x14ac:dyDescent="0.2">
      <c r="C612" s="255"/>
      <c r="D612" s="255"/>
      <c r="E612" s="255"/>
      <c r="F612" s="255"/>
      <c r="G612" s="255"/>
      <c r="H612" s="255"/>
    </row>
    <row r="613" spans="3:8" x14ac:dyDescent="0.2">
      <c r="C613" s="255"/>
      <c r="D613" s="255"/>
      <c r="E613" s="255"/>
      <c r="F613" s="255"/>
      <c r="G613" s="255"/>
      <c r="H613" s="255"/>
    </row>
    <row r="614" spans="3:8" x14ac:dyDescent="0.2">
      <c r="C614" s="255"/>
      <c r="D614" s="255"/>
      <c r="E614" s="255"/>
      <c r="F614" s="255"/>
      <c r="G614" s="255"/>
      <c r="H614" s="255"/>
    </row>
    <row r="615" spans="3:8" x14ac:dyDescent="0.2">
      <c r="C615" s="255"/>
      <c r="D615" s="255"/>
      <c r="E615" s="255"/>
      <c r="F615" s="255"/>
      <c r="G615" s="255"/>
      <c r="H615" s="255"/>
    </row>
    <row r="616" spans="3:8" x14ac:dyDescent="0.2">
      <c r="C616" s="255"/>
      <c r="D616" s="255"/>
      <c r="E616" s="255"/>
      <c r="F616" s="255"/>
      <c r="G616" s="255"/>
      <c r="H616" s="255"/>
    </row>
    <row r="617" spans="3:8" x14ac:dyDescent="0.2">
      <c r="C617" s="255"/>
      <c r="D617" s="255"/>
      <c r="E617" s="255"/>
      <c r="F617" s="255"/>
      <c r="G617" s="255"/>
      <c r="H617" s="255"/>
    </row>
    <row r="618" spans="3:8" x14ac:dyDescent="0.2">
      <c r="C618" s="255"/>
      <c r="D618" s="255"/>
      <c r="E618" s="255"/>
      <c r="F618" s="255"/>
      <c r="G618" s="255"/>
      <c r="H618" s="255"/>
    </row>
    <row r="619" spans="3:8" x14ac:dyDescent="0.2">
      <c r="C619" s="255"/>
      <c r="D619" s="255"/>
      <c r="E619" s="255"/>
      <c r="F619" s="255"/>
      <c r="G619" s="255"/>
      <c r="H619" s="255"/>
    </row>
    <row r="620" spans="3:8" x14ac:dyDescent="0.2">
      <c r="C620" s="255"/>
      <c r="D620" s="255"/>
      <c r="E620" s="255"/>
      <c r="F620" s="255"/>
      <c r="G620" s="255"/>
      <c r="H620" s="255"/>
    </row>
    <row r="621" spans="3:8" x14ac:dyDescent="0.2">
      <c r="C621" s="255"/>
      <c r="D621" s="255"/>
      <c r="E621" s="255"/>
      <c r="F621" s="255"/>
      <c r="G621" s="255"/>
      <c r="H621" s="255"/>
    </row>
    <row r="622" spans="3:8" x14ac:dyDescent="0.2">
      <c r="C622" s="255"/>
      <c r="D622" s="255"/>
      <c r="E622" s="255"/>
      <c r="F622" s="255"/>
      <c r="G622" s="255"/>
      <c r="H622" s="255"/>
    </row>
    <row r="623" spans="3:8" x14ac:dyDescent="0.2">
      <c r="C623" s="255"/>
      <c r="D623" s="255"/>
      <c r="E623" s="255"/>
      <c r="F623" s="255"/>
      <c r="G623" s="255"/>
      <c r="H623" s="255"/>
    </row>
    <row r="624" spans="3:8" x14ac:dyDescent="0.2">
      <c r="C624" s="255"/>
      <c r="D624" s="255"/>
      <c r="E624" s="255"/>
      <c r="F624" s="255"/>
      <c r="G624" s="255"/>
      <c r="H624" s="255"/>
    </row>
    <row r="625" spans="3:8" x14ac:dyDescent="0.2">
      <c r="C625" s="255"/>
      <c r="D625" s="255"/>
      <c r="E625" s="255"/>
      <c r="F625" s="255"/>
      <c r="G625" s="255"/>
      <c r="H625" s="255"/>
    </row>
    <row r="626" spans="3:8" x14ac:dyDescent="0.2">
      <c r="C626" s="255"/>
      <c r="D626" s="255"/>
      <c r="E626" s="255"/>
      <c r="F626" s="255"/>
      <c r="G626" s="255"/>
      <c r="H626" s="255"/>
    </row>
    <row r="627" spans="3:8" x14ac:dyDescent="0.2">
      <c r="C627" s="255"/>
      <c r="D627" s="255"/>
      <c r="E627" s="255"/>
      <c r="F627" s="255"/>
      <c r="G627" s="255"/>
      <c r="H627" s="255"/>
    </row>
    <row r="628" spans="3:8" x14ac:dyDescent="0.2">
      <c r="C628" s="255"/>
      <c r="D628" s="255"/>
      <c r="E628" s="255"/>
      <c r="F628" s="255"/>
      <c r="G628" s="255"/>
      <c r="H628" s="255"/>
    </row>
    <row r="629" spans="3:8" x14ac:dyDescent="0.2">
      <c r="C629" s="255"/>
      <c r="D629" s="255"/>
      <c r="E629" s="255"/>
      <c r="F629" s="255"/>
      <c r="G629" s="255"/>
      <c r="H629" s="255"/>
    </row>
    <row r="630" spans="3:8" x14ac:dyDescent="0.2">
      <c r="C630" s="255"/>
      <c r="D630" s="255"/>
      <c r="E630" s="255"/>
      <c r="F630" s="255"/>
      <c r="G630" s="255"/>
      <c r="H630" s="255"/>
    </row>
    <row r="631" spans="3:8" x14ac:dyDescent="0.2">
      <c r="C631" s="255"/>
      <c r="D631" s="255"/>
      <c r="E631" s="255"/>
      <c r="F631" s="255"/>
      <c r="G631" s="255"/>
      <c r="H631" s="255"/>
    </row>
    <row r="632" spans="3:8" x14ac:dyDescent="0.2">
      <c r="C632" s="255"/>
      <c r="D632" s="255"/>
      <c r="E632" s="255"/>
      <c r="F632" s="255"/>
      <c r="G632" s="255"/>
      <c r="H632" s="255"/>
    </row>
    <row r="633" spans="3:8" x14ac:dyDescent="0.2">
      <c r="C633" s="255"/>
      <c r="D633" s="255"/>
      <c r="E633" s="255"/>
      <c r="F633" s="255"/>
      <c r="G633" s="255"/>
      <c r="H633" s="255"/>
    </row>
    <row r="634" spans="3:8" x14ac:dyDescent="0.2">
      <c r="C634" s="255"/>
      <c r="D634" s="255"/>
      <c r="E634" s="255"/>
      <c r="F634" s="255"/>
      <c r="G634" s="255"/>
      <c r="H634" s="255"/>
    </row>
    <row r="635" spans="3:8" x14ac:dyDescent="0.2">
      <c r="C635" s="255"/>
      <c r="D635" s="255"/>
      <c r="E635" s="255"/>
      <c r="F635" s="255"/>
      <c r="G635" s="255"/>
      <c r="H635" s="255"/>
    </row>
    <row r="636" spans="3:8" x14ac:dyDescent="0.2">
      <c r="C636" s="255"/>
      <c r="D636" s="255"/>
      <c r="E636" s="255"/>
      <c r="F636" s="255"/>
      <c r="G636" s="255"/>
      <c r="H636" s="255"/>
    </row>
    <row r="637" spans="3:8" x14ac:dyDescent="0.2">
      <c r="C637" s="255"/>
      <c r="D637" s="255"/>
      <c r="E637" s="255"/>
      <c r="F637" s="255"/>
      <c r="G637" s="255"/>
      <c r="H637" s="255"/>
    </row>
    <row r="638" spans="3:8" x14ac:dyDescent="0.2">
      <c r="C638" s="255"/>
      <c r="D638" s="255"/>
      <c r="E638" s="255"/>
      <c r="F638" s="255"/>
      <c r="G638" s="255"/>
      <c r="H638" s="255"/>
    </row>
    <row r="639" spans="3:8" x14ac:dyDescent="0.2">
      <c r="C639" s="255"/>
      <c r="D639" s="255"/>
      <c r="E639" s="255"/>
      <c r="F639" s="255"/>
      <c r="G639" s="255"/>
      <c r="H639" s="255"/>
    </row>
    <row r="640" spans="3:8" x14ac:dyDescent="0.2">
      <c r="C640" s="255"/>
      <c r="D640" s="255"/>
      <c r="E640" s="255"/>
      <c r="F640" s="255"/>
      <c r="G640" s="255"/>
      <c r="H640" s="255"/>
    </row>
    <row r="641" spans="3:8" x14ac:dyDescent="0.2">
      <c r="C641" s="255"/>
      <c r="D641" s="255"/>
      <c r="E641" s="255"/>
      <c r="F641" s="255"/>
      <c r="G641" s="255"/>
      <c r="H641" s="255"/>
    </row>
    <row r="642" spans="3:8" x14ac:dyDescent="0.2">
      <c r="C642" s="255"/>
      <c r="D642" s="255"/>
      <c r="E642" s="255"/>
      <c r="F642" s="255"/>
      <c r="G642" s="255"/>
      <c r="H642" s="255"/>
    </row>
    <row r="643" spans="3:8" x14ac:dyDescent="0.2">
      <c r="C643" s="255"/>
      <c r="D643" s="255"/>
      <c r="E643" s="255"/>
      <c r="F643" s="255"/>
      <c r="G643" s="255"/>
      <c r="H643" s="255"/>
    </row>
    <row r="644" spans="3:8" x14ac:dyDescent="0.2">
      <c r="C644" s="255"/>
      <c r="D644" s="255"/>
      <c r="E644" s="255"/>
      <c r="F644" s="255"/>
      <c r="G644" s="255"/>
      <c r="H644" s="255"/>
    </row>
    <row r="645" spans="3:8" x14ac:dyDescent="0.2">
      <c r="C645" s="255"/>
      <c r="D645" s="255"/>
      <c r="E645" s="255"/>
      <c r="F645" s="255"/>
      <c r="G645" s="255"/>
      <c r="H645" s="255"/>
    </row>
    <row r="646" spans="3:8" x14ac:dyDescent="0.2">
      <c r="C646" s="255"/>
      <c r="D646" s="255"/>
      <c r="E646" s="255"/>
      <c r="F646" s="255"/>
      <c r="G646" s="255"/>
      <c r="H646" s="255"/>
    </row>
    <row r="647" spans="3:8" x14ac:dyDescent="0.2">
      <c r="C647" s="255"/>
      <c r="D647" s="255"/>
      <c r="E647" s="255"/>
      <c r="F647" s="255"/>
      <c r="G647" s="255"/>
      <c r="H647" s="255"/>
    </row>
    <row r="648" spans="3:8" x14ac:dyDescent="0.2">
      <c r="C648" s="255"/>
      <c r="D648" s="255"/>
      <c r="E648" s="255"/>
      <c r="F648" s="255"/>
      <c r="G648" s="255"/>
      <c r="H648" s="255"/>
    </row>
    <row r="649" spans="3:8" x14ac:dyDescent="0.2">
      <c r="C649" s="255"/>
      <c r="D649" s="255"/>
      <c r="E649" s="255"/>
      <c r="F649" s="255"/>
      <c r="G649" s="255"/>
      <c r="H649" s="255"/>
    </row>
    <row r="650" spans="3:8" x14ac:dyDescent="0.2">
      <c r="C650" s="255"/>
      <c r="D650" s="255"/>
      <c r="E650" s="255"/>
      <c r="F650" s="255"/>
      <c r="G650" s="255"/>
      <c r="H650" s="255"/>
    </row>
    <row r="651" spans="3:8" x14ac:dyDescent="0.2">
      <c r="C651" s="255"/>
      <c r="D651" s="255"/>
      <c r="E651" s="255"/>
      <c r="F651" s="255"/>
      <c r="G651" s="255"/>
      <c r="H651" s="255"/>
    </row>
    <row r="652" spans="3:8" x14ac:dyDescent="0.2">
      <c r="C652" s="255"/>
      <c r="D652" s="255"/>
      <c r="E652" s="255"/>
      <c r="F652" s="255"/>
      <c r="G652" s="255"/>
      <c r="H652" s="255"/>
    </row>
    <row r="653" spans="3:8" x14ac:dyDescent="0.2">
      <c r="C653" s="255"/>
      <c r="D653" s="255"/>
      <c r="E653" s="255"/>
      <c r="F653" s="255"/>
      <c r="G653" s="255"/>
      <c r="H653" s="255"/>
    </row>
    <row r="654" spans="3:8" x14ac:dyDescent="0.2">
      <c r="C654" s="255"/>
      <c r="D654" s="255"/>
      <c r="E654" s="255"/>
      <c r="F654" s="255"/>
      <c r="G654" s="255"/>
      <c r="H654" s="255"/>
    </row>
    <row r="655" spans="3:8" x14ac:dyDescent="0.2">
      <c r="C655" s="255"/>
      <c r="D655" s="255"/>
      <c r="E655" s="255"/>
      <c r="F655" s="255"/>
      <c r="G655" s="255"/>
      <c r="H655" s="255"/>
    </row>
    <row r="656" spans="3:8" x14ac:dyDescent="0.2">
      <c r="C656" s="255"/>
      <c r="D656" s="255"/>
      <c r="E656" s="255"/>
      <c r="F656" s="255"/>
      <c r="G656" s="255"/>
      <c r="H656" s="255"/>
    </row>
    <row r="657" spans="3:8" x14ac:dyDescent="0.2">
      <c r="C657" s="255"/>
      <c r="D657" s="255"/>
      <c r="E657" s="255"/>
      <c r="F657" s="255"/>
      <c r="G657" s="255"/>
      <c r="H657" s="255"/>
    </row>
    <row r="658" spans="3:8" x14ac:dyDescent="0.2">
      <c r="C658" s="255"/>
      <c r="D658" s="255"/>
      <c r="E658" s="255"/>
      <c r="F658" s="255"/>
      <c r="G658" s="255"/>
      <c r="H658" s="255"/>
    </row>
    <row r="659" spans="3:8" x14ac:dyDescent="0.2">
      <c r="C659" s="255"/>
      <c r="D659" s="255"/>
      <c r="E659" s="255"/>
      <c r="F659" s="255"/>
      <c r="G659" s="255"/>
      <c r="H659" s="255"/>
    </row>
    <row r="660" spans="3:8" x14ac:dyDescent="0.2">
      <c r="C660" s="255"/>
      <c r="D660" s="255"/>
      <c r="E660" s="255"/>
      <c r="F660" s="255"/>
      <c r="G660" s="255"/>
      <c r="H660" s="255"/>
    </row>
    <row r="661" spans="3:8" x14ac:dyDescent="0.2">
      <c r="C661" s="255"/>
      <c r="D661" s="255"/>
      <c r="E661" s="255"/>
      <c r="F661" s="255"/>
      <c r="G661" s="255"/>
      <c r="H661" s="255"/>
    </row>
    <row r="662" spans="3:8" x14ac:dyDescent="0.2">
      <c r="C662" s="255"/>
      <c r="D662" s="255"/>
      <c r="E662" s="255"/>
      <c r="F662" s="255"/>
      <c r="G662" s="255"/>
      <c r="H662" s="255"/>
    </row>
    <row r="663" spans="3:8" x14ac:dyDescent="0.2">
      <c r="C663" s="255"/>
      <c r="D663" s="255"/>
      <c r="E663" s="255"/>
      <c r="F663" s="255"/>
      <c r="G663" s="255"/>
      <c r="H663" s="255"/>
    </row>
    <row r="664" spans="3:8" x14ac:dyDescent="0.2">
      <c r="C664" s="255"/>
      <c r="D664" s="255"/>
      <c r="E664" s="255"/>
      <c r="F664" s="255"/>
      <c r="G664" s="255"/>
      <c r="H664" s="255"/>
    </row>
    <row r="665" spans="3:8" x14ac:dyDescent="0.2">
      <c r="C665" s="255"/>
      <c r="D665" s="255"/>
      <c r="E665" s="255"/>
      <c r="F665" s="255"/>
      <c r="G665" s="255"/>
      <c r="H665" s="255"/>
    </row>
    <row r="666" spans="3:8" x14ac:dyDescent="0.2">
      <c r="C666" s="255"/>
      <c r="D666" s="255"/>
      <c r="E666" s="255"/>
      <c r="F666" s="255"/>
      <c r="G666" s="255"/>
      <c r="H666" s="255"/>
    </row>
    <row r="667" spans="3:8" x14ac:dyDescent="0.2">
      <c r="C667" s="255"/>
      <c r="D667" s="255"/>
      <c r="E667" s="255"/>
      <c r="F667" s="255"/>
      <c r="G667" s="255"/>
      <c r="H667" s="255"/>
    </row>
    <row r="668" spans="3:8" x14ac:dyDescent="0.2">
      <c r="C668" s="255"/>
      <c r="D668" s="255"/>
      <c r="E668" s="255"/>
      <c r="F668" s="255"/>
      <c r="G668" s="255"/>
      <c r="H668" s="255"/>
    </row>
    <row r="669" spans="3:8" x14ac:dyDescent="0.2">
      <c r="C669" s="255"/>
      <c r="D669" s="255"/>
      <c r="E669" s="255"/>
      <c r="F669" s="255"/>
      <c r="G669" s="255"/>
      <c r="H669" s="255"/>
    </row>
    <row r="670" spans="3:8" x14ac:dyDescent="0.2">
      <c r="C670" s="255"/>
      <c r="D670" s="255"/>
      <c r="E670" s="255"/>
      <c r="F670" s="255"/>
      <c r="G670" s="255"/>
      <c r="H670" s="255"/>
    </row>
    <row r="671" spans="3:8" x14ac:dyDescent="0.2">
      <c r="C671" s="255"/>
      <c r="D671" s="255"/>
      <c r="E671" s="255"/>
      <c r="F671" s="255"/>
      <c r="G671" s="255"/>
      <c r="H671" s="255"/>
    </row>
    <row r="672" spans="3:8" x14ac:dyDescent="0.2">
      <c r="C672" s="255"/>
      <c r="D672" s="255"/>
      <c r="E672" s="255"/>
      <c r="F672" s="255"/>
      <c r="G672" s="255"/>
      <c r="H672" s="255"/>
    </row>
    <row r="673" spans="3:8" x14ac:dyDescent="0.2">
      <c r="C673" s="255"/>
      <c r="D673" s="255"/>
      <c r="E673" s="255"/>
      <c r="F673" s="255"/>
      <c r="G673" s="255"/>
      <c r="H673" s="255"/>
    </row>
    <row r="674" spans="3:8" x14ac:dyDescent="0.2">
      <c r="C674" s="255"/>
      <c r="D674" s="255"/>
      <c r="E674" s="255"/>
      <c r="F674" s="255"/>
      <c r="G674" s="255"/>
      <c r="H674" s="255"/>
    </row>
    <row r="675" spans="3:8" x14ac:dyDescent="0.2">
      <c r="C675" s="255"/>
      <c r="D675" s="255"/>
      <c r="E675" s="255"/>
      <c r="F675" s="255"/>
      <c r="G675" s="255"/>
      <c r="H675" s="255"/>
    </row>
    <row r="676" spans="3:8" x14ac:dyDescent="0.2">
      <c r="C676" s="255"/>
      <c r="D676" s="255"/>
      <c r="E676" s="255"/>
      <c r="F676" s="255"/>
      <c r="G676" s="255"/>
      <c r="H676" s="255"/>
    </row>
    <row r="677" spans="3:8" x14ac:dyDescent="0.2">
      <c r="C677" s="255"/>
      <c r="D677" s="255"/>
      <c r="E677" s="255"/>
      <c r="F677" s="255"/>
      <c r="G677" s="255"/>
      <c r="H677" s="255"/>
    </row>
    <row r="678" spans="3:8" x14ac:dyDescent="0.2">
      <c r="C678" s="255"/>
      <c r="D678" s="255"/>
      <c r="E678" s="255"/>
      <c r="F678" s="255"/>
      <c r="G678" s="255"/>
      <c r="H678" s="255"/>
    </row>
    <row r="679" spans="3:8" x14ac:dyDescent="0.2">
      <c r="C679" s="255"/>
      <c r="D679" s="255"/>
      <c r="E679" s="255"/>
      <c r="F679" s="255"/>
      <c r="G679" s="255"/>
      <c r="H679" s="255"/>
    </row>
    <row r="680" spans="3:8" x14ac:dyDescent="0.2">
      <c r="C680" s="255"/>
      <c r="D680" s="255"/>
      <c r="E680" s="255"/>
      <c r="F680" s="255"/>
      <c r="G680" s="255"/>
      <c r="H680" s="255"/>
    </row>
    <row r="681" spans="3:8" x14ac:dyDescent="0.2">
      <c r="C681" s="255"/>
      <c r="D681" s="255"/>
      <c r="E681" s="255"/>
      <c r="F681" s="255"/>
      <c r="G681" s="255"/>
      <c r="H681" s="255"/>
    </row>
    <row r="682" spans="3:8" x14ac:dyDescent="0.2">
      <c r="C682" s="255"/>
      <c r="D682" s="255"/>
      <c r="E682" s="255"/>
      <c r="F682" s="255"/>
      <c r="G682" s="255"/>
      <c r="H682" s="255"/>
    </row>
    <row r="683" spans="3:8" x14ac:dyDescent="0.2">
      <c r="C683" s="255"/>
      <c r="D683" s="255"/>
      <c r="E683" s="255"/>
      <c r="F683" s="255"/>
      <c r="G683" s="255"/>
      <c r="H683" s="255"/>
    </row>
    <row r="684" spans="3:8" x14ac:dyDescent="0.2">
      <c r="C684" s="255"/>
      <c r="D684" s="255"/>
      <c r="E684" s="255"/>
      <c r="F684" s="255"/>
      <c r="G684" s="255"/>
      <c r="H684" s="255"/>
    </row>
    <row r="685" spans="3:8" x14ac:dyDescent="0.2">
      <c r="C685" s="255"/>
      <c r="D685" s="255"/>
      <c r="E685" s="255"/>
      <c r="F685" s="255"/>
      <c r="G685" s="255"/>
      <c r="H685" s="255"/>
    </row>
    <row r="686" spans="3:8" x14ac:dyDescent="0.2">
      <c r="C686" s="255"/>
      <c r="D686" s="255"/>
      <c r="E686" s="255"/>
      <c r="F686" s="255"/>
      <c r="G686" s="255"/>
      <c r="H686" s="255"/>
    </row>
    <row r="687" spans="3:8" x14ac:dyDescent="0.2">
      <c r="C687" s="255"/>
      <c r="D687" s="255"/>
      <c r="E687" s="255"/>
      <c r="F687" s="255"/>
      <c r="G687" s="255"/>
      <c r="H687" s="255"/>
    </row>
    <row r="688" spans="3:8" x14ac:dyDescent="0.2">
      <c r="C688" s="255"/>
      <c r="D688" s="255"/>
      <c r="E688" s="255"/>
      <c r="F688" s="255"/>
      <c r="G688" s="255"/>
      <c r="H688" s="255"/>
    </row>
    <row r="689" spans="3:8" x14ac:dyDescent="0.2">
      <c r="C689" s="255"/>
      <c r="D689" s="255"/>
      <c r="E689" s="255"/>
      <c r="F689" s="255"/>
      <c r="G689" s="255"/>
      <c r="H689" s="255"/>
    </row>
    <row r="690" spans="3:8" x14ac:dyDescent="0.2">
      <c r="C690" s="255"/>
      <c r="D690" s="255"/>
      <c r="E690" s="255"/>
      <c r="F690" s="255"/>
      <c r="G690" s="255"/>
      <c r="H690" s="255"/>
    </row>
    <row r="691" spans="3:8" x14ac:dyDescent="0.2">
      <c r="C691" s="255"/>
      <c r="D691" s="255"/>
      <c r="E691" s="255"/>
      <c r="F691" s="255"/>
      <c r="G691" s="255"/>
      <c r="H691" s="255"/>
    </row>
    <row r="692" spans="3:8" x14ac:dyDescent="0.2">
      <c r="C692" s="255"/>
      <c r="D692" s="255"/>
      <c r="E692" s="255"/>
      <c r="F692" s="255"/>
      <c r="G692" s="255"/>
      <c r="H692" s="255"/>
    </row>
    <row r="693" spans="3:8" x14ac:dyDescent="0.2">
      <c r="C693" s="255"/>
      <c r="D693" s="255"/>
      <c r="E693" s="255"/>
      <c r="F693" s="255"/>
      <c r="G693" s="255"/>
      <c r="H693" s="255"/>
    </row>
    <row r="694" spans="3:8" x14ac:dyDescent="0.2">
      <c r="C694" s="255"/>
      <c r="D694" s="255"/>
      <c r="E694" s="255"/>
      <c r="F694" s="255"/>
      <c r="G694" s="255"/>
      <c r="H694" s="255"/>
    </row>
    <row r="695" spans="3:8" x14ac:dyDescent="0.2">
      <c r="C695" s="255"/>
      <c r="D695" s="255"/>
      <c r="E695" s="255"/>
      <c r="F695" s="255"/>
      <c r="G695" s="255"/>
      <c r="H695" s="255"/>
    </row>
    <row r="696" spans="3:8" x14ac:dyDescent="0.2">
      <c r="C696" s="255"/>
      <c r="D696" s="255"/>
      <c r="E696" s="255"/>
      <c r="F696" s="255"/>
      <c r="G696" s="255"/>
      <c r="H696" s="255"/>
    </row>
    <row r="697" spans="3:8" x14ac:dyDescent="0.2">
      <c r="C697" s="255"/>
      <c r="D697" s="255"/>
      <c r="E697" s="255"/>
      <c r="F697" s="255"/>
      <c r="G697" s="255"/>
      <c r="H697" s="255"/>
    </row>
    <row r="698" spans="3:8" x14ac:dyDescent="0.2">
      <c r="C698" s="255"/>
      <c r="D698" s="255"/>
      <c r="E698" s="255"/>
      <c r="F698" s="255"/>
      <c r="G698" s="255"/>
      <c r="H698" s="255"/>
    </row>
    <row r="699" spans="3:8" x14ac:dyDescent="0.2">
      <c r="C699" s="255"/>
      <c r="D699" s="255"/>
      <c r="E699" s="255"/>
      <c r="F699" s="255"/>
      <c r="G699" s="255"/>
      <c r="H699" s="255"/>
    </row>
    <row r="700" spans="3:8" x14ac:dyDescent="0.2">
      <c r="C700" s="255"/>
      <c r="D700" s="255"/>
      <c r="E700" s="255"/>
      <c r="F700" s="255"/>
      <c r="G700" s="255"/>
      <c r="H700" s="255"/>
    </row>
    <row r="701" spans="3:8" x14ac:dyDescent="0.2">
      <c r="C701" s="255"/>
      <c r="D701" s="255"/>
      <c r="E701" s="255"/>
      <c r="F701" s="255"/>
      <c r="G701" s="255"/>
      <c r="H701" s="255"/>
    </row>
    <row r="702" spans="3:8" x14ac:dyDescent="0.2">
      <c r="C702" s="255"/>
      <c r="D702" s="255"/>
      <c r="E702" s="255"/>
      <c r="F702" s="255"/>
      <c r="G702" s="255"/>
      <c r="H702" s="255"/>
    </row>
    <row r="703" spans="3:8" x14ac:dyDescent="0.2">
      <c r="C703" s="255"/>
      <c r="D703" s="255"/>
      <c r="E703" s="255"/>
      <c r="F703" s="255"/>
      <c r="G703" s="255"/>
      <c r="H703" s="255"/>
    </row>
    <row r="704" spans="3:8" x14ac:dyDescent="0.2">
      <c r="C704" s="255"/>
      <c r="D704" s="255"/>
      <c r="E704" s="255"/>
      <c r="F704" s="255"/>
      <c r="G704" s="255"/>
      <c r="H704" s="255"/>
    </row>
    <row r="705" spans="3:8" x14ac:dyDescent="0.2">
      <c r="C705" s="255"/>
      <c r="D705" s="255"/>
      <c r="E705" s="255"/>
      <c r="F705" s="255"/>
      <c r="G705" s="255"/>
      <c r="H705" s="255"/>
    </row>
    <row r="706" spans="3:8" x14ac:dyDescent="0.2">
      <c r="C706" s="255"/>
      <c r="D706" s="255"/>
      <c r="E706" s="255"/>
      <c r="F706" s="255"/>
      <c r="G706" s="255"/>
      <c r="H706" s="255"/>
    </row>
    <row r="707" spans="3:8" x14ac:dyDescent="0.2">
      <c r="C707" s="255"/>
      <c r="D707" s="255"/>
      <c r="E707" s="255"/>
      <c r="F707" s="255"/>
      <c r="G707" s="255"/>
      <c r="H707" s="255"/>
    </row>
    <row r="708" spans="3:8" x14ac:dyDescent="0.2">
      <c r="C708" s="255"/>
      <c r="D708" s="255"/>
      <c r="E708" s="255"/>
      <c r="F708" s="255"/>
      <c r="G708" s="255"/>
      <c r="H708" s="255"/>
    </row>
    <row r="709" spans="3:8" x14ac:dyDescent="0.2">
      <c r="C709" s="255"/>
      <c r="D709" s="255"/>
      <c r="E709" s="255"/>
      <c r="F709" s="255"/>
      <c r="G709" s="255"/>
      <c r="H709" s="255"/>
    </row>
    <row r="710" spans="3:8" x14ac:dyDescent="0.2">
      <c r="C710" s="255"/>
      <c r="D710" s="255"/>
      <c r="E710" s="255"/>
      <c r="F710" s="255"/>
      <c r="G710" s="255"/>
      <c r="H710" s="255"/>
    </row>
    <row r="711" spans="3:8" x14ac:dyDescent="0.2">
      <c r="C711" s="255"/>
      <c r="D711" s="255"/>
      <c r="E711" s="255"/>
      <c r="F711" s="255"/>
      <c r="G711" s="255"/>
      <c r="H711" s="255"/>
    </row>
    <row r="712" spans="3:8" x14ac:dyDescent="0.2">
      <c r="C712" s="255"/>
      <c r="D712" s="255"/>
      <c r="E712" s="255"/>
      <c r="F712" s="255"/>
      <c r="G712" s="255"/>
      <c r="H712" s="255"/>
    </row>
    <row r="713" spans="3:8" x14ac:dyDescent="0.2">
      <c r="C713" s="255"/>
      <c r="D713" s="255"/>
      <c r="E713" s="255"/>
      <c r="F713" s="255"/>
      <c r="G713" s="255"/>
      <c r="H713" s="255"/>
    </row>
    <row r="714" spans="3:8" x14ac:dyDescent="0.2">
      <c r="C714" s="255"/>
      <c r="D714" s="255"/>
      <c r="E714" s="255"/>
      <c r="F714" s="255"/>
      <c r="G714" s="255"/>
      <c r="H714" s="255"/>
    </row>
    <row r="715" spans="3:8" x14ac:dyDescent="0.2">
      <c r="C715" s="255"/>
      <c r="D715" s="255"/>
      <c r="E715" s="255"/>
      <c r="F715" s="255"/>
      <c r="G715" s="255"/>
      <c r="H715" s="255"/>
    </row>
    <row r="716" spans="3:8" x14ac:dyDescent="0.2">
      <c r="C716" s="255"/>
      <c r="D716" s="255"/>
      <c r="E716" s="255"/>
      <c r="F716" s="255"/>
      <c r="G716" s="255"/>
      <c r="H716" s="255"/>
    </row>
    <row r="717" spans="3:8" x14ac:dyDescent="0.2">
      <c r="C717" s="255"/>
      <c r="D717" s="255"/>
      <c r="E717" s="255"/>
      <c r="F717" s="255"/>
      <c r="G717" s="255"/>
      <c r="H717" s="255"/>
    </row>
    <row r="718" spans="3:8" x14ac:dyDescent="0.2">
      <c r="C718" s="255"/>
      <c r="D718" s="255"/>
      <c r="E718" s="255"/>
      <c r="F718" s="255"/>
      <c r="G718" s="255"/>
      <c r="H718" s="255"/>
    </row>
    <row r="719" spans="3:8" x14ac:dyDescent="0.2">
      <c r="C719" s="255"/>
      <c r="D719" s="255"/>
      <c r="E719" s="255"/>
      <c r="F719" s="255"/>
      <c r="G719" s="255"/>
      <c r="H719" s="255"/>
    </row>
    <row r="720" spans="3:8" x14ac:dyDescent="0.2">
      <c r="C720" s="255"/>
      <c r="D720" s="255"/>
      <c r="E720" s="255"/>
      <c r="F720" s="255"/>
      <c r="G720" s="255"/>
      <c r="H720" s="255"/>
    </row>
    <row r="721" spans="3:8" x14ac:dyDescent="0.2">
      <c r="C721" s="255"/>
      <c r="D721" s="255"/>
      <c r="E721" s="255"/>
      <c r="F721" s="255"/>
      <c r="G721" s="255"/>
      <c r="H721" s="255"/>
    </row>
    <row r="722" spans="3:8" x14ac:dyDescent="0.2">
      <c r="C722" s="255"/>
      <c r="D722" s="255"/>
      <c r="E722" s="255"/>
      <c r="F722" s="255"/>
      <c r="G722" s="255"/>
      <c r="H722" s="255"/>
    </row>
    <row r="723" spans="3:8" x14ac:dyDescent="0.2">
      <c r="C723" s="255"/>
      <c r="D723" s="255"/>
      <c r="E723" s="255"/>
      <c r="F723" s="255"/>
      <c r="G723" s="255"/>
      <c r="H723" s="255"/>
    </row>
    <row r="724" spans="3:8" x14ac:dyDescent="0.2">
      <c r="C724" s="255"/>
      <c r="D724" s="255"/>
      <c r="E724" s="255"/>
      <c r="F724" s="255"/>
      <c r="G724" s="255"/>
      <c r="H724" s="255"/>
    </row>
    <row r="725" spans="3:8" x14ac:dyDescent="0.2">
      <c r="C725" s="255"/>
      <c r="D725" s="255"/>
      <c r="E725" s="255"/>
      <c r="F725" s="255"/>
      <c r="G725" s="255"/>
      <c r="H725" s="255"/>
    </row>
    <row r="726" spans="3:8" x14ac:dyDescent="0.2">
      <c r="C726" s="255"/>
      <c r="D726" s="255"/>
      <c r="E726" s="255"/>
      <c r="F726" s="255"/>
      <c r="G726" s="255"/>
      <c r="H726" s="255"/>
    </row>
    <row r="727" spans="3:8" x14ac:dyDescent="0.2">
      <c r="C727" s="255"/>
      <c r="D727" s="255"/>
      <c r="E727" s="255"/>
      <c r="F727" s="255"/>
      <c r="G727" s="255"/>
      <c r="H727" s="255"/>
    </row>
    <row r="728" spans="3:8" x14ac:dyDescent="0.2">
      <c r="C728" s="255"/>
      <c r="D728" s="255"/>
      <c r="E728" s="255"/>
      <c r="F728" s="255"/>
      <c r="G728" s="255"/>
      <c r="H728" s="255"/>
    </row>
    <row r="729" spans="3:8" x14ac:dyDescent="0.2">
      <c r="C729" s="255"/>
      <c r="D729" s="255"/>
      <c r="E729" s="255"/>
      <c r="F729" s="255"/>
      <c r="G729" s="255"/>
      <c r="H729" s="255"/>
    </row>
    <row r="730" spans="3:8" x14ac:dyDescent="0.2">
      <c r="C730" s="255"/>
      <c r="D730" s="255"/>
      <c r="E730" s="255"/>
      <c r="F730" s="255"/>
      <c r="G730" s="255"/>
      <c r="H730" s="255"/>
    </row>
    <row r="731" spans="3:8" x14ac:dyDescent="0.2">
      <c r="C731" s="255"/>
      <c r="D731" s="255"/>
      <c r="E731" s="255"/>
      <c r="F731" s="255"/>
      <c r="G731" s="255"/>
      <c r="H731" s="255"/>
    </row>
    <row r="732" spans="3:8" x14ac:dyDescent="0.2">
      <c r="C732" s="255"/>
      <c r="D732" s="255"/>
      <c r="E732" s="255"/>
      <c r="F732" s="255"/>
      <c r="G732" s="255"/>
      <c r="H732" s="255"/>
    </row>
    <row r="733" spans="3:8" x14ac:dyDescent="0.2">
      <c r="C733" s="255"/>
      <c r="D733" s="255"/>
      <c r="E733" s="255"/>
      <c r="F733" s="255"/>
      <c r="G733" s="255"/>
      <c r="H733" s="255"/>
    </row>
    <row r="734" spans="3:8" x14ac:dyDescent="0.2">
      <c r="C734" s="255"/>
      <c r="D734" s="255"/>
      <c r="E734" s="255"/>
      <c r="F734" s="255"/>
      <c r="G734" s="255"/>
      <c r="H734" s="255"/>
    </row>
    <row r="735" spans="3:8" x14ac:dyDescent="0.2">
      <c r="C735" s="255"/>
      <c r="D735" s="255"/>
      <c r="E735" s="255"/>
      <c r="F735" s="255"/>
      <c r="G735" s="255"/>
      <c r="H735" s="255"/>
    </row>
    <row r="736" spans="3:8" x14ac:dyDescent="0.2">
      <c r="C736" s="255"/>
      <c r="D736" s="255"/>
      <c r="E736" s="255"/>
      <c r="F736" s="255"/>
      <c r="G736" s="255"/>
      <c r="H736" s="255"/>
    </row>
    <row r="737" spans="3:8" x14ac:dyDescent="0.2">
      <c r="C737" s="255"/>
      <c r="D737" s="255"/>
      <c r="E737" s="255"/>
      <c r="F737" s="255"/>
      <c r="G737" s="255"/>
      <c r="H737" s="255"/>
    </row>
    <row r="738" spans="3:8" x14ac:dyDescent="0.2">
      <c r="C738" s="255"/>
      <c r="D738" s="255"/>
      <c r="E738" s="255"/>
      <c r="F738" s="255"/>
      <c r="G738" s="255"/>
      <c r="H738" s="255"/>
    </row>
    <row r="739" spans="3:8" x14ac:dyDescent="0.2">
      <c r="C739" s="255"/>
      <c r="D739" s="255"/>
      <c r="E739" s="255"/>
      <c r="F739" s="255"/>
      <c r="G739" s="255"/>
      <c r="H739" s="255"/>
    </row>
    <row r="740" spans="3:8" x14ac:dyDescent="0.2">
      <c r="C740" s="255"/>
      <c r="D740" s="255"/>
      <c r="E740" s="255"/>
      <c r="F740" s="255"/>
      <c r="G740" s="255"/>
      <c r="H740" s="255"/>
    </row>
    <row r="741" spans="3:8" x14ac:dyDescent="0.2">
      <c r="C741" s="255"/>
      <c r="D741" s="255"/>
      <c r="E741" s="255"/>
      <c r="F741" s="255"/>
      <c r="G741" s="255"/>
      <c r="H741" s="255"/>
    </row>
    <row r="742" spans="3:8" x14ac:dyDescent="0.2">
      <c r="C742" s="255"/>
      <c r="D742" s="255"/>
      <c r="E742" s="255"/>
      <c r="F742" s="255"/>
      <c r="G742" s="255"/>
      <c r="H742" s="255"/>
    </row>
    <row r="743" spans="3:8" x14ac:dyDescent="0.2">
      <c r="C743" s="255"/>
      <c r="D743" s="255"/>
      <c r="E743" s="255"/>
      <c r="F743" s="255"/>
      <c r="G743" s="255"/>
      <c r="H743" s="255"/>
    </row>
    <row r="744" spans="3:8" x14ac:dyDescent="0.2">
      <c r="C744" s="255"/>
      <c r="D744" s="255"/>
      <c r="E744" s="255"/>
      <c r="F744" s="255"/>
      <c r="G744" s="255"/>
      <c r="H744" s="255"/>
    </row>
    <row r="745" spans="3:8" x14ac:dyDescent="0.2">
      <c r="C745" s="255"/>
      <c r="D745" s="255"/>
      <c r="E745" s="255"/>
      <c r="F745" s="255"/>
      <c r="G745" s="255"/>
      <c r="H745" s="255"/>
    </row>
    <row r="746" spans="3:8" x14ac:dyDescent="0.2">
      <c r="C746" s="255"/>
      <c r="D746" s="255"/>
      <c r="E746" s="255"/>
      <c r="F746" s="255"/>
      <c r="G746" s="255"/>
      <c r="H746" s="255"/>
    </row>
    <row r="747" spans="3:8" x14ac:dyDescent="0.2">
      <c r="C747" s="255"/>
      <c r="D747" s="255"/>
      <c r="E747" s="255"/>
      <c r="F747" s="255"/>
      <c r="G747" s="255"/>
      <c r="H747" s="255"/>
    </row>
    <row r="748" spans="3:8" x14ac:dyDescent="0.2">
      <c r="C748" s="255"/>
      <c r="D748" s="255"/>
      <c r="E748" s="255"/>
      <c r="F748" s="255"/>
      <c r="G748" s="255"/>
      <c r="H748" s="255"/>
    </row>
    <row r="749" spans="3:8" x14ac:dyDescent="0.2">
      <c r="C749" s="255"/>
      <c r="D749" s="255"/>
      <c r="E749" s="255"/>
      <c r="F749" s="255"/>
      <c r="G749" s="255"/>
      <c r="H749" s="255"/>
    </row>
    <row r="750" spans="3:8" x14ac:dyDescent="0.2">
      <c r="C750" s="255"/>
      <c r="D750" s="255"/>
      <c r="E750" s="255"/>
      <c r="F750" s="255"/>
      <c r="G750" s="255"/>
      <c r="H750" s="255"/>
    </row>
    <row r="751" spans="3:8" x14ac:dyDescent="0.2">
      <c r="C751" s="255"/>
      <c r="D751" s="255"/>
      <c r="E751" s="255"/>
      <c r="F751" s="255"/>
      <c r="G751" s="255"/>
      <c r="H751" s="255"/>
    </row>
    <row r="752" spans="3:8" x14ac:dyDescent="0.2">
      <c r="C752" s="255"/>
      <c r="D752" s="255"/>
      <c r="E752" s="255"/>
      <c r="F752" s="255"/>
      <c r="G752" s="255"/>
      <c r="H752" s="255"/>
    </row>
    <row r="753" spans="3:8" x14ac:dyDescent="0.2">
      <c r="C753" s="255"/>
      <c r="D753" s="255"/>
      <c r="E753" s="255"/>
      <c r="F753" s="255"/>
      <c r="G753" s="255"/>
      <c r="H753" s="255"/>
    </row>
    <row r="754" spans="3:8" x14ac:dyDescent="0.2">
      <c r="C754" s="255"/>
      <c r="D754" s="255"/>
      <c r="E754" s="255"/>
      <c r="F754" s="255"/>
      <c r="G754" s="255"/>
      <c r="H754" s="255"/>
    </row>
    <row r="755" spans="3:8" x14ac:dyDescent="0.2">
      <c r="C755" s="255"/>
      <c r="D755" s="255"/>
      <c r="E755" s="255"/>
      <c r="F755" s="255"/>
      <c r="G755" s="255"/>
      <c r="H755" s="255"/>
    </row>
    <row r="756" spans="3:8" x14ac:dyDescent="0.2">
      <c r="C756" s="255"/>
      <c r="D756" s="255"/>
      <c r="E756" s="255"/>
      <c r="F756" s="255"/>
      <c r="G756" s="255"/>
      <c r="H756" s="255"/>
    </row>
    <row r="757" spans="3:8" x14ac:dyDescent="0.2">
      <c r="C757" s="255"/>
      <c r="D757" s="255"/>
      <c r="E757" s="255"/>
      <c r="F757" s="255"/>
      <c r="G757" s="255"/>
      <c r="H757" s="255"/>
    </row>
    <row r="758" spans="3:8" x14ac:dyDescent="0.2">
      <c r="C758" s="255"/>
      <c r="D758" s="255"/>
      <c r="E758" s="255"/>
      <c r="F758" s="255"/>
      <c r="G758" s="255"/>
      <c r="H758" s="255"/>
    </row>
    <row r="759" spans="3:8" x14ac:dyDescent="0.2">
      <c r="C759" s="255"/>
      <c r="D759" s="255"/>
      <c r="E759" s="255"/>
      <c r="F759" s="255"/>
      <c r="G759" s="255"/>
      <c r="H759" s="255"/>
    </row>
    <row r="760" spans="3:8" x14ac:dyDescent="0.2">
      <c r="C760" s="255"/>
      <c r="D760" s="255"/>
      <c r="E760" s="255"/>
      <c r="F760" s="255"/>
      <c r="G760" s="255"/>
      <c r="H760" s="255"/>
    </row>
    <row r="761" spans="3:8" x14ac:dyDescent="0.2">
      <c r="C761" s="255"/>
      <c r="D761" s="255"/>
      <c r="E761" s="255"/>
      <c r="F761" s="255"/>
      <c r="G761" s="255"/>
      <c r="H761" s="255"/>
    </row>
    <row r="762" spans="3:8" x14ac:dyDescent="0.2">
      <c r="C762" s="255"/>
      <c r="D762" s="255"/>
      <c r="E762" s="255"/>
      <c r="F762" s="255"/>
      <c r="G762" s="255"/>
      <c r="H762" s="255"/>
    </row>
    <row r="763" spans="3:8" x14ac:dyDescent="0.2">
      <c r="C763" s="255"/>
      <c r="D763" s="255"/>
      <c r="E763" s="255"/>
      <c r="F763" s="255"/>
      <c r="G763" s="255"/>
      <c r="H763" s="255"/>
    </row>
    <row r="764" spans="3:8" x14ac:dyDescent="0.2">
      <c r="C764" s="255"/>
      <c r="D764" s="255"/>
      <c r="E764" s="255"/>
      <c r="F764" s="255"/>
      <c r="G764" s="255"/>
      <c r="H764" s="255"/>
    </row>
    <row r="765" spans="3:8" x14ac:dyDescent="0.2">
      <c r="C765" s="255"/>
      <c r="D765" s="255"/>
      <c r="E765" s="255"/>
      <c r="F765" s="255"/>
      <c r="G765" s="255"/>
      <c r="H765" s="255"/>
    </row>
    <row r="766" spans="3:8" x14ac:dyDescent="0.2">
      <c r="C766" s="255"/>
      <c r="D766" s="255"/>
      <c r="E766" s="255"/>
      <c r="F766" s="255"/>
      <c r="G766" s="255"/>
      <c r="H766" s="255"/>
    </row>
    <row r="767" spans="3:8" x14ac:dyDescent="0.2">
      <c r="C767" s="255"/>
      <c r="D767" s="255"/>
      <c r="E767" s="255"/>
      <c r="F767" s="255"/>
      <c r="G767" s="255"/>
      <c r="H767" s="255"/>
    </row>
    <row r="768" spans="3:8" x14ac:dyDescent="0.2">
      <c r="C768" s="255"/>
      <c r="D768" s="255"/>
      <c r="E768" s="255"/>
      <c r="F768" s="255"/>
      <c r="G768" s="255"/>
      <c r="H768" s="255"/>
    </row>
    <row r="769" spans="3:8" x14ac:dyDescent="0.2">
      <c r="C769" s="255"/>
      <c r="D769" s="255"/>
      <c r="E769" s="255"/>
      <c r="F769" s="255"/>
      <c r="G769" s="255"/>
      <c r="H769" s="255"/>
    </row>
    <row r="770" spans="3:8" x14ac:dyDescent="0.2">
      <c r="C770" s="255"/>
      <c r="D770" s="255"/>
      <c r="E770" s="255"/>
      <c r="F770" s="255"/>
      <c r="G770" s="255"/>
      <c r="H770" s="255"/>
    </row>
    <row r="771" spans="3:8" x14ac:dyDescent="0.2">
      <c r="C771" s="255"/>
      <c r="D771" s="255"/>
      <c r="E771" s="255"/>
      <c r="F771" s="255"/>
      <c r="G771" s="255"/>
      <c r="H771" s="255"/>
    </row>
    <row r="772" spans="3:8" x14ac:dyDescent="0.2">
      <c r="C772" s="255"/>
      <c r="D772" s="255"/>
      <c r="E772" s="255"/>
      <c r="F772" s="255"/>
      <c r="G772" s="255"/>
      <c r="H772" s="255"/>
    </row>
    <row r="773" spans="3:8" x14ac:dyDescent="0.2">
      <c r="C773" s="255"/>
      <c r="D773" s="255"/>
      <c r="E773" s="255"/>
      <c r="F773" s="255"/>
      <c r="G773" s="255"/>
      <c r="H773" s="255"/>
    </row>
    <row r="774" spans="3:8" x14ac:dyDescent="0.2">
      <c r="C774" s="255"/>
      <c r="D774" s="255"/>
      <c r="E774" s="255"/>
      <c r="F774" s="255"/>
      <c r="G774" s="255"/>
      <c r="H774" s="255"/>
    </row>
    <row r="775" spans="3:8" x14ac:dyDescent="0.2">
      <c r="C775" s="255"/>
      <c r="D775" s="255"/>
      <c r="E775" s="255"/>
      <c r="F775" s="255"/>
      <c r="G775" s="255"/>
      <c r="H775" s="255"/>
    </row>
    <row r="776" spans="3:8" x14ac:dyDescent="0.2">
      <c r="C776" s="255"/>
      <c r="D776" s="255"/>
      <c r="E776" s="255"/>
      <c r="F776" s="255"/>
      <c r="G776" s="255"/>
      <c r="H776" s="255"/>
    </row>
    <row r="777" spans="3:8" x14ac:dyDescent="0.2">
      <c r="C777" s="255"/>
      <c r="D777" s="255"/>
      <c r="E777" s="255"/>
      <c r="F777" s="255"/>
      <c r="G777" s="255"/>
      <c r="H777" s="255"/>
    </row>
    <row r="778" spans="3:8" x14ac:dyDescent="0.2">
      <c r="C778" s="255"/>
      <c r="D778" s="255"/>
      <c r="E778" s="255"/>
      <c r="F778" s="255"/>
      <c r="G778" s="255"/>
      <c r="H778" s="255"/>
    </row>
    <row r="779" spans="3:8" x14ac:dyDescent="0.2">
      <c r="C779" s="255"/>
      <c r="D779" s="255"/>
      <c r="E779" s="255"/>
      <c r="F779" s="255"/>
      <c r="G779" s="255"/>
      <c r="H779" s="255"/>
    </row>
    <row r="780" spans="3:8" x14ac:dyDescent="0.2">
      <c r="C780" s="255"/>
      <c r="D780" s="255"/>
      <c r="E780" s="255"/>
      <c r="F780" s="255"/>
      <c r="G780" s="255"/>
      <c r="H780" s="255"/>
    </row>
    <row r="781" spans="3:8" x14ac:dyDescent="0.2">
      <c r="C781" s="255"/>
      <c r="D781" s="255"/>
      <c r="E781" s="255"/>
      <c r="F781" s="255"/>
      <c r="G781" s="255"/>
      <c r="H781" s="255"/>
    </row>
    <row r="782" spans="3:8" x14ac:dyDescent="0.2">
      <c r="C782" s="255"/>
      <c r="D782" s="255"/>
      <c r="E782" s="255"/>
      <c r="F782" s="255"/>
      <c r="G782" s="255"/>
      <c r="H782" s="255"/>
    </row>
    <row r="783" spans="3:8" x14ac:dyDescent="0.2">
      <c r="C783" s="255"/>
      <c r="D783" s="255"/>
      <c r="E783" s="255"/>
      <c r="F783" s="255"/>
      <c r="G783" s="255"/>
      <c r="H783" s="255"/>
    </row>
    <row r="784" spans="3:8" x14ac:dyDescent="0.2">
      <c r="C784" s="255"/>
      <c r="D784" s="255"/>
      <c r="E784" s="255"/>
      <c r="F784" s="255"/>
      <c r="G784" s="255"/>
      <c r="H784" s="255"/>
    </row>
    <row r="785" spans="3:8" x14ac:dyDescent="0.2">
      <c r="C785" s="255"/>
      <c r="D785" s="255"/>
      <c r="E785" s="255"/>
      <c r="F785" s="255"/>
      <c r="G785" s="255"/>
      <c r="H785" s="255"/>
    </row>
    <row r="786" spans="3:8" x14ac:dyDescent="0.2">
      <c r="C786" s="255"/>
      <c r="D786" s="255"/>
      <c r="E786" s="255"/>
      <c r="F786" s="255"/>
      <c r="G786" s="255"/>
      <c r="H786" s="255"/>
    </row>
    <row r="787" spans="3:8" x14ac:dyDescent="0.2">
      <c r="C787" s="255"/>
      <c r="D787" s="255"/>
      <c r="E787" s="255"/>
      <c r="F787" s="255"/>
      <c r="G787" s="255"/>
      <c r="H787" s="255"/>
    </row>
    <row r="788" spans="3:8" x14ac:dyDescent="0.2">
      <c r="C788" s="255"/>
      <c r="D788" s="255"/>
      <c r="E788" s="255"/>
      <c r="F788" s="255"/>
      <c r="G788" s="255"/>
      <c r="H788" s="255"/>
    </row>
    <row r="789" spans="3:8" x14ac:dyDescent="0.2">
      <c r="C789" s="255"/>
      <c r="D789" s="255"/>
      <c r="E789" s="255"/>
      <c r="F789" s="255"/>
      <c r="G789" s="255"/>
      <c r="H789" s="255"/>
    </row>
    <row r="790" spans="3:8" x14ac:dyDescent="0.2">
      <c r="C790" s="255"/>
      <c r="D790" s="255"/>
      <c r="E790" s="255"/>
      <c r="F790" s="255"/>
      <c r="G790" s="255"/>
      <c r="H790" s="255"/>
    </row>
    <row r="791" spans="3:8" x14ac:dyDescent="0.2">
      <c r="C791" s="255"/>
      <c r="D791" s="255"/>
      <c r="E791" s="255"/>
      <c r="F791" s="255"/>
      <c r="G791" s="255"/>
      <c r="H791" s="255"/>
    </row>
    <row r="792" spans="3:8" x14ac:dyDescent="0.2">
      <c r="C792" s="255"/>
      <c r="D792" s="255"/>
      <c r="E792" s="255"/>
      <c r="F792" s="255"/>
      <c r="G792" s="255"/>
      <c r="H792" s="255"/>
    </row>
    <row r="793" spans="3:8" x14ac:dyDescent="0.2">
      <c r="C793" s="255"/>
      <c r="D793" s="255"/>
      <c r="E793" s="255"/>
      <c r="F793" s="255"/>
      <c r="G793" s="255"/>
      <c r="H793" s="255"/>
    </row>
    <row r="794" spans="3:8" x14ac:dyDescent="0.2">
      <c r="C794" s="255"/>
      <c r="D794" s="255"/>
      <c r="E794" s="255"/>
      <c r="F794" s="255"/>
      <c r="G794" s="255"/>
      <c r="H794" s="255"/>
    </row>
    <row r="795" spans="3:8" x14ac:dyDescent="0.2">
      <c r="C795" s="255"/>
      <c r="D795" s="255"/>
      <c r="E795" s="255"/>
      <c r="F795" s="255"/>
      <c r="G795" s="255"/>
      <c r="H795" s="255"/>
    </row>
    <row r="796" spans="3:8" x14ac:dyDescent="0.2">
      <c r="C796" s="255"/>
      <c r="D796" s="255"/>
      <c r="E796" s="255"/>
      <c r="F796" s="255"/>
      <c r="G796" s="255"/>
      <c r="H796" s="255"/>
    </row>
    <row r="797" spans="3:8" x14ac:dyDescent="0.2">
      <c r="C797" s="255"/>
      <c r="D797" s="255"/>
      <c r="E797" s="255"/>
      <c r="F797" s="255"/>
      <c r="G797" s="255"/>
      <c r="H797" s="255"/>
    </row>
    <row r="798" spans="3:8" x14ac:dyDescent="0.2">
      <c r="C798" s="255"/>
      <c r="D798" s="255"/>
      <c r="E798" s="255"/>
      <c r="F798" s="255"/>
      <c r="G798" s="255"/>
      <c r="H798" s="255"/>
    </row>
    <row r="799" spans="3:8" x14ac:dyDescent="0.2">
      <c r="C799" s="255"/>
      <c r="D799" s="255"/>
      <c r="E799" s="255"/>
      <c r="F799" s="255"/>
      <c r="G799" s="255"/>
      <c r="H799" s="255"/>
    </row>
    <row r="800" spans="3:8" x14ac:dyDescent="0.2">
      <c r="C800" s="255"/>
      <c r="D800" s="255"/>
      <c r="E800" s="255"/>
      <c r="F800" s="255"/>
      <c r="G800" s="255"/>
      <c r="H800" s="255"/>
    </row>
    <row r="801" spans="3:8" x14ac:dyDescent="0.2">
      <c r="C801" s="255"/>
      <c r="D801" s="255"/>
      <c r="E801" s="255"/>
      <c r="F801" s="255"/>
      <c r="G801" s="255"/>
      <c r="H801" s="255"/>
    </row>
    <row r="802" spans="3:8" x14ac:dyDescent="0.2">
      <c r="C802" s="255"/>
      <c r="D802" s="255"/>
      <c r="E802" s="255"/>
      <c r="F802" s="255"/>
      <c r="G802" s="255"/>
      <c r="H802" s="255"/>
    </row>
    <row r="803" spans="3:8" x14ac:dyDescent="0.2">
      <c r="C803" s="255"/>
      <c r="D803" s="255"/>
      <c r="E803" s="255"/>
      <c r="F803" s="255"/>
      <c r="G803" s="255"/>
      <c r="H803" s="255"/>
    </row>
    <row r="804" spans="3:8" x14ac:dyDescent="0.2">
      <c r="C804" s="255"/>
      <c r="D804" s="255"/>
      <c r="E804" s="255"/>
      <c r="F804" s="255"/>
      <c r="G804" s="255"/>
      <c r="H804" s="255"/>
    </row>
    <row r="805" spans="3:8" x14ac:dyDescent="0.2">
      <c r="C805" s="255"/>
      <c r="D805" s="255"/>
      <c r="E805" s="255"/>
      <c r="F805" s="255"/>
      <c r="G805" s="255"/>
      <c r="H805" s="255"/>
    </row>
    <row r="806" spans="3:8" x14ac:dyDescent="0.2">
      <c r="C806" s="255"/>
      <c r="D806" s="255"/>
      <c r="E806" s="255"/>
      <c r="F806" s="255"/>
      <c r="G806" s="255"/>
      <c r="H806" s="255"/>
    </row>
    <row r="807" spans="3:8" x14ac:dyDescent="0.2">
      <c r="C807" s="255"/>
      <c r="D807" s="255"/>
      <c r="E807" s="255"/>
      <c r="F807" s="255"/>
      <c r="G807" s="255"/>
      <c r="H807" s="255"/>
    </row>
    <row r="808" spans="3:8" x14ac:dyDescent="0.2">
      <c r="C808" s="255"/>
      <c r="D808" s="255"/>
      <c r="E808" s="255"/>
      <c r="F808" s="255"/>
      <c r="G808" s="255"/>
      <c r="H808" s="255"/>
    </row>
    <row r="809" spans="3:8" x14ac:dyDescent="0.2">
      <c r="C809" s="255"/>
      <c r="D809" s="255"/>
      <c r="E809" s="255"/>
      <c r="F809" s="255"/>
      <c r="G809" s="255"/>
      <c r="H809" s="255"/>
    </row>
    <row r="810" spans="3:8" x14ac:dyDescent="0.2">
      <c r="C810" s="255"/>
      <c r="D810" s="255"/>
      <c r="E810" s="255"/>
      <c r="F810" s="255"/>
      <c r="G810" s="255"/>
      <c r="H810" s="255"/>
    </row>
    <row r="811" spans="3:8" x14ac:dyDescent="0.2">
      <c r="C811" s="255"/>
      <c r="D811" s="255"/>
      <c r="E811" s="255"/>
      <c r="F811" s="255"/>
      <c r="G811" s="255"/>
      <c r="H811" s="255"/>
    </row>
    <row r="812" spans="3:8" x14ac:dyDescent="0.2">
      <c r="C812" s="255"/>
      <c r="D812" s="255"/>
      <c r="E812" s="255"/>
      <c r="F812" s="255"/>
      <c r="G812" s="255"/>
      <c r="H812" s="255"/>
    </row>
    <row r="813" spans="3:8" x14ac:dyDescent="0.2">
      <c r="C813" s="255"/>
      <c r="D813" s="255"/>
      <c r="E813" s="255"/>
      <c r="F813" s="255"/>
      <c r="G813" s="255"/>
      <c r="H813" s="255"/>
    </row>
    <row r="814" spans="3:8" x14ac:dyDescent="0.2">
      <c r="C814" s="255"/>
      <c r="D814" s="255"/>
      <c r="E814" s="255"/>
      <c r="F814" s="255"/>
      <c r="G814" s="255"/>
      <c r="H814" s="255"/>
    </row>
    <row r="815" spans="3:8" x14ac:dyDescent="0.2">
      <c r="C815" s="255"/>
      <c r="D815" s="255"/>
      <c r="E815" s="255"/>
      <c r="F815" s="255"/>
      <c r="G815" s="255"/>
      <c r="H815" s="255"/>
    </row>
    <row r="816" spans="3:8" x14ac:dyDescent="0.2">
      <c r="C816" s="255"/>
      <c r="D816" s="255"/>
      <c r="E816" s="255"/>
      <c r="F816" s="255"/>
      <c r="G816" s="255"/>
      <c r="H816" s="255"/>
    </row>
    <row r="817" spans="3:8" x14ac:dyDescent="0.2">
      <c r="C817" s="255"/>
      <c r="D817" s="255"/>
      <c r="E817" s="255"/>
      <c r="F817" s="255"/>
      <c r="G817" s="255"/>
      <c r="H817" s="255"/>
    </row>
    <row r="818" spans="3:8" x14ac:dyDescent="0.2">
      <c r="C818" s="255"/>
      <c r="D818" s="255"/>
      <c r="E818" s="255"/>
      <c r="F818" s="255"/>
      <c r="G818" s="255"/>
      <c r="H818" s="255"/>
    </row>
    <row r="819" spans="3:8" x14ac:dyDescent="0.2">
      <c r="C819" s="255"/>
      <c r="D819" s="255"/>
      <c r="E819" s="255"/>
      <c r="F819" s="255"/>
      <c r="G819" s="255"/>
      <c r="H819" s="255"/>
    </row>
    <row r="820" spans="3:8" x14ac:dyDescent="0.2">
      <c r="C820" s="255"/>
      <c r="D820" s="255"/>
      <c r="E820" s="255"/>
      <c r="F820" s="255"/>
      <c r="G820" s="255"/>
      <c r="H820" s="255"/>
    </row>
    <row r="821" spans="3:8" x14ac:dyDescent="0.2">
      <c r="C821" s="255"/>
      <c r="D821" s="255"/>
      <c r="E821" s="255"/>
      <c r="F821" s="255"/>
      <c r="G821" s="255"/>
      <c r="H821" s="255"/>
    </row>
    <row r="822" spans="3:8" x14ac:dyDescent="0.2">
      <c r="C822" s="255"/>
      <c r="D822" s="255"/>
      <c r="E822" s="255"/>
      <c r="F822" s="255"/>
      <c r="G822" s="255"/>
      <c r="H822" s="255"/>
    </row>
    <row r="823" spans="3:8" x14ac:dyDescent="0.2">
      <c r="C823" s="255"/>
      <c r="D823" s="255"/>
      <c r="E823" s="255"/>
      <c r="F823" s="255"/>
      <c r="G823" s="255"/>
      <c r="H823" s="255"/>
    </row>
    <row r="824" spans="3:8" x14ac:dyDescent="0.2">
      <c r="C824" s="255"/>
      <c r="D824" s="255"/>
      <c r="E824" s="255"/>
      <c r="F824" s="255"/>
      <c r="G824" s="255"/>
      <c r="H824" s="255"/>
    </row>
    <row r="825" spans="3:8" x14ac:dyDescent="0.2">
      <c r="C825" s="255"/>
      <c r="D825" s="255"/>
      <c r="E825" s="255"/>
      <c r="F825" s="255"/>
      <c r="G825" s="255"/>
      <c r="H825" s="255"/>
    </row>
    <row r="826" spans="3:8" x14ac:dyDescent="0.2">
      <c r="C826" s="255"/>
      <c r="D826" s="255"/>
      <c r="E826" s="255"/>
      <c r="F826" s="255"/>
      <c r="G826" s="255"/>
      <c r="H826" s="255"/>
    </row>
    <row r="827" spans="3:8" x14ac:dyDescent="0.2">
      <c r="C827" s="255"/>
      <c r="D827" s="255"/>
      <c r="E827" s="255"/>
      <c r="F827" s="255"/>
      <c r="G827" s="255"/>
      <c r="H827" s="255"/>
    </row>
    <row r="828" spans="3:8" x14ac:dyDescent="0.2">
      <c r="C828" s="255"/>
      <c r="D828" s="255"/>
      <c r="E828" s="255"/>
      <c r="F828" s="255"/>
      <c r="G828" s="255"/>
      <c r="H828" s="255"/>
    </row>
    <row r="829" spans="3:8" x14ac:dyDescent="0.2">
      <c r="C829" s="255"/>
      <c r="D829" s="255"/>
      <c r="E829" s="255"/>
      <c r="F829" s="255"/>
      <c r="G829" s="255"/>
      <c r="H829" s="255"/>
    </row>
    <row r="830" spans="3:8" x14ac:dyDescent="0.2">
      <c r="C830" s="255"/>
      <c r="D830" s="255"/>
      <c r="E830" s="255"/>
      <c r="F830" s="255"/>
      <c r="G830" s="255"/>
      <c r="H830" s="255"/>
    </row>
    <row r="831" spans="3:8" x14ac:dyDescent="0.2">
      <c r="C831" s="255"/>
      <c r="D831" s="255"/>
      <c r="E831" s="255"/>
      <c r="F831" s="255"/>
      <c r="G831" s="255"/>
      <c r="H831" s="255"/>
    </row>
    <row r="832" spans="3:8" x14ac:dyDescent="0.2">
      <c r="C832" s="255"/>
      <c r="D832" s="255"/>
      <c r="E832" s="255"/>
      <c r="F832" s="255"/>
      <c r="G832" s="255"/>
      <c r="H832" s="255"/>
    </row>
    <row r="833" spans="3:8" x14ac:dyDescent="0.2">
      <c r="C833" s="255"/>
      <c r="D833" s="255"/>
      <c r="E833" s="255"/>
      <c r="F833" s="255"/>
      <c r="G833" s="255"/>
      <c r="H833" s="255"/>
    </row>
    <row r="834" spans="3:8" x14ac:dyDescent="0.2">
      <c r="C834" s="255"/>
      <c r="D834" s="255"/>
      <c r="E834" s="255"/>
      <c r="F834" s="255"/>
      <c r="G834" s="255"/>
      <c r="H834" s="255"/>
    </row>
    <row r="835" spans="3:8" x14ac:dyDescent="0.2">
      <c r="C835" s="255"/>
      <c r="D835" s="255"/>
      <c r="E835" s="255"/>
      <c r="F835" s="255"/>
      <c r="G835" s="255"/>
      <c r="H835" s="255"/>
    </row>
    <row r="836" spans="3:8" x14ac:dyDescent="0.2">
      <c r="C836" s="255"/>
      <c r="D836" s="255"/>
      <c r="E836" s="255"/>
      <c r="F836" s="255"/>
      <c r="G836" s="255"/>
      <c r="H836" s="255"/>
    </row>
    <row r="837" spans="3:8" x14ac:dyDescent="0.2">
      <c r="C837" s="255"/>
      <c r="D837" s="255"/>
      <c r="E837" s="255"/>
      <c r="F837" s="255"/>
      <c r="G837" s="255"/>
      <c r="H837" s="255"/>
    </row>
    <row r="838" spans="3:8" x14ac:dyDescent="0.2">
      <c r="C838" s="255"/>
      <c r="D838" s="255"/>
      <c r="E838" s="255"/>
      <c r="F838" s="255"/>
      <c r="G838" s="255"/>
      <c r="H838" s="255"/>
    </row>
    <row r="839" spans="3:8" x14ac:dyDescent="0.2">
      <c r="C839" s="255"/>
      <c r="D839" s="255"/>
      <c r="E839" s="255"/>
      <c r="F839" s="255"/>
      <c r="G839" s="255"/>
      <c r="H839" s="255"/>
    </row>
    <row r="840" spans="3:8" x14ac:dyDescent="0.2">
      <c r="C840" s="255"/>
      <c r="D840" s="255"/>
      <c r="E840" s="255"/>
      <c r="F840" s="255"/>
      <c r="G840" s="255"/>
      <c r="H840" s="255"/>
    </row>
    <row r="841" spans="3:8" x14ac:dyDescent="0.2">
      <c r="C841" s="255"/>
      <c r="D841" s="255"/>
      <c r="E841" s="255"/>
      <c r="F841" s="255"/>
      <c r="G841" s="255"/>
      <c r="H841" s="255"/>
    </row>
    <row r="842" spans="3:8" x14ac:dyDescent="0.2">
      <c r="C842" s="255"/>
      <c r="D842" s="255"/>
      <c r="E842" s="255"/>
      <c r="F842" s="255"/>
      <c r="G842" s="255"/>
      <c r="H842" s="255"/>
    </row>
    <row r="843" spans="3:8" x14ac:dyDescent="0.2">
      <c r="C843" s="255"/>
      <c r="D843" s="255"/>
      <c r="E843" s="255"/>
      <c r="F843" s="255"/>
      <c r="G843" s="255"/>
      <c r="H843" s="255"/>
    </row>
    <row r="844" spans="3:8" x14ac:dyDescent="0.2">
      <c r="C844" s="255"/>
      <c r="D844" s="255"/>
      <c r="E844" s="255"/>
      <c r="F844" s="255"/>
      <c r="G844" s="255"/>
      <c r="H844" s="255"/>
    </row>
    <row r="845" spans="3:8" x14ac:dyDescent="0.2">
      <c r="C845" s="255"/>
      <c r="D845" s="255"/>
      <c r="E845" s="255"/>
      <c r="F845" s="255"/>
      <c r="G845" s="255"/>
      <c r="H845" s="255"/>
    </row>
    <row r="846" spans="3:8" x14ac:dyDescent="0.2">
      <c r="C846" s="255"/>
      <c r="D846" s="255"/>
      <c r="E846" s="255"/>
      <c r="F846" s="255"/>
      <c r="G846" s="255"/>
      <c r="H846" s="255"/>
    </row>
    <row r="847" spans="3:8" x14ac:dyDescent="0.2">
      <c r="C847" s="255"/>
      <c r="D847" s="255"/>
      <c r="E847" s="255"/>
      <c r="F847" s="255"/>
      <c r="G847" s="255"/>
      <c r="H847" s="255"/>
    </row>
    <row r="848" spans="3:8" x14ac:dyDescent="0.2">
      <c r="C848" s="255"/>
      <c r="D848" s="255"/>
      <c r="E848" s="255"/>
      <c r="F848" s="255"/>
      <c r="G848" s="255"/>
      <c r="H848" s="255"/>
    </row>
    <row r="849" spans="3:8" x14ac:dyDescent="0.2">
      <c r="C849" s="255"/>
      <c r="D849" s="255"/>
      <c r="E849" s="255"/>
      <c r="F849" s="255"/>
      <c r="G849" s="255"/>
      <c r="H849" s="255"/>
    </row>
    <row r="850" spans="3:8" x14ac:dyDescent="0.2">
      <c r="C850" s="255"/>
      <c r="D850" s="255"/>
      <c r="E850" s="255"/>
      <c r="F850" s="255"/>
      <c r="G850" s="255"/>
      <c r="H850" s="255"/>
    </row>
    <row r="851" spans="3:8" x14ac:dyDescent="0.2">
      <c r="C851" s="255"/>
      <c r="D851" s="255"/>
      <c r="E851" s="255"/>
      <c r="F851" s="255"/>
      <c r="G851" s="255"/>
      <c r="H851" s="255"/>
    </row>
    <row r="852" spans="3:8" x14ac:dyDescent="0.2">
      <c r="C852" s="255"/>
      <c r="D852" s="255"/>
      <c r="E852" s="255"/>
      <c r="F852" s="255"/>
      <c r="G852" s="255"/>
      <c r="H852" s="255"/>
    </row>
    <row r="853" spans="3:8" x14ac:dyDescent="0.2">
      <c r="C853" s="255"/>
      <c r="D853" s="255"/>
      <c r="E853" s="255"/>
      <c r="F853" s="255"/>
      <c r="G853" s="255"/>
      <c r="H853" s="255"/>
    </row>
    <row r="854" spans="3:8" x14ac:dyDescent="0.2">
      <c r="C854" s="255"/>
      <c r="D854" s="255"/>
      <c r="E854" s="255"/>
      <c r="F854" s="255"/>
      <c r="G854" s="255"/>
      <c r="H854" s="255"/>
    </row>
    <row r="855" spans="3:8" x14ac:dyDescent="0.2">
      <c r="C855" s="255"/>
      <c r="D855" s="255"/>
      <c r="E855" s="255"/>
      <c r="F855" s="255"/>
      <c r="G855" s="255"/>
      <c r="H855" s="255"/>
    </row>
    <row r="856" spans="3:8" x14ac:dyDescent="0.2">
      <c r="C856" s="255"/>
      <c r="D856" s="255"/>
      <c r="E856" s="255"/>
      <c r="F856" s="255"/>
      <c r="G856" s="255"/>
      <c r="H856" s="255"/>
    </row>
    <row r="857" spans="3:8" x14ac:dyDescent="0.2">
      <c r="C857" s="255"/>
      <c r="D857" s="255"/>
      <c r="E857" s="255"/>
      <c r="F857" s="255"/>
      <c r="G857" s="255"/>
      <c r="H857" s="255"/>
    </row>
    <row r="858" spans="3:8" x14ac:dyDescent="0.2">
      <c r="C858" s="255"/>
      <c r="D858" s="255"/>
      <c r="E858" s="255"/>
      <c r="F858" s="255"/>
      <c r="G858" s="255"/>
      <c r="H858" s="255"/>
    </row>
    <row r="859" spans="3:8" x14ac:dyDescent="0.2">
      <c r="C859" s="255"/>
      <c r="D859" s="255"/>
      <c r="E859" s="255"/>
      <c r="F859" s="255"/>
      <c r="G859" s="255"/>
      <c r="H859" s="255"/>
    </row>
    <row r="860" spans="3:8" x14ac:dyDescent="0.2">
      <c r="C860" s="255"/>
      <c r="D860" s="255"/>
      <c r="E860" s="255"/>
      <c r="F860" s="255"/>
      <c r="G860" s="255"/>
      <c r="H860" s="255"/>
    </row>
    <row r="861" spans="3:8" x14ac:dyDescent="0.2">
      <c r="C861" s="255"/>
      <c r="D861" s="255"/>
      <c r="E861" s="255"/>
      <c r="F861" s="255"/>
      <c r="G861" s="255"/>
      <c r="H861" s="255"/>
    </row>
    <row r="862" spans="3:8" x14ac:dyDescent="0.2">
      <c r="C862" s="255"/>
      <c r="D862" s="255"/>
      <c r="E862" s="255"/>
      <c r="F862" s="255"/>
      <c r="G862" s="255"/>
      <c r="H862" s="255"/>
    </row>
    <row r="863" spans="3:8" x14ac:dyDescent="0.2">
      <c r="C863" s="255"/>
      <c r="D863" s="255"/>
      <c r="E863" s="255"/>
      <c r="F863" s="255"/>
      <c r="G863" s="255"/>
      <c r="H863" s="255"/>
    </row>
    <row r="864" spans="3:8" x14ac:dyDescent="0.2">
      <c r="C864" s="255"/>
      <c r="D864" s="255"/>
      <c r="E864" s="255"/>
      <c r="F864" s="255"/>
      <c r="G864" s="255"/>
      <c r="H864" s="255"/>
    </row>
    <row r="865" spans="3:8" x14ac:dyDescent="0.2">
      <c r="C865" s="255"/>
      <c r="D865" s="255"/>
      <c r="E865" s="255"/>
      <c r="F865" s="255"/>
      <c r="G865" s="255"/>
      <c r="H865" s="255"/>
    </row>
    <row r="866" spans="3:8" x14ac:dyDescent="0.2">
      <c r="C866" s="255"/>
      <c r="D866" s="255"/>
      <c r="E866" s="255"/>
      <c r="F866" s="255"/>
      <c r="G866" s="255"/>
      <c r="H866" s="255"/>
    </row>
    <row r="867" spans="3:8" x14ac:dyDescent="0.2">
      <c r="C867" s="255"/>
      <c r="D867" s="255"/>
      <c r="E867" s="255"/>
      <c r="F867" s="255"/>
      <c r="G867" s="255"/>
      <c r="H867" s="255"/>
    </row>
    <row r="868" spans="3:8" x14ac:dyDescent="0.2">
      <c r="C868" s="255"/>
      <c r="D868" s="255"/>
      <c r="E868" s="255"/>
      <c r="F868" s="255"/>
      <c r="G868" s="255"/>
      <c r="H868" s="255"/>
    </row>
    <row r="869" spans="3:8" x14ac:dyDescent="0.2">
      <c r="C869" s="255"/>
      <c r="D869" s="255"/>
      <c r="E869" s="255"/>
      <c r="F869" s="255"/>
      <c r="G869" s="255"/>
      <c r="H869" s="255"/>
    </row>
    <row r="870" spans="3:8" x14ac:dyDescent="0.2">
      <c r="C870" s="255"/>
      <c r="D870" s="255"/>
      <c r="E870" s="255"/>
      <c r="F870" s="255"/>
      <c r="G870" s="255"/>
      <c r="H870" s="255"/>
    </row>
    <row r="871" spans="3:8" x14ac:dyDescent="0.2">
      <c r="C871" s="255"/>
      <c r="D871" s="255"/>
      <c r="E871" s="255"/>
      <c r="F871" s="255"/>
      <c r="G871" s="255"/>
      <c r="H871" s="255"/>
    </row>
    <row r="872" spans="3:8" x14ac:dyDescent="0.2">
      <c r="C872" s="255"/>
      <c r="D872" s="255"/>
      <c r="E872" s="255"/>
      <c r="F872" s="255"/>
      <c r="G872" s="255"/>
      <c r="H872" s="255"/>
    </row>
    <row r="873" spans="3:8" x14ac:dyDescent="0.2">
      <c r="C873" s="255"/>
      <c r="D873" s="255"/>
      <c r="E873" s="255"/>
      <c r="F873" s="255"/>
      <c r="G873" s="255"/>
      <c r="H873" s="255"/>
    </row>
    <row r="874" spans="3:8" x14ac:dyDescent="0.2">
      <c r="C874" s="255"/>
      <c r="D874" s="255"/>
      <c r="E874" s="255"/>
      <c r="F874" s="255"/>
      <c r="G874" s="255"/>
      <c r="H874" s="255"/>
    </row>
    <row r="875" spans="3:8" x14ac:dyDescent="0.2">
      <c r="C875" s="255"/>
      <c r="D875" s="255"/>
      <c r="E875" s="255"/>
      <c r="F875" s="255"/>
      <c r="G875" s="255"/>
      <c r="H875" s="255"/>
    </row>
    <row r="876" spans="3:8" x14ac:dyDescent="0.2">
      <c r="C876" s="255"/>
      <c r="D876" s="255"/>
      <c r="E876" s="255"/>
      <c r="F876" s="255"/>
      <c r="G876" s="255"/>
      <c r="H876" s="255"/>
    </row>
    <row r="877" spans="3:8" x14ac:dyDescent="0.2">
      <c r="C877" s="255"/>
      <c r="D877" s="255"/>
      <c r="E877" s="255"/>
      <c r="F877" s="255"/>
      <c r="G877" s="255"/>
      <c r="H877" s="255"/>
    </row>
    <row r="878" spans="3:8" x14ac:dyDescent="0.2">
      <c r="C878" s="255"/>
      <c r="D878" s="255"/>
      <c r="E878" s="255"/>
      <c r="F878" s="255"/>
      <c r="G878" s="255"/>
      <c r="H878" s="255"/>
    </row>
    <row r="879" spans="3:8" x14ac:dyDescent="0.2">
      <c r="C879" s="255"/>
      <c r="D879" s="255"/>
      <c r="E879" s="255"/>
      <c r="F879" s="255"/>
      <c r="G879" s="255"/>
      <c r="H879" s="255"/>
    </row>
    <row r="880" spans="3:8" x14ac:dyDescent="0.2">
      <c r="C880" s="255"/>
      <c r="D880" s="255"/>
      <c r="E880" s="255"/>
      <c r="F880" s="255"/>
      <c r="G880" s="255"/>
      <c r="H880" s="255"/>
    </row>
    <row r="881" spans="3:8" x14ac:dyDescent="0.2">
      <c r="C881" s="255"/>
      <c r="D881" s="255"/>
      <c r="E881" s="255"/>
      <c r="F881" s="255"/>
      <c r="G881" s="255"/>
      <c r="H881" s="255"/>
    </row>
    <row r="882" spans="3:8" x14ac:dyDescent="0.2">
      <c r="C882" s="255"/>
      <c r="D882" s="255"/>
      <c r="E882" s="255"/>
      <c r="F882" s="255"/>
      <c r="G882" s="255"/>
      <c r="H882" s="255"/>
    </row>
    <row r="883" spans="3:8" x14ac:dyDescent="0.2">
      <c r="C883" s="255"/>
      <c r="D883" s="255"/>
      <c r="E883" s="255"/>
      <c r="F883" s="255"/>
      <c r="G883" s="255"/>
      <c r="H883" s="255"/>
    </row>
    <row r="884" spans="3:8" x14ac:dyDescent="0.2">
      <c r="C884" s="255"/>
      <c r="D884" s="255"/>
      <c r="E884" s="255"/>
      <c r="F884" s="255"/>
      <c r="G884" s="255"/>
      <c r="H884" s="255"/>
    </row>
    <row r="885" spans="3:8" x14ac:dyDescent="0.2">
      <c r="C885" s="255"/>
      <c r="D885" s="255"/>
      <c r="E885" s="255"/>
      <c r="F885" s="255"/>
      <c r="G885" s="255"/>
      <c r="H885" s="255"/>
    </row>
    <row r="886" spans="3:8" x14ac:dyDescent="0.2">
      <c r="C886" s="255"/>
      <c r="D886" s="255"/>
      <c r="E886" s="255"/>
      <c r="F886" s="255"/>
      <c r="G886" s="255"/>
      <c r="H886" s="255"/>
    </row>
    <row r="887" spans="3:8" x14ac:dyDescent="0.2">
      <c r="C887" s="255"/>
      <c r="D887" s="255"/>
      <c r="E887" s="255"/>
      <c r="F887" s="255"/>
      <c r="G887" s="255"/>
      <c r="H887" s="255"/>
    </row>
    <row r="888" spans="3:8" x14ac:dyDescent="0.2">
      <c r="C888" s="255"/>
      <c r="D888" s="255"/>
      <c r="E888" s="255"/>
      <c r="F888" s="255"/>
      <c r="G888" s="255"/>
      <c r="H888" s="255"/>
    </row>
    <row r="889" spans="3:8" x14ac:dyDescent="0.2">
      <c r="C889" s="255"/>
      <c r="D889" s="255"/>
      <c r="E889" s="255"/>
      <c r="F889" s="255"/>
      <c r="G889" s="255"/>
      <c r="H889" s="255"/>
    </row>
    <row r="890" spans="3:8" x14ac:dyDescent="0.2">
      <c r="C890" s="255"/>
      <c r="D890" s="255"/>
      <c r="E890" s="255"/>
      <c r="F890" s="255"/>
      <c r="G890" s="255"/>
      <c r="H890" s="255"/>
    </row>
    <row r="891" spans="3:8" x14ac:dyDescent="0.2">
      <c r="C891" s="255"/>
      <c r="D891" s="255"/>
      <c r="E891" s="255"/>
      <c r="F891" s="255"/>
      <c r="G891" s="255"/>
      <c r="H891" s="255"/>
    </row>
    <row r="892" spans="3:8" x14ac:dyDescent="0.2">
      <c r="C892" s="255"/>
      <c r="D892" s="255"/>
      <c r="E892" s="255"/>
      <c r="F892" s="255"/>
      <c r="G892" s="255"/>
      <c r="H892" s="255"/>
    </row>
    <row r="893" spans="3:8" x14ac:dyDescent="0.2">
      <c r="C893" s="255"/>
      <c r="D893" s="255"/>
      <c r="E893" s="255"/>
      <c r="F893" s="255"/>
      <c r="G893" s="255"/>
      <c r="H893" s="255"/>
    </row>
    <row r="894" spans="3:8" x14ac:dyDescent="0.2">
      <c r="C894" s="255"/>
      <c r="D894" s="255"/>
      <c r="E894" s="255"/>
      <c r="F894" s="255"/>
      <c r="G894" s="255"/>
      <c r="H894" s="255"/>
    </row>
    <row r="895" spans="3:8" x14ac:dyDescent="0.2">
      <c r="C895" s="255"/>
      <c r="D895" s="255"/>
      <c r="E895" s="255"/>
      <c r="F895" s="255"/>
      <c r="G895" s="255"/>
      <c r="H895" s="255"/>
    </row>
    <row r="896" spans="3:8" x14ac:dyDescent="0.2">
      <c r="C896" s="255"/>
      <c r="D896" s="255"/>
      <c r="E896" s="255"/>
      <c r="F896" s="255"/>
      <c r="G896" s="255"/>
      <c r="H896" s="255"/>
    </row>
    <row r="897" spans="3:8" x14ac:dyDescent="0.2">
      <c r="C897" s="255"/>
      <c r="D897" s="255"/>
      <c r="E897" s="255"/>
      <c r="F897" s="255"/>
      <c r="G897" s="255"/>
      <c r="H897" s="255"/>
    </row>
    <row r="898" spans="3:8" x14ac:dyDescent="0.2">
      <c r="C898" s="255"/>
      <c r="D898" s="255"/>
      <c r="E898" s="255"/>
      <c r="F898" s="255"/>
      <c r="G898" s="255"/>
      <c r="H898" s="255"/>
    </row>
    <row r="899" spans="3:8" x14ac:dyDescent="0.2">
      <c r="C899" s="255"/>
      <c r="D899" s="255"/>
      <c r="E899" s="255"/>
      <c r="F899" s="255"/>
      <c r="G899" s="255"/>
      <c r="H899" s="255"/>
    </row>
    <row r="900" spans="3:8" x14ac:dyDescent="0.2">
      <c r="C900" s="255"/>
      <c r="D900" s="255"/>
      <c r="E900" s="255"/>
      <c r="F900" s="255"/>
      <c r="G900" s="255"/>
      <c r="H900" s="255"/>
    </row>
    <row r="901" spans="3:8" x14ac:dyDescent="0.2">
      <c r="C901" s="255"/>
      <c r="D901" s="255"/>
      <c r="E901" s="255"/>
      <c r="F901" s="255"/>
      <c r="G901" s="255"/>
      <c r="H901" s="255"/>
    </row>
    <row r="902" spans="3:8" x14ac:dyDescent="0.2">
      <c r="C902" s="255"/>
      <c r="D902" s="255"/>
      <c r="E902" s="255"/>
      <c r="F902" s="255"/>
      <c r="G902" s="255"/>
      <c r="H902" s="255"/>
    </row>
    <row r="903" spans="3:8" x14ac:dyDescent="0.2">
      <c r="C903" s="255"/>
      <c r="D903" s="255"/>
      <c r="E903" s="255"/>
      <c r="F903" s="255"/>
      <c r="G903" s="255"/>
      <c r="H903" s="255"/>
    </row>
    <row r="904" spans="3:8" x14ac:dyDescent="0.2">
      <c r="C904" s="255"/>
      <c r="D904" s="255"/>
      <c r="E904" s="255"/>
      <c r="F904" s="255"/>
      <c r="G904" s="255"/>
      <c r="H904" s="255"/>
    </row>
    <row r="905" spans="3:8" x14ac:dyDescent="0.2">
      <c r="C905" s="255"/>
      <c r="D905" s="255"/>
      <c r="E905" s="255"/>
      <c r="F905" s="255"/>
      <c r="G905" s="255"/>
      <c r="H905" s="255"/>
    </row>
    <row r="906" spans="3:8" x14ac:dyDescent="0.2">
      <c r="C906" s="255"/>
      <c r="D906" s="255"/>
      <c r="E906" s="255"/>
      <c r="F906" s="255"/>
      <c r="G906" s="255"/>
      <c r="H906" s="255"/>
    </row>
    <row r="907" spans="3:8" x14ac:dyDescent="0.2">
      <c r="C907" s="255"/>
      <c r="D907" s="255"/>
      <c r="E907" s="255"/>
      <c r="F907" s="255"/>
      <c r="G907" s="255"/>
      <c r="H907" s="255"/>
    </row>
    <row r="908" spans="3:8" x14ac:dyDescent="0.2">
      <c r="C908" s="255"/>
      <c r="D908" s="255"/>
      <c r="E908" s="255"/>
      <c r="F908" s="255"/>
      <c r="G908" s="255"/>
      <c r="H908" s="255"/>
    </row>
    <row r="909" spans="3:8" x14ac:dyDescent="0.2">
      <c r="C909" s="255"/>
      <c r="D909" s="255"/>
      <c r="E909" s="255"/>
      <c r="F909" s="255"/>
      <c r="G909" s="255"/>
      <c r="H909" s="255"/>
    </row>
    <row r="910" spans="3:8" x14ac:dyDescent="0.2">
      <c r="C910" s="255"/>
      <c r="D910" s="255"/>
      <c r="E910" s="255"/>
      <c r="F910" s="255"/>
      <c r="G910" s="255"/>
      <c r="H910" s="255"/>
    </row>
    <row r="911" spans="3:8" x14ac:dyDescent="0.2">
      <c r="C911" s="255"/>
      <c r="D911" s="255"/>
      <c r="E911" s="255"/>
      <c r="F911" s="255"/>
      <c r="G911" s="255"/>
      <c r="H911" s="255"/>
    </row>
    <row r="912" spans="3:8" x14ac:dyDescent="0.2">
      <c r="C912" s="255"/>
      <c r="D912" s="255"/>
      <c r="E912" s="255"/>
      <c r="F912" s="255"/>
      <c r="G912" s="255"/>
      <c r="H912" s="255"/>
    </row>
    <row r="913" spans="3:8" x14ac:dyDescent="0.2">
      <c r="C913" s="255"/>
      <c r="D913" s="255"/>
      <c r="E913" s="255"/>
      <c r="F913" s="255"/>
      <c r="G913" s="255"/>
      <c r="H913" s="255"/>
    </row>
    <row r="914" spans="3:8" x14ac:dyDescent="0.2">
      <c r="C914" s="255"/>
      <c r="D914" s="255"/>
      <c r="E914" s="255"/>
      <c r="F914" s="255"/>
      <c r="G914" s="255"/>
      <c r="H914" s="255"/>
    </row>
    <row r="915" spans="3:8" x14ac:dyDescent="0.2">
      <c r="C915" s="255"/>
      <c r="D915" s="255"/>
      <c r="E915" s="255"/>
      <c r="F915" s="255"/>
      <c r="G915" s="255"/>
      <c r="H915" s="255"/>
    </row>
    <row r="916" spans="3:8" x14ac:dyDescent="0.2">
      <c r="C916" s="255"/>
      <c r="D916" s="255"/>
      <c r="E916" s="255"/>
      <c r="F916" s="255"/>
      <c r="G916" s="255"/>
      <c r="H916" s="255"/>
    </row>
    <row r="917" spans="3:8" x14ac:dyDescent="0.2">
      <c r="C917" s="255"/>
      <c r="D917" s="255"/>
      <c r="E917" s="255"/>
      <c r="F917" s="255"/>
      <c r="G917" s="255"/>
      <c r="H917" s="255"/>
    </row>
    <row r="918" spans="3:8" x14ac:dyDescent="0.2">
      <c r="C918" s="255"/>
      <c r="D918" s="255"/>
      <c r="E918" s="255"/>
      <c r="F918" s="255"/>
      <c r="G918" s="255"/>
      <c r="H918" s="255"/>
    </row>
    <row r="919" spans="3:8" x14ac:dyDescent="0.2">
      <c r="C919" s="255"/>
      <c r="D919" s="255"/>
      <c r="E919" s="255"/>
      <c r="F919" s="255"/>
      <c r="G919" s="255"/>
      <c r="H919" s="255"/>
    </row>
    <row r="920" spans="3:8" x14ac:dyDescent="0.2">
      <c r="C920" s="255"/>
      <c r="D920" s="255"/>
      <c r="E920" s="255"/>
      <c r="F920" s="255"/>
      <c r="G920" s="255"/>
      <c r="H920" s="255"/>
    </row>
    <row r="921" spans="3:8" x14ac:dyDescent="0.2">
      <c r="C921" s="255"/>
      <c r="D921" s="255"/>
      <c r="E921" s="255"/>
      <c r="F921" s="255"/>
      <c r="G921" s="255"/>
      <c r="H921" s="255"/>
    </row>
    <row r="922" spans="3:8" x14ac:dyDescent="0.2">
      <c r="C922" s="255"/>
      <c r="D922" s="255"/>
      <c r="E922" s="255"/>
      <c r="F922" s="255"/>
      <c r="G922" s="255"/>
      <c r="H922" s="255"/>
    </row>
    <row r="923" spans="3:8" x14ac:dyDescent="0.2">
      <c r="C923" s="255"/>
      <c r="D923" s="255"/>
      <c r="E923" s="255"/>
      <c r="F923" s="255"/>
      <c r="G923" s="255"/>
      <c r="H923" s="255"/>
    </row>
    <row r="924" spans="3:8" x14ac:dyDescent="0.2">
      <c r="C924" s="255"/>
      <c r="D924" s="255"/>
      <c r="E924" s="255"/>
      <c r="F924" s="255"/>
      <c r="G924" s="255"/>
      <c r="H924" s="255"/>
    </row>
    <row r="925" spans="3:8" x14ac:dyDescent="0.2">
      <c r="C925" s="255"/>
      <c r="D925" s="255"/>
      <c r="E925" s="255"/>
      <c r="F925" s="255"/>
      <c r="G925" s="255"/>
      <c r="H925" s="255"/>
    </row>
    <row r="926" spans="3:8" x14ac:dyDescent="0.2">
      <c r="C926" s="255"/>
      <c r="D926" s="255"/>
      <c r="E926" s="255"/>
      <c r="F926" s="255"/>
      <c r="G926" s="255"/>
      <c r="H926" s="255"/>
    </row>
    <row r="927" spans="3:8" x14ac:dyDescent="0.2">
      <c r="C927" s="255"/>
      <c r="D927" s="255"/>
      <c r="E927" s="255"/>
      <c r="F927" s="255"/>
      <c r="G927" s="255"/>
      <c r="H927" s="255"/>
    </row>
    <row r="928" spans="3:8" x14ac:dyDescent="0.2">
      <c r="C928" s="255"/>
      <c r="D928" s="255"/>
      <c r="E928" s="255"/>
      <c r="F928" s="255"/>
      <c r="G928" s="255"/>
      <c r="H928" s="255"/>
    </row>
    <row r="929" spans="3:8" x14ac:dyDescent="0.2">
      <c r="C929" s="255"/>
      <c r="D929" s="255"/>
      <c r="E929" s="255"/>
      <c r="F929" s="255"/>
      <c r="G929" s="255"/>
      <c r="H929" s="255"/>
    </row>
    <row r="930" spans="3:8" x14ac:dyDescent="0.2">
      <c r="C930" s="255"/>
      <c r="D930" s="255"/>
      <c r="E930" s="255"/>
      <c r="F930" s="255"/>
      <c r="G930" s="255"/>
      <c r="H930" s="255"/>
    </row>
    <row r="931" spans="3:8" x14ac:dyDescent="0.2">
      <c r="C931" s="255"/>
      <c r="D931" s="255"/>
      <c r="E931" s="255"/>
      <c r="F931" s="255"/>
      <c r="G931" s="255"/>
      <c r="H931" s="255"/>
    </row>
    <row r="932" spans="3:8" x14ac:dyDescent="0.2">
      <c r="C932" s="255"/>
      <c r="D932" s="255"/>
      <c r="E932" s="255"/>
      <c r="F932" s="255"/>
      <c r="G932" s="255"/>
      <c r="H932" s="255"/>
    </row>
    <row r="933" spans="3:8" x14ac:dyDescent="0.2">
      <c r="C933" s="255"/>
      <c r="D933" s="255"/>
      <c r="E933" s="255"/>
      <c r="F933" s="255"/>
      <c r="G933" s="255"/>
      <c r="H933" s="255"/>
    </row>
    <row r="934" spans="3:8" x14ac:dyDescent="0.2">
      <c r="C934" s="255"/>
      <c r="D934" s="255"/>
      <c r="E934" s="255"/>
      <c r="F934" s="255"/>
      <c r="G934" s="255"/>
      <c r="H934" s="255"/>
    </row>
    <row r="935" spans="3:8" x14ac:dyDescent="0.2">
      <c r="C935" s="255"/>
      <c r="D935" s="255"/>
      <c r="E935" s="255"/>
      <c r="F935" s="255"/>
      <c r="G935" s="255"/>
      <c r="H935" s="255"/>
    </row>
    <row r="936" spans="3:8" x14ac:dyDescent="0.2">
      <c r="C936" s="255"/>
      <c r="D936" s="255"/>
      <c r="E936" s="255"/>
      <c r="F936" s="255"/>
      <c r="G936" s="255"/>
      <c r="H936" s="255"/>
    </row>
    <row r="937" spans="3:8" x14ac:dyDescent="0.2">
      <c r="C937" s="255"/>
      <c r="D937" s="255"/>
      <c r="E937" s="255"/>
      <c r="F937" s="255"/>
      <c r="G937" s="255"/>
      <c r="H937" s="255"/>
    </row>
    <row r="938" spans="3:8" x14ac:dyDescent="0.2">
      <c r="C938" s="255"/>
      <c r="D938" s="255"/>
      <c r="E938" s="255"/>
      <c r="F938" s="255"/>
      <c r="G938" s="255"/>
      <c r="H938" s="255"/>
    </row>
    <row r="939" spans="3:8" x14ac:dyDescent="0.2">
      <c r="C939" s="255"/>
      <c r="D939" s="255"/>
      <c r="E939" s="255"/>
      <c r="F939" s="255"/>
      <c r="G939" s="255"/>
      <c r="H939" s="255"/>
    </row>
    <row r="940" spans="3:8" x14ac:dyDescent="0.2">
      <c r="C940" s="255"/>
      <c r="D940" s="255"/>
      <c r="E940" s="255"/>
      <c r="F940" s="255"/>
      <c r="G940" s="255"/>
      <c r="H940" s="255"/>
    </row>
    <row r="941" spans="3:8" x14ac:dyDescent="0.2">
      <c r="C941" s="255"/>
      <c r="D941" s="255"/>
      <c r="E941" s="255"/>
      <c r="F941" s="255"/>
      <c r="G941" s="255"/>
      <c r="H941" s="255"/>
    </row>
    <row r="942" spans="3:8" x14ac:dyDescent="0.2">
      <c r="C942" s="255"/>
      <c r="D942" s="255"/>
      <c r="E942" s="255"/>
      <c r="F942" s="255"/>
      <c r="G942" s="255"/>
      <c r="H942" s="255"/>
    </row>
    <row r="943" spans="3:8" x14ac:dyDescent="0.2">
      <c r="C943" s="255"/>
      <c r="D943" s="255"/>
      <c r="E943" s="255"/>
      <c r="F943" s="255"/>
      <c r="G943" s="255"/>
      <c r="H943" s="255"/>
    </row>
    <row r="944" spans="3:8" x14ac:dyDescent="0.2">
      <c r="C944" s="255"/>
      <c r="D944" s="255"/>
      <c r="E944" s="255"/>
      <c r="F944" s="255"/>
      <c r="G944" s="255"/>
      <c r="H944" s="255"/>
    </row>
    <row r="945" spans="3:8" x14ac:dyDescent="0.2">
      <c r="C945" s="255"/>
      <c r="D945" s="255"/>
      <c r="E945" s="255"/>
      <c r="F945" s="255"/>
      <c r="G945" s="255"/>
      <c r="H945" s="255"/>
    </row>
    <row r="946" spans="3:8" x14ac:dyDescent="0.2">
      <c r="C946" s="255"/>
      <c r="D946" s="255"/>
      <c r="E946" s="255"/>
      <c r="F946" s="255"/>
      <c r="G946" s="255"/>
      <c r="H946" s="255"/>
    </row>
    <row r="947" spans="3:8" x14ac:dyDescent="0.2">
      <c r="C947" s="255"/>
      <c r="D947" s="255"/>
      <c r="E947" s="255"/>
      <c r="F947" s="255"/>
      <c r="G947" s="255"/>
      <c r="H947" s="255"/>
    </row>
    <row r="948" spans="3:8" x14ac:dyDescent="0.2">
      <c r="C948" s="255"/>
      <c r="D948" s="255"/>
      <c r="E948" s="255"/>
      <c r="F948" s="255"/>
      <c r="G948" s="255"/>
      <c r="H948" s="255"/>
    </row>
    <row r="949" spans="3:8" x14ac:dyDescent="0.2">
      <c r="C949" s="255"/>
      <c r="D949" s="255"/>
      <c r="E949" s="255"/>
      <c r="F949" s="255"/>
      <c r="G949" s="255"/>
      <c r="H949" s="255"/>
    </row>
    <row r="950" spans="3:8" x14ac:dyDescent="0.2">
      <c r="C950" s="255"/>
      <c r="D950" s="255"/>
      <c r="E950" s="255"/>
      <c r="F950" s="255"/>
      <c r="G950" s="255"/>
      <c r="H950" s="255"/>
    </row>
    <row r="951" spans="3:8" x14ac:dyDescent="0.2">
      <c r="C951" s="255"/>
      <c r="D951" s="255"/>
      <c r="E951" s="255"/>
      <c r="F951" s="255"/>
      <c r="G951" s="255"/>
      <c r="H951" s="255"/>
    </row>
    <row r="952" spans="3:8" x14ac:dyDescent="0.2">
      <c r="C952" s="255"/>
      <c r="D952" s="255"/>
      <c r="E952" s="255"/>
      <c r="F952" s="255"/>
      <c r="G952" s="255"/>
      <c r="H952" s="255"/>
    </row>
    <row r="953" spans="3:8" x14ac:dyDescent="0.2">
      <c r="C953" s="255"/>
      <c r="D953" s="255"/>
      <c r="E953" s="255"/>
      <c r="F953" s="255"/>
      <c r="G953" s="255"/>
      <c r="H953" s="255"/>
    </row>
    <row r="954" spans="3:8" x14ac:dyDescent="0.2">
      <c r="C954" s="255"/>
      <c r="D954" s="255"/>
      <c r="E954" s="255"/>
      <c r="F954" s="255"/>
      <c r="G954" s="255"/>
      <c r="H954" s="255"/>
    </row>
    <row r="955" spans="3:8" x14ac:dyDescent="0.2">
      <c r="C955" s="255"/>
      <c r="D955" s="255"/>
      <c r="E955" s="255"/>
      <c r="F955" s="255"/>
      <c r="G955" s="255"/>
      <c r="H955" s="255"/>
    </row>
    <row r="956" spans="3:8" x14ac:dyDescent="0.2">
      <c r="C956" s="255"/>
      <c r="D956" s="255"/>
      <c r="E956" s="255"/>
      <c r="F956" s="255"/>
      <c r="G956" s="255"/>
      <c r="H956" s="255"/>
    </row>
    <row r="957" spans="3:8" x14ac:dyDescent="0.2">
      <c r="C957" s="255"/>
      <c r="D957" s="255"/>
      <c r="E957" s="255"/>
      <c r="F957" s="255"/>
      <c r="G957" s="255"/>
      <c r="H957" s="255"/>
    </row>
    <row r="958" spans="3:8" x14ac:dyDescent="0.2">
      <c r="C958" s="255"/>
      <c r="D958" s="255"/>
      <c r="E958" s="255"/>
      <c r="F958" s="255"/>
      <c r="G958" s="255"/>
      <c r="H958" s="255"/>
    </row>
    <row r="959" spans="3:8" x14ac:dyDescent="0.2">
      <c r="C959" s="255"/>
      <c r="D959" s="255"/>
      <c r="E959" s="255"/>
      <c r="F959" s="255"/>
      <c r="G959" s="255"/>
      <c r="H959" s="255"/>
    </row>
    <row r="960" spans="3:8" x14ac:dyDescent="0.2">
      <c r="C960" s="255"/>
      <c r="D960" s="255"/>
      <c r="E960" s="255"/>
      <c r="F960" s="255"/>
      <c r="G960" s="255"/>
      <c r="H960" s="255"/>
    </row>
    <row r="961" spans="3:8" x14ac:dyDescent="0.2">
      <c r="C961" s="255"/>
      <c r="D961" s="255"/>
      <c r="E961" s="255"/>
      <c r="F961" s="255"/>
      <c r="G961" s="255"/>
      <c r="H961" s="255"/>
    </row>
    <row r="962" spans="3:8" x14ac:dyDescent="0.2">
      <c r="C962" s="255"/>
      <c r="D962" s="255"/>
      <c r="E962" s="255"/>
      <c r="F962" s="255"/>
      <c r="G962" s="255"/>
      <c r="H962" s="255"/>
    </row>
    <row r="963" spans="3:8" x14ac:dyDescent="0.2">
      <c r="C963" s="255"/>
      <c r="D963" s="255"/>
      <c r="E963" s="255"/>
      <c r="F963" s="255"/>
      <c r="G963" s="255"/>
      <c r="H963" s="255"/>
    </row>
    <row r="964" spans="3:8" x14ac:dyDescent="0.2">
      <c r="C964" s="255"/>
      <c r="D964" s="255"/>
      <c r="E964" s="255"/>
      <c r="F964" s="255"/>
      <c r="G964" s="255"/>
      <c r="H964" s="255"/>
    </row>
    <row r="965" spans="3:8" x14ac:dyDescent="0.2">
      <c r="C965" s="255"/>
      <c r="D965" s="255"/>
      <c r="E965" s="255"/>
      <c r="F965" s="255"/>
      <c r="G965" s="255"/>
      <c r="H965" s="255"/>
    </row>
    <row r="966" spans="3:8" x14ac:dyDescent="0.2">
      <c r="C966" s="255"/>
      <c r="D966" s="255"/>
      <c r="E966" s="255"/>
      <c r="F966" s="255"/>
      <c r="G966" s="255"/>
      <c r="H966" s="255"/>
    </row>
    <row r="967" spans="3:8" x14ac:dyDescent="0.2">
      <c r="C967" s="255"/>
      <c r="D967" s="255"/>
      <c r="E967" s="255"/>
      <c r="F967" s="255"/>
      <c r="G967" s="255"/>
      <c r="H967" s="255"/>
    </row>
    <row r="968" spans="3:8" x14ac:dyDescent="0.2">
      <c r="C968" s="255"/>
      <c r="D968" s="255"/>
      <c r="E968" s="255"/>
      <c r="F968" s="255"/>
      <c r="G968" s="255"/>
      <c r="H968" s="255"/>
    </row>
    <row r="969" spans="3:8" x14ac:dyDescent="0.2">
      <c r="C969" s="255"/>
      <c r="D969" s="255"/>
      <c r="E969" s="255"/>
      <c r="F969" s="255"/>
      <c r="G969" s="255"/>
      <c r="H969" s="255"/>
    </row>
    <row r="970" spans="3:8" x14ac:dyDescent="0.2">
      <c r="C970" s="255"/>
      <c r="D970" s="255"/>
      <c r="E970" s="255"/>
      <c r="F970" s="255"/>
      <c r="G970" s="255"/>
      <c r="H970" s="255"/>
    </row>
    <row r="971" spans="3:8" x14ac:dyDescent="0.2">
      <c r="C971" s="255"/>
      <c r="D971" s="255"/>
      <c r="E971" s="255"/>
      <c r="F971" s="255"/>
      <c r="G971" s="255"/>
      <c r="H971" s="255"/>
    </row>
    <row r="972" spans="3:8" x14ac:dyDescent="0.2">
      <c r="C972" s="255"/>
      <c r="D972" s="255"/>
      <c r="E972" s="255"/>
      <c r="F972" s="255"/>
      <c r="G972" s="255"/>
      <c r="H972" s="255"/>
    </row>
    <row r="973" spans="3:8" x14ac:dyDescent="0.2">
      <c r="C973" s="255"/>
      <c r="D973" s="255"/>
      <c r="E973" s="255"/>
      <c r="F973" s="255"/>
      <c r="G973" s="255"/>
      <c r="H973" s="255"/>
    </row>
    <row r="974" spans="3:8" x14ac:dyDescent="0.2">
      <c r="C974" s="255"/>
      <c r="D974" s="255"/>
      <c r="E974" s="255"/>
      <c r="F974" s="255"/>
      <c r="G974" s="255"/>
      <c r="H974" s="255"/>
    </row>
    <row r="975" spans="3:8" x14ac:dyDescent="0.2">
      <c r="C975" s="255"/>
      <c r="D975" s="255"/>
      <c r="E975" s="255"/>
      <c r="F975" s="255"/>
      <c r="G975" s="255"/>
      <c r="H975" s="255"/>
    </row>
    <row r="976" spans="3:8" x14ac:dyDescent="0.2">
      <c r="C976" s="255"/>
      <c r="D976" s="255"/>
      <c r="E976" s="255"/>
      <c r="F976" s="255"/>
      <c r="G976" s="255"/>
      <c r="H976" s="255"/>
    </row>
    <row r="977" spans="3:8" x14ac:dyDescent="0.2">
      <c r="C977" s="255"/>
      <c r="D977" s="255"/>
      <c r="E977" s="255"/>
      <c r="F977" s="255"/>
      <c r="G977" s="255"/>
      <c r="H977" s="255"/>
    </row>
    <row r="978" spans="3:8" x14ac:dyDescent="0.2">
      <c r="C978" s="255"/>
      <c r="D978" s="255"/>
      <c r="E978" s="255"/>
      <c r="F978" s="255"/>
      <c r="G978" s="255"/>
      <c r="H978" s="255"/>
    </row>
    <row r="979" spans="3:8" x14ac:dyDescent="0.2">
      <c r="C979" s="255"/>
      <c r="D979" s="255"/>
      <c r="E979" s="255"/>
      <c r="F979" s="255"/>
      <c r="G979" s="255"/>
      <c r="H979" s="255"/>
    </row>
    <row r="980" spans="3:8" x14ac:dyDescent="0.2">
      <c r="C980" s="255"/>
      <c r="D980" s="255"/>
      <c r="E980" s="255"/>
      <c r="F980" s="255"/>
      <c r="G980" s="255"/>
      <c r="H980" s="255"/>
    </row>
    <row r="981" spans="3:8" x14ac:dyDescent="0.2">
      <c r="C981" s="255"/>
      <c r="D981" s="255"/>
      <c r="E981" s="255"/>
      <c r="F981" s="255"/>
      <c r="G981" s="255"/>
      <c r="H981" s="255"/>
    </row>
    <row r="982" spans="3:8" x14ac:dyDescent="0.2">
      <c r="C982" s="255"/>
      <c r="D982" s="255"/>
      <c r="E982" s="255"/>
      <c r="F982" s="255"/>
      <c r="G982" s="255"/>
      <c r="H982" s="255"/>
    </row>
    <row r="983" spans="3:8" x14ac:dyDescent="0.2">
      <c r="C983" s="255"/>
      <c r="D983" s="255"/>
      <c r="E983" s="255"/>
      <c r="F983" s="255"/>
      <c r="G983" s="255"/>
      <c r="H983" s="255"/>
    </row>
    <row r="984" spans="3:8" x14ac:dyDescent="0.2">
      <c r="C984" s="255"/>
      <c r="D984" s="255"/>
      <c r="E984" s="255"/>
      <c r="F984" s="255"/>
      <c r="G984" s="255"/>
      <c r="H984" s="255"/>
    </row>
    <row r="985" spans="3:8" x14ac:dyDescent="0.2">
      <c r="C985" s="255"/>
      <c r="D985" s="255"/>
      <c r="E985" s="255"/>
      <c r="F985" s="255"/>
      <c r="G985" s="255"/>
      <c r="H985" s="255"/>
    </row>
    <row r="986" spans="3:8" x14ac:dyDescent="0.2">
      <c r="C986" s="255"/>
      <c r="D986" s="255"/>
      <c r="E986" s="255"/>
      <c r="F986" s="255"/>
      <c r="G986" s="255"/>
      <c r="H986" s="255"/>
    </row>
    <row r="987" spans="3:8" x14ac:dyDescent="0.2">
      <c r="C987" s="255"/>
      <c r="D987" s="255"/>
      <c r="E987" s="255"/>
      <c r="F987" s="255"/>
      <c r="G987" s="255"/>
      <c r="H987" s="255"/>
    </row>
    <row r="988" spans="3:8" x14ac:dyDescent="0.2">
      <c r="C988" s="255"/>
      <c r="D988" s="255"/>
      <c r="E988" s="255"/>
      <c r="F988" s="255"/>
      <c r="G988" s="255"/>
      <c r="H988" s="255"/>
    </row>
    <row r="989" spans="3:8" x14ac:dyDescent="0.2">
      <c r="C989" s="255"/>
      <c r="D989" s="255"/>
      <c r="E989" s="255"/>
      <c r="F989" s="255"/>
      <c r="G989" s="255"/>
      <c r="H989" s="255"/>
    </row>
    <row r="990" spans="3:8" x14ac:dyDescent="0.2">
      <c r="C990" s="255"/>
      <c r="D990" s="255"/>
      <c r="E990" s="255"/>
      <c r="F990" s="255"/>
      <c r="G990" s="255"/>
      <c r="H990" s="255"/>
    </row>
    <row r="991" spans="3:8" x14ac:dyDescent="0.2">
      <c r="C991" s="255"/>
      <c r="D991" s="255"/>
      <c r="E991" s="255"/>
      <c r="F991" s="255"/>
      <c r="G991" s="255"/>
      <c r="H991" s="255"/>
    </row>
    <row r="992" spans="3:8" x14ac:dyDescent="0.2">
      <c r="C992" s="255"/>
      <c r="D992" s="255"/>
      <c r="E992" s="255"/>
      <c r="F992" s="255"/>
      <c r="G992" s="255"/>
      <c r="H992" s="255"/>
    </row>
    <row r="993" spans="3:8" x14ac:dyDescent="0.2">
      <c r="C993" s="255"/>
      <c r="D993" s="255"/>
      <c r="E993" s="255"/>
      <c r="F993" s="255"/>
      <c r="G993" s="255"/>
      <c r="H993" s="255"/>
    </row>
    <row r="994" spans="3:8" x14ac:dyDescent="0.2">
      <c r="C994" s="255"/>
      <c r="D994" s="255"/>
      <c r="E994" s="255"/>
      <c r="F994" s="255"/>
      <c r="G994" s="255"/>
      <c r="H994" s="255"/>
    </row>
    <row r="995" spans="3:8" x14ac:dyDescent="0.2">
      <c r="C995" s="255"/>
      <c r="D995" s="255"/>
      <c r="E995" s="255"/>
      <c r="F995" s="255"/>
      <c r="G995" s="255"/>
      <c r="H995" s="255"/>
    </row>
    <row r="996" spans="3:8" x14ac:dyDescent="0.2">
      <c r="C996" s="255"/>
      <c r="D996" s="255"/>
      <c r="E996" s="255"/>
      <c r="F996" s="255"/>
      <c r="G996" s="255"/>
      <c r="H996" s="255"/>
    </row>
    <row r="997" spans="3:8" x14ac:dyDescent="0.2">
      <c r="C997" s="255"/>
      <c r="D997" s="255"/>
      <c r="E997" s="255"/>
      <c r="F997" s="255"/>
      <c r="G997" s="255"/>
      <c r="H997" s="255"/>
    </row>
    <row r="998" spans="3:8" x14ac:dyDescent="0.2">
      <c r="C998" s="255"/>
      <c r="D998" s="255"/>
      <c r="E998" s="255"/>
      <c r="F998" s="255"/>
      <c r="G998" s="255"/>
      <c r="H998" s="255"/>
    </row>
    <row r="999" spans="3:8" x14ac:dyDescent="0.2">
      <c r="C999" s="255"/>
      <c r="D999" s="255"/>
      <c r="E999" s="255"/>
      <c r="F999" s="255"/>
      <c r="G999" s="255"/>
      <c r="H999" s="255"/>
    </row>
    <row r="1000" spans="3:8" x14ac:dyDescent="0.2">
      <c r="C1000" s="255"/>
      <c r="D1000" s="255"/>
      <c r="E1000" s="255"/>
      <c r="F1000" s="255"/>
      <c r="G1000" s="255"/>
      <c r="H1000" s="255"/>
    </row>
    <row r="1001" spans="3:8" x14ac:dyDescent="0.2">
      <c r="C1001" s="255"/>
      <c r="D1001" s="255"/>
      <c r="E1001" s="255"/>
      <c r="F1001" s="255"/>
      <c r="G1001" s="255"/>
      <c r="H1001" s="255"/>
    </row>
    <row r="1002" spans="3:8" x14ac:dyDescent="0.2">
      <c r="C1002" s="255"/>
      <c r="D1002" s="255"/>
      <c r="E1002" s="255"/>
      <c r="F1002" s="255"/>
      <c r="G1002" s="255"/>
      <c r="H1002" s="255"/>
    </row>
    <row r="1003" spans="3:8" x14ac:dyDescent="0.2">
      <c r="C1003" s="255"/>
      <c r="D1003" s="255"/>
      <c r="E1003" s="255"/>
      <c r="F1003" s="255"/>
      <c r="G1003" s="255"/>
      <c r="H1003" s="255"/>
    </row>
    <row r="1004" spans="3:8" x14ac:dyDescent="0.2">
      <c r="C1004" s="255"/>
      <c r="D1004" s="255"/>
      <c r="E1004" s="255"/>
      <c r="F1004" s="255"/>
      <c r="G1004" s="255"/>
      <c r="H1004" s="255"/>
    </row>
    <row r="1005" spans="3:8" x14ac:dyDescent="0.2">
      <c r="C1005" s="255"/>
      <c r="D1005" s="255"/>
      <c r="E1005" s="255"/>
      <c r="F1005" s="255"/>
      <c r="G1005" s="255"/>
      <c r="H1005" s="255"/>
    </row>
    <row r="1006" spans="3:8" x14ac:dyDescent="0.2">
      <c r="C1006" s="255"/>
      <c r="D1006" s="255"/>
      <c r="E1006" s="255"/>
      <c r="F1006" s="255"/>
      <c r="G1006" s="255"/>
      <c r="H1006" s="255"/>
    </row>
    <row r="1007" spans="3:8" x14ac:dyDescent="0.2">
      <c r="C1007" s="255"/>
      <c r="D1007" s="255"/>
      <c r="E1007" s="255"/>
      <c r="F1007" s="255"/>
      <c r="G1007" s="255"/>
      <c r="H1007" s="255"/>
    </row>
    <row r="1008" spans="3:8" x14ac:dyDescent="0.2">
      <c r="C1008" s="255"/>
      <c r="D1008" s="255"/>
      <c r="E1008" s="255"/>
      <c r="F1008" s="255"/>
      <c r="G1008" s="255"/>
      <c r="H1008" s="255"/>
    </row>
    <row r="1009" spans="3:8" x14ac:dyDescent="0.2">
      <c r="C1009" s="255"/>
      <c r="D1009" s="255"/>
      <c r="E1009" s="255"/>
      <c r="F1009" s="255"/>
      <c r="G1009" s="255"/>
      <c r="H1009" s="255"/>
    </row>
    <row r="1010" spans="3:8" x14ac:dyDescent="0.2">
      <c r="C1010" s="255"/>
      <c r="D1010" s="255"/>
      <c r="E1010" s="255"/>
      <c r="F1010" s="255"/>
      <c r="G1010" s="255"/>
      <c r="H1010" s="255"/>
    </row>
    <row r="1011" spans="3:8" x14ac:dyDescent="0.2">
      <c r="C1011" s="255"/>
      <c r="D1011" s="255"/>
      <c r="E1011" s="255"/>
      <c r="F1011" s="255"/>
      <c r="G1011" s="255"/>
      <c r="H1011" s="255"/>
    </row>
    <row r="1012" spans="3:8" x14ac:dyDescent="0.2">
      <c r="C1012" s="255"/>
      <c r="D1012" s="255"/>
      <c r="E1012" s="255"/>
      <c r="F1012" s="255"/>
      <c r="G1012" s="255"/>
      <c r="H1012" s="255"/>
    </row>
    <row r="1013" spans="3:8" x14ac:dyDescent="0.2">
      <c r="C1013" s="255"/>
      <c r="D1013" s="255"/>
      <c r="E1013" s="255"/>
      <c r="F1013" s="255"/>
      <c r="G1013" s="255"/>
      <c r="H1013" s="255"/>
    </row>
    <row r="1014" spans="3:8" x14ac:dyDescent="0.2">
      <c r="C1014" s="255"/>
      <c r="D1014" s="255"/>
      <c r="E1014" s="255"/>
      <c r="F1014" s="255"/>
      <c r="G1014" s="255"/>
      <c r="H1014" s="255"/>
    </row>
    <row r="1015" spans="3:8" x14ac:dyDescent="0.2">
      <c r="C1015" s="255"/>
      <c r="D1015" s="255"/>
      <c r="E1015" s="255"/>
      <c r="F1015" s="255"/>
      <c r="G1015" s="255"/>
      <c r="H1015" s="255"/>
    </row>
    <row r="1016" spans="3:8" x14ac:dyDescent="0.2">
      <c r="C1016" s="255"/>
      <c r="D1016" s="255"/>
      <c r="E1016" s="255"/>
      <c r="F1016" s="255"/>
      <c r="G1016" s="255"/>
      <c r="H1016" s="255"/>
    </row>
    <row r="1017" spans="3:8" x14ac:dyDescent="0.2">
      <c r="C1017" s="255"/>
      <c r="D1017" s="255"/>
      <c r="E1017" s="255"/>
      <c r="F1017" s="255"/>
      <c r="G1017" s="255"/>
      <c r="H1017" s="255"/>
    </row>
    <row r="1018" spans="3:8" x14ac:dyDescent="0.2">
      <c r="C1018" s="255"/>
      <c r="D1018" s="255"/>
      <c r="E1018" s="255"/>
      <c r="F1018" s="255"/>
      <c r="G1018" s="255"/>
      <c r="H1018" s="255"/>
    </row>
    <row r="1019" spans="3:8" x14ac:dyDescent="0.2">
      <c r="C1019" s="255"/>
      <c r="D1019" s="255"/>
      <c r="E1019" s="255"/>
      <c r="F1019" s="255"/>
      <c r="G1019" s="255"/>
      <c r="H1019" s="255"/>
    </row>
    <row r="1020" spans="3:8" x14ac:dyDescent="0.2">
      <c r="C1020" s="255"/>
      <c r="D1020" s="255"/>
      <c r="E1020" s="255"/>
      <c r="F1020" s="255"/>
      <c r="G1020" s="255"/>
      <c r="H1020" s="255"/>
    </row>
    <row r="1021" spans="3:8" x14ac:dyDescent="0.2">
      <c r="C1021" s="255"/>
      <c r="D1021" s="255"/>
      <c r="E1021" s="255"/>
      <c r="F1021" s="255"/>
      <c r="G1021" s="255"/>
      <c r="H1021" s="255"/>
    </row>
    <row r="1022" spans="3:8" x14ac:dyDescent="0.2">
      <c r="C1022" s="255"/>
      <c r="D1022" s="255"/>
      <c r="E1022" s="255"/>
      <c r="F1022" s="255"/>
      <c r="G1022" s="255"/>
      <c r="H1022" s="255"/>
    </row>
    <row r="1023" spans="3:8" x14ac:dyDescent="0.2">
      <c r="C1023" s="255"/>
      <c r="D1023" s="255"/>
      <c r="E1023" s="255"/>
      <c r="F1023" s="255"/>
      <c r="G1023" s="255"/>
      <c r="H1023" s="255"/>
    </row>
    <row r="1024" spans="3:8" x14ac:dyDescent="0.2">
      <c r="C1024" s="255"/>
      <c r="D1024" s="255"/>
      <c r="E1024" s="255"/>
      <c r="F1024" s="255"/>
      <c r="G1024" s="255"/>
      <c r="H1024" s="255"/>
    </row>
    <row r="1025" spans="3:8" x14ac:dyDescent="0.2">
      <c r="C1025" s="255"/>
      <c r="D1025" s="255"/>
      <c r="E1025" s="255"/>
      <c r="F1025" s="255"/>
      <c r="G1025" s="255"/>
      <c r="H1025" s="255"/>
    </row>
    <row r="1026" spans="3:8" x14ac:dyDescent="0.2">
      <c r="C1026" s="255"/>
      <c r="D1026" s="255"/>
      <c r="E1026" s="255"/>
      <c r="F1026" s="255"/>
      <c r="G1026" s="255"/>
      <c r="H1026" s="255"/>
    </row>
    <row r="1027" spans="3:8" x14ac:dyDescent="0.2">
      <c r="C1027" s="255"/>
      <c r="D1027" s="255"/>
      <c r="E1027" s="255"/>
      <c r="F1027" s="255"/>
      <c r="G1027" s="255"/>
      <c r="H1027" s="255"/>
    </row>
    <row r="1028" spans="3:8" x14ac:dyDescent="0.2">
      <c r="C1028" s="255"/>
      <c r="D1028" s="255"/>
      <c r="E1028" s="255"/>
      <c r="F1028" s="255"/>
      <c r="G1028" s="255"/>
      <c r="H1028" s="255"/>
    </row>
    <row r="1029" spans="3:8" x14ac:dyDescent="0.2">
      <c r="C1029" s="255"/>
      <c r="D1029" s="255"/>
      <c r="E1029" s="255"/>
      <c r="F1029" s="255"/>
      <c r="G1029" s="255"/>
      <c r="H1029" s="255"/>
    </row>
    <row r="1030" spans="3:8" x14ac:dyDescent="0.2">
      <c r="C1030" s="255"/>
      <c r="D1030" s="255"/>
      <c r="E1030" s="255"/>
      <c r="F1030" s="255"/>
      <c r="G1030" s="255"/>
      <c r="H1030" s="255"/>
    </row>
    <row r="1031" spans="3:8" x14ac:dyDescent="0.2">
      <c r="C1031" s="255"/>
      <c r="D1031" s="255"/>
      <c r="E1031" s="255"/>
      <c r="F1031" s="255"/>
      <c r="G1031" s="255"/>
      <c r="H1031" s="255"/>
    </row>
    <row r="1032" spans="3:8" x14ac:dyDescent="0.2">
      <c r="C1032" s="255"/>
      <c r="D1032" s="255"/>
      <c r="E1032" s="255"/>
      <c r="F1032" s="255"/>
      <c r="G1032" s="255"/>
      <c r="H1032" s="255"/>
    </row>
    <row r="1033" spans="3:8" x14ac:dyDescent="0.2">
      <c r="C1033" s="255"/>
      <c r="D1033" s="255"/>
      <c r="E1033" s="255"/>
      <c r="F1033" s="255"/>
      <c r="G1033" s="255"/>
      <c r="H1033" s="255"/>
    </row>
    <row r="1034" spans="3:8" x14ac:dyDescent="0.2">
      <c r="C1034" s="255"/>
      <c r="D1034" s="255"/>
      <c r="E1034" s="255"/>
      <c r="F1034" s="255"/>
      <c r="G1034" s="255"/>
      <c r="H1034" s="255"/>
    </row>
    <row r="1035" spans="3:8" x14ac:dyDescent="0.2">
      <c r="C1035" s="255"/>
      <c r="D1035" s="255"/>
      <c r="E1035" s="255"/>
      <c r="F1035" s="255"/>
      <c r="G1035" s="255"/>
      <c r="H1035" s="255"/>
    </row>
    <row r="1036" spans="3:8" x14ac:dyDescent="0.2">
      <c r="C1036" s="255"/>
      <c r="D1036" s="255"/>
      <c r="E1036" s="255"/>
      <c r="F1036" s="255"/>
      <c r="G1036" s="255"/>
      <c r="H1036" s="255"/>
    </row>
    <row r="1037" spans="3:8" x14ac:dyDescent="0.2">
      <c r="C1037" s="255"/>
      <c r="D1037" s="255"/>
      <c r="E1037" s="255"/>
      <c r="F1037" s="255"/>
      <c r="G1037" s="255"/>
      <c r="H1037" s="255"/>
    </row>
    <row r="1038" spans="3:8" x14ac:dyDescent="0.2">
      <c r="C1038" s="255"/>
      <c r="D1038" s="255"/>
      <c r="E1038" s="255"/>
      <c r="F1038" s="255"/>
      <c r="G1038" s="255"/>
      <c r="H1038" s="255"/>
    </row>
    <row r="1039" spans="3:8" x14ac:dyDescent="0.2">
      <c r="C1039" s="255"/>
      <c r="D1039" s="255"/>
      <c r="E1039" s="255"/>
      <c r="F1039" s="255"/>
      <c r="G1039" s="255"/>
      <c r="H1039" s="255"/>
    </row>
    <row r="1040" spans="3:8" x14ac:dyDescent="0.2">
      <c r="C1040" s="255"/>
      <c r="D1040" s="255"/>
      <c r="E1040" s="255"/>
      <c r="F1040" s="255"/>
      <c r="G1040" s="255"/>
      <c r="H1040" s="255"/>
    </row>
    <row r="1041" spans="3:8" x14ac:dyDescent="0.2">
      <c r="C1041" s="255"/>
      <c r="D1041" s="255"/>
      <c r="E1041" s="255"/>
      <c r="F1041" s="255"/>
      <c r="G1041" s="255"/>
      <c r="H1041" s="255"/>
    </row>
    <row r="1042" spans="3:8" x14ac:dyDescent="0.2">
      <c r="C1042" s="255"/>
      <c r="D1042" s="255"/>
      <c r="E1042" s="255"/>
      <c r="F1042" s="255"/>
      <c r="G1042" s="255"/>
      <c r="H1042" s="255"/>
    </row>
    <row r="1043" spans="3:8" x14ac:dyDescent="0.2">
      <c r="C1043" s="255"/>
      <c r="D1043" s="255"/>
      <c r="E1043" s="255"/>
      <c r="F1043" s="255"/>
      <c r="G1043" s="255"/>
      <c r="H1043" s="255"/>
    </row>
    <row r="1044" spans="3:8" x14ac:dyDescent="0.2">
      <c r="C1044" s="255"/>
      <c r="D1044" s="255"/>
      <c r="E1044" s="255"/>
      <c r="F1044" s="255"/>
      <c r="G1044" s="255"/>
      <c r="H1044" s="255"/>
    </row>
    <row r="1045" spans="3:8" x14ac:dyDescent="0.2">
      <c r="C1045" s="255"/>
      <c r="D1045" s="255"/>
      <c r="E1045" s="255"/>
      <c r="F1045" s="255"/>
      <c r="G1045" s="255"/>
      <c r="H1045" s="255"/>
    </row>
    <row r="1046" spans="3:8" x14ac:dyDescent="0.2">
      <c r="C1046" s="255"/>
      <c r="D1046" s="255"/>
      <c r="E1046" s="255"/>
      <c r="F1046" s="255"/>
      <c r="G1046" s="255"/>
      <c r="H1046" s="255"/>
    </row>
    <row r="1047" spans="3:8" x14ac:dyDescent="0.2">
      <c r="C1047" s="255"/>
      <c r="D1047" s="255"/>
      <c r="E1047" s="255"/>
      <c r="F1047" s="255"/>
      <c r="G1047" s="255"/>
      <c r="H1047" s="255"/>
    </row>
    <row r="1048" spans="3:8" x14ac:dyDescent="0.2">
      <c r="C1048" s="255"/>
      <c r="D1048" s="255"/>
      <c r="E1048" s="255"/>
      <c r="F1048" s="255"/>
      <c r="G1048" s="255"/>
      <c r="H1048" s="255"/>
    </row>
    <row r="1049" spans="3:8" x14ac:dyDescent="0.2">
      <c r="C1049" s="255"/>
      <c r="D1049" s="255"/>
      <c r="E1049" s="255"/>
      <c r="F1049" s="255"/>
      <c r="G1049" s="255"/>
      <c r="H1049" s="255"/>
    </row>
    <row r="1050" spans="3:8" x14ac:dyDescent="0.2">
      <c r="C1050" s="255"/>
      <c r="D1050" s="255"/>
      <c r="E1050" s="255"/>
      <c r="F1050" s="255"/>
      <c r="G1050" s="255"/>
      <c r="H1050" s="255"/>
    </row>
    <row r="1051" spans="3:8" x14ac:dyDescent="0.2">
      <c r="C1051" s="255"/>
      <c r="D1051" s="255"/>
      <c r="E1051" s="255"/>
      <c r="F1051" s="255"/>
      <c r="G1051" s="255"/>
      <c r="H1051" s="255"/>
    </row>
    <row r="1052" spans="3:8" x14ac:dyDescent="0.2">
      <c r="C1052" s="255"/>
      <c r="D1052" s="255"/>
      <c r="E1052" s="255"/>
      <c r="F1052" s="255"/>
      <c r="G1052" s="255"/>
      <c r="H1052" s="255"/>
    </row>
    <row r="1053" spans="3:8" x14ac:dyDescent="0.2">
      <c r="C1053" s="255"/>
      <c r="D1053" s="255"/>
      <c r="E1053" s="255"/>
      <c r="F1053" s="255"/>
      <c r="G1053" s="255"/>
      <c r="H1053" s="255"/>
    </row>
    <row r="1054" spans="3:8" x14ac:dyDescent="0.2">
      <c r="C1054" s="255"/>
      <c r="D1054" s="255"/>
      <c r="E1054" s="255"/>
      <c r="F1054" s="255"/>
      <c r="G1054" s="255"/>
      <c r="H1054" s="255"/>
    </row>
    <row r="1055" spans="3:8" x14ac:dyDescent="0.2">
      <c r="C1055" s="255"/>
      <c r="D1055" s="255"/>
      <c r="E1055" s="255"/>
      <c r="F1055" s="255"/>
      <c r="G1055" s="255"/>
      <c r="H1055" s="255"/>
    </row>
    <row r="1056" spans="3:8" x14ac:dyDescent="0.2">
      <c r="C1056" s="255"/>
      <c r="D1056" s="255"/>
      <c r="E1056" s="255"/>
      <c r="F1056" s="255"/>
      <c r="G1056" s="255"/>
      <c r="H1056" s="255"/>
    </row>
    <row r="1057" spans="3:8" x14ac:dyDescent="0.2">
      <c r="C1057" s="255"/>
      <c r="D1057" s="255"/>
      <c r="E1057" s="255"/>
      <c r="F1057" s="255"/>
      <c r="G1057" s="255"/>
      <c r="H1057" s="255"/>
    </row>
    <row r="1058" spans="3:8" x14ac:dyDescent="0.2">
      <c r="C1058" s="255"/>
      <c r="D1058" s="255"/>
      <c r="E1058" s="255"/>
      <c r="F1058" s="255"/>
      <c r="G1058" s="255"/>
      <c r="H1058" s="255"/>
    </row>
    <row r="1059" spans="3:8" x14ac:dyDescent="0.2">
      <c r="C1059" s="255"/>
      <c r="D1059" s="255"/>
      <c r="E1059" s="255"/>
      <c r="F1059" s="255"/>
      <c r="G1059" s="255"/>
      <c r="H1059" s="255"/>
    </row>
    <row r="1060" spans="3:8" x14ac:dyDescent="0.2">
      <c r="C1060" s="255"/>
      <c r="D1060" s="255"/>
      <c r="E1060" s="255"/>
      <c r="F1060" s="255"/>
      <c r="G1060" s="255"/>
      <c r="H1060" s="255"/>
    </row>
    <row r="1061" spans="3:8" x14ac:dyDescent="0.2">
      <c r="C1061" s="255"/>
      <c r="D1061" s="255"/>
      <c r="E1061" s="255"/>
      <c r="F1061" s="255"/>
      <c r="G1061" s="255"/>
      <c r="H1061" s="255"/>
    </row>
    <row r="1062" spans="3:8" x14ac:dyDescent="0.2">
      <c r="C1062" s="255"/>
      <c r="D1062" s="255"/>
      <c r="E1062" s="255"/>
      <c r="F1062" s="255"/>
      <c r="G1062" s="255"/>
      <c r="H1062" s="255"/>
    </row>
    <row r="1063" spans="3:8" x14ac:dyDescent="0.2">
      <c r="C1063" s="255"/>
      <c r="D1063" s="255"/>
      <c r="E1063" s="255"/>
      <c r="F1063" s="255"/>
      <c r="G1063" s="255"/>
      <c r="H1063" s="255"/>
    </row>
    <row r="1064" spans="3:8" x14ac:dyDescent="0.2">
      <c r="C1064" s="255"/>
      <c r="D1064" s="255"/>
      <c r="E1064" s="255"/>
      <c r="F1064" s="255"/>
      <c r="G1064" s="255"/>
      <c r="H1064" s="255"/>
    </row>
    <row r="1065" spans="3:8" x14ac:dyDescent="0.2">
      <c r="C1065" s="255"/>
      <c r="D1065" s="255"/>
      <c r="E1065" s="255"/>
      <c r="F1065" s="255"/>
      <c r="G1065" s="255"/>
      <c r="H1065" s="255"/>
    </row>
    <row r="1066" spans="3:8" x14ac:dyDescent="0.2">
      <c r="C1066" s="255"/>
      <c r="D1066" s="255"/>
      <c r="E1066" s="255"/>
      <c r="F1066" s="255"/>
      <c r="G1066" s="255"/>
      <c r="H1066" s="255"/>
    </row>
    <row r="1067" spans="3:8" x14ac:dyDescent="0.2">
      <c r="C1067" s="255"/>
      <c r="D1067" s="255"/>
      <c r="E1067" s="255"/>
      <c r="F1067" s="255"/>
      <c r="G1067" s="255"/>
      <c r="H1067" s="255"/>
    </row>
    <row r="1068" spans="3:8" x14ac:dyDescent="0.2">
      <c r="C1068" s="255"/>
      <c r="D1068" s="255"/>
      <c r="E1068" s="255"/>
      <c r="F1068" s="255"/>
      <c r="G1068" s="255"/>
      <c r="H1068" s="255"/>
    </row>
    <row r="1069" spans="3:8" x14ac:dyDescent="0.2">
      <c r="C1069" s="255"/>
      <c r="D1069" s="255"/>
      <c r="E1069" s="255"/>
      <c r="F1069" s="255"/>
      <c r="G1069" s="255"/>
      <c r="H1069" s="255"/>
    </row>
    <row r="1070" spans="3:8" x14ac:dyDescent="0.2">
      <c r="C1070" s="255"/>
      <c r="D1070" s="255"/>
      <c r="E1070" s="255"/>
      <c r="F1070" s="255"/>
      <c r="G1070" s="255"/>
      <c r="H1070" s="255"/>
    </row>
    <row r="1071" spans="3:8" x14ac:dyDescent="0.2">
      <c r="C1071" s="255"/>
      <c r="D1071" s="255"/>
      <c r="E1071" s="255"/>
      <c r="F1071" s="255"/>
      <c r="G1071" s="255"/>
      <c r="H1071" s="255"/>
    </row>
    <row r="1072" spans="3:8" x14ac:dyDescent="0.2">
      <c r="C1072" s="255"/>
      <c r="D1072" s="255"/>
      <c r="E1072" s="255"/>
      <c r="F1072" s="255"/>
      <c r="G1072" s="255"/>
      <c r="H1072" s="255"/>
    </row>
    <row r="1073" spans="3:8" x14ac:dyDescent="0.2">
      <c r="C1073" s="255"/>
      <c r="D1073" s="255"/>
      <c r="E1073" s="255"/>
      <c r="F1073" s="255"/>
      <c r="G1073" s="255"/>
      <c r="H1073" s="255"/>
    </row>
    <row r="1074" spans="3:8" x14ac:dyDescent="0.2">
      <c r="C1074" s="255"/>
      <c r="D1074" s="255"/>
      <c r="E1074" s="255"/>
      <c r="F1074" s="255"/>
      <c r="G1074" s="255"/>
      <c r="H1074" s="255"/>
    </row>
    <row r="1075" spans="3:8" x14ac:dyDescent="0.2">
      <c r="C1075" s="255"/>
      <c r="D1075" s="255"/>
      <c r="E1075" s="255"/>
      <c r="F1075" s="255"/>
      <c r="G1075" s="255"/>
      <c r="H1075" s="255"/>
    </row>
    <row r="1076" spans="3:8" x14ac:dyDescent="0.2">
      <c r="C1076" s="255"/>
      <c r="D1076" s="255"/>
      <c r="E1076" s="255"/>
      <c r="F1076" s="255"/>
      <c r="G1076" s="255"/>
      <c r="H1076" s="255"/>
    </row>
    <row r="1077" spans="3:8" x14ac:dyDescent="0.2">
      <c r="C1077" s="255"/>
      <c r="D1077" s="255"/>
      <c r="E1077" s="255"/>
      <c r="F1077" s="255"/>
      <c r="G1077" s="255"/>
      <c r="H1077" s="255"/>
    </row>
    <row r="1078" spans="3:8" x14ac:dyDescent="0.2">
      <c r="C1078" s="255"/>
      <c r="D1078" s="255"/>
      <c r="E1078" s="255"/>
      <c r="F1078" s="255"/>
      <c r="G1078" s="255"/>
      <c r="H1078" s="255"/>
    </row>
    <row r="1079" spans="3:8" x14ac:dyDescent="0.2">
      <c r="C1079" s="255"/>
      <c r="D1079" s="255"/>
      <c r="E1079" s="255"/>
      <c r="F1079" s="255"/>
      <c r="G1079" s="255"/>
      <c r="H1079" s="255"/>
    </row>
    <row r="1080" spans="3:8" x14ac:dyDescent="0.2">
      <c r="C1080" s="255"/>
      <c r="D1080" s="255"/>
      <c r="E1080" s="255"/>
      <c r="F1080" s="255"/>
      <c r="G1080" s="255"/>
      <c r="H1080" s="255"/>
    </row>
    <row r="1081" spans="3:8" x14ac:dyDescent="0.2">
      <c r="C1081" s="255"/>
      <c r="D1081" s="255"/>
      <c r="E1081" s="255"/>
      <c r="F1081" s="255"/>
      <c r="G1081" s="255"/>
      <c r="H1081" s="255"/>
    </row>
    <row r="1082" spans="3:8" x14ac:dyDescent="0.2">
      <c r="C1082" s="255"/>
      <c r="D1082" s="255"/>
      <c r="E1082" s="255"/>
      <c r="F1082" s="255"/>
      <c r="G1082" s="255"/>
      <c r="H1082" s="255"/>
    </row>
    <row r="1083" spans="3:8" x14ac:dyDescent="0.2">
      <c r="C1083" s="255"/>
      <c r="D1083" s="255"/>
      <c r="E1083" s="255"/>
      <c r="F1083" s="255"/>
      <c r="G1083" s="255"/>
      <c r="H1083" s="255"/>
    </row>
    <row r="1084" spans="3:8" x14ac:dyDescent="0.2">
      <c r="C1084" s="255"/>
      <c r="D1084" s="255"/>
      <c r="E1084" s="255"/>
      <c r="F1084" s="255"/>
      <c r="G1084" s="255"/>
      <c r="H1084" s="255"/>
    </row>
    <row r="1085" spans="3:8" x14ac:dyDescent="0.2">
      <c r="C1085" s="255"/>
      <c r="D1085" s="255"/>
      <c r="E1085" s="255"/>
      <c r="F1085" s="255"/>
      <c r="G1085" s="255"/>
      <c r="H1085" s="255"/>
    </row>
    <row r="1086" spans="3:8" x14ac:dyDescent="0.2">
      <c r="C1086" s="255"/>
      <c r="D1086" s="255"/>
      <c r="E1086" s="255"/>
      <c r="F1086" s="255"/>
      <c r="G1086" s="255"/>
      <c r="H1086" s="255"/>
    </row>
    <row r="1087" spans="3:8" x14ac:dyDescent="0.2">
      <c r="C1087" s="255"/>
      <c r="D1087" s="255"/>
      <c r="E1087" s="255"/>
      <c r="F1087" s="255"/>
      <c r="G1087" s="255"/>
      <c r="H1087" s="255"/>
    </row>
    <row r="1088" spans="3:8" x14ac:dyDescent="0.2">
      <c r="C1088" s="255"/>
      <c r="D1088" s="255"/>
      <c r="E1088" s="255"/>
      <c r="F1088" s="255"/>
      <c r="G1088" s="255"/>
      <c r="H1088" s="255"/>
    </row>
    <row r="1089" spans="3:8" x14ac:dyDescent="0.2">
      <c r="C1089" s="255"/>
      <c r="D1089" s="255"/>
      <c r="E1089" s="255"/>
      <c r="F1089" s="255"/>
      <c r="G1089" s="255"/>
      <c r="H1089" s="255"/>
    </row>
    <row r="1090" spans="3:8" x14ac:dyDescent="0.2">
      <c r="C1090" s="255"/>
      <c r="D1090" s="255"/>
      <c r="E1090" s="255"/>
      <c r="F1090" s="255"/>
      <c r="G1090" s="255"/>
      <c r="H1090" s="255"/>
    </row>
    <row r="1091" spans="3:8" x14ac:dyDescent="0.2">
      <c r="C1091" s="255"/>
      <c r="D1091" s="255"/>
      <c r="E1091" s="255"/>
      <c r="F1091" s="255"/>
      <c r="G1091" s="255"/>
      <c r="H1091" s="255"/>
    </row>
    <row r="1092" spans="3:8" x14ac:dyDescent="0.2">
      <c r="C1092" s="255"/>
      <c r="D1092" s="255"/>
      <c r="E1092" s="255"/>
      <c r="F1092" s="255"/>
      <c r="G1092" s="255"/>
      <c r="H1092" s="255"/>
    </row>
    <row r="1093" spans="3:8" x14ac:dyDescent="0.2">
      <c r="C1093" s="255"/>
      <c r="D1093" s="255"/>
      <c r="E1093" s="255"/>
      <c r="F1093" s="255"/>
      <c r="G1093" s="255"/>
      <c r="H1093" s="255"/>
    </row>
    <row r="1094" spans="3:8" x14ac:dyDescent="0.2">
      <c r="C1094" s="255"/>
      <c r="D1094" s="255"/>
      <c r="E1094" s="255"/>
      <c r="F1094" s="255"/>
      <c r="G1094" s="255"/>
      <c r="H1094" s="255"/>
    </row>
    <row r="1095" spans="3:8" x14ac:dyDescent="0.2">
      <c r="C1095" s="255"/>
      <c r="D1095" s="255"/>
      <c r="E1095" s="255"/>
      <c r="F1095" s="255"/>
      <c r="G1095" s="255"/>
      <c r="H1095" s="255"/>
    </row>
    <row r="1096" spans="3:8" x14ac:dyDescent="0.2">
      <c r="C1096" s="255"/>
      <c r="D1096" s="255"/>
      <c r="E1096" s="255"/>
      <c r="F1096" s="255"/>
      <c r="G1096" s="255"/>
      <c r="H1096" s="255"/>
    </row>
    <row r="1097" spans="3:8" x14ac:dyDescent="0.2">
      <c r="C1097" s="255"/>
      <c r="D1097" s="255"/>
      <c r="E1097" s="255"/>
      <c r="F1097" s="255"/>
      <c r="G1097" s="255"/>
      <c r="H1097" s="255"/>
    </row>
    <row r="1098" spans="3:8" x14ac:dyDescent="0.2">
      <c r="C1098" s="255"/>
      <c r="D1098" s="255"/>
      <c r="E1098" s="255"/>
      <c r="F1098" s="255"/>
      <c r="G1098" s="255"/>
      <c r="H1098" s="255"/>
    </row>
    <row r="1099" spans="3:8" x14ac:dyDescent="0.2">
      <c r="C1099" s="255"/>
      <c r="D1099" s="255"/>
      <c r="E1099" s="255"/>
      <c r="F1099" s="255"/>
      <c r="G1099" s="255"/>
      <c r="H1099" s="255"/>
    </row>
    <row r="1100" spans="3:8" x14ac:dyDescent="0.2">
      <c r="C1100" s="255"/>
      <c r="D1100" s="255"/>
      <c r="E1100" s="255"/>
      <c r="F1100" s="255"/>
      <c r="G1100" s="255"/>
      <c r="H1100" s="255"/>
    </row>
    <row r="1101" spans="3:8" x14ac:dyDescent="0.2">
      <c r="C1101" s="255"/>
      <c r="D1101" s="255"/>
      <c r="E1101" s="255"/>
      <c r="F1101" s="255"/>
      <c r="G1101" s="255"/>
      <c r="H1101" s="255"/>
    </row>
    <row r="1102" spans="3:8" x14ac:dyDescent="0.2">
      <c r="C1102" s="255"/>
      <c r="D1102" s="255"/>
      <c r="E1102" s="255"/>
      <c r="F1102" s="255"/>
      <c r="G1102" s="255"/>
      <c r="H1102" s="255"/>
    </row>
    <row r="1103" spans="3:8" x14ac:dyDescent="0.2">
      <c r="C1103" s="255"/>
      <c r="D1103" s="255"/>
      <c r="E1103" s="255"/>
      <c r="F1103" s="255"/>
      <c r="G1103" s="255"/>
      <c r="H1103" s="255"/>
    </row>
    <row r="1104" spans="3:8" x14ac:dyDescent="0.2">
      <c r="C1104" s="255"/>
      <c r="D1104" s="255"/>
      <c r="E1104" s="255"/>
      <c r="F1104" s="255"/>
      <c r="G1104" s="255"/>
      <c r="H1104" s="255"/>
    </row>
    <row r="1105" spans="3:8" x14ac:dyDescent="0.2">
      <c r="C1105" s="255"/>
      <c r="D1105" s="255"/>
      <c r="E1105" s="255"/>
      <c r="F1105" s="255"/>
      <c r="G1105" s="255"/>
      <c r="H1105" s="255"/>
    </row>
    <row r="1106" spans="3:8" x14ac:dyDescent="0.2">
      <c r="C1106" s="255"/>
      <c r="D1106" s="255"/>
      <c r="E1106" s="255"/>
      <c r="F1106" s="255"/>
      <c r="G1106" s="255"/>
      <c r="H1106" s="255"/>
    </row>
    <row r="1107" spans="3:8" x14ac:dyDescent="0.2">
      <c r="C1107" s="255"/>
      <c r="D1107" s="255"/>
      <c r="E1107" s="255"/>
      <c r="F1107" s="255"/>
      <c r="G1107" s="255"/>
      <c r="H1107" s="255"/>
    </row>
    <row r="1108" spans="3:8" x14ac:dyDescent="0.2">
      <c r="C1108" s="255"/>
      <c r="D1108" s="255"/>
      <c r="E1108" s="255"/>
      <c r="F1108" s="255"/>
      <c r="G1108" s="255"/>
      <c r="H1108" s="255"/>
    </row>
    <row r="1109" spans="3:8" x14ac:dyDescent="0.2">
      <c r="C1109" s="255"/>
      <c r="D1109" s="255"/>
      <c r="E1109" s="255"/>
      <c r="F1109" s="255"/>
      <c r="G1109" s="255"/>
      <c r="H1109" s="255"/>
    </row>
    <row r="1110" spans="3:8" x14ac:dyDescent="0.2">
      <c r="C1110" s="255"/>
      <c r="D1110" s="255"/>
      <c r="E1110" s="255"/>
      <c r="F1110" s="255"/>
      <c r="G1110" s="255"/>
      <c r="H1110" s="255"/>
    </row>
    <row r="1111" spans="3:8" x14ac:dyDescent="0.2">
      <c r="C1111" s="255"/>
      <c r="D1111" s="255"/>
      <c r="E1111" s="255"/>
      <c r="F1111" s="255"/>
      <c r="G1111" s="255"/>
      <c r="H1111" s="255"/>
    </row>
    <row r="1112" spans="3:8" x14ac:dyDescent="0.2">
      <c r="C1112" s="255"/>
      <c r="D1112" s="255"/>
      <c r="E1112" s="255"/>
      <c r="F1112" s="255"/>
      <c r="G1112" s="255"/>
      <c r="H1112" s="255"/>
    </row>
    <row r="1113" spans="3:8" x14ac:dyDescent="0.2">
      <c r="C1113" s="255"/>
      <c r="D1113" s="255"/>
      <c r="E1113" s="255"/>
      <c r="F1113" s="255"/>
      <c r="G1113" s="255"/>
      <c r="H1113" s="255"/>
    </row>
    <row r="1114" spans="3:8" x14ac:dyDescent="0.2">
      <c r="C1114" s="255"/>
      <c r="D1114" s="255"/>
      <c r="E1114" s="255"/>
      <c r="F1114" s="255"/>
      <c r="G1114" s="255"/>
      <c r="H1114" s="255"/>
    </row>
    <row r="1115" spans="3:8" x14ac:dyDescent="0.2">
      <c r="C1115" s="255"/>
      <c r="D1115" s="255"/>
      <c r="E1115" s="255"/>
      <c r="F1115" s="255"/>
      <c r="G1115" s="255"/>
      <c r="H1115" s="255"/>
    </row>
    <row r="1116" spans="3:8" x14ac:dyDescent="0.2">
      <c r="C1116" s="255"/>
      <c r="D1116" s="255"/>
      <c r="E1116" s="255"/>
      <c r="F1116" s="255"/>
      <c r="G1116" s="255"/>
      <c r="H1116" s="255"/>
    </row>
    <row r="1117" spans="3:8" x14ac:dyDescent="0.2">
      <c r="C1117" s="255"/>
      <c r="D1117" s="255"/>
      <c r="E1117" s="255"/>
      <c r="F1117" s="255"/>
      <c r="G1117" s="255"/>
      <c r="H1117" s="255"/>
    </row>
    <row r="1118" spans="3:8" x14ac:dyDescent="0.2">
      <c r="C1118" s="255"/>
      <c r="D1118" s="255"/>
      <c r="E1118" s="255"/>
      <c r="F1118" s="255"/>
      <c r="G1118" s="255"/>
      <c r="H1118" s="255"/>
    </row>
    <row r="1119" spans="3:8" x14ac:dyDescent="0.2">
      <c r="C1119" s="255"/>
      <c r="D1119" s="255"/>
      <c r="E1119" s="255"/>
      <c r="F1119" s="255"/>
      <c r="G1119" s="255"/>
      <c r="H1119" s="255"/>
    </row>
    <row r="1120" spans="3:8" x14ac:dyDescent="0.2">
      <c r="C1120" s="255"/>
      <c r="D1120" s="255"/>
      <c r="E1120" s="255"/>
      <c r="F1120" s="255"/>
      <c r="G1120" s="255"/>
      <c r="H1120" s="255"/>
    </row>
    <row r="1121" spans="3:8" x14ac:dyDescent="0.2">
      <c r="C1121" s="255"/>
      <c r="D1121" s="255"/>
      <c r="E1121" s="255"/>
      <c r="F1121" s="255"/>
      <c r="G1121" s="255"/>
      <c r="H1121" s="255"/>
    </row>
    <row r="1122" spans="3:8" x14ac:dyDescent="0.2">
      <c r="C1122" s="255"/>
      <c r="D1122" s="255"/>
      <c r="E1122" s="255"/>
      <c r="F1122" s="255"/>
      <c r="G1122" s="255"/>
      <c r="H1122" s="255"/>
    </row>
    <row r="1123" spans="3:8" x14ac:dyDescent="0.2">
      <c r="C1123" s="255"/>
      <c r="D1123" s="255"/>
      <c r="E1123" s="255"/>
      <c r="F1123" s="255"/>
      <c r="G1123" s="255"/>
      <c r="H1123" s="255"/>
    </row>
    <row r="1124" spans="3:8" x14ac:dyDescent="0.2">
      <c r="C1124" s="255"/>
      <c r="D1124" s="255"/>
      <c r="E1124" s="255"/>
      <c r="F1124" s="255"/>
      <c r="G1124" s="255"/>
      <c r="H1124" s="255"/>
    </row>
    <row r="1125" spans="3:8" x14ac:dyDescent="0.2">
      <c r="C1125" s="255"/>
      <c r="D1125" s="255"/>
      <c r="E1125" s="255"/>
      <c r="F1125" s="255"/>
      <c r="G1125" s="255"/>
      <c r="H1125" s="255"/>
    </row>
    <row r="1126" spans="3:8" x14ac:dyDescent="0.2">
      <c r="C1126" s="255"/>
      <c r="D1126" s="255"/>
      <c r="E1126" s="255"/>
      <c r="F1126" s="255"/>
      <c r="G1126" s="255"/>
      <c r="H1126" s="255"/>
    </row>
    <row r="1127" spans="3:8" x14ac:dyDescent="0.2">
      <c r="C1127" s="255"/>
      <c r="D1127" s="255"/>
      <c r="E1127" s="255"/>
      <c r="F1127" s="255"/>
      <c r="G1127" s="255"/>
      <c r="H1127" s="255"/>
    </row>
    <row r="1128" spans="3:8" x14ac:dyDescent="0.2">
      <c r="C1128" s="255"/>
      <c r="D1128" s="255"/>
      <c r="E1128" s="255"/>
      <c r="F1128" s="255"/>
      <c r="G1128" s="255"/>
      <c r="H1128" s="255"/>
    </row>
    <row r="1129" spans="3:8" x14ac:dyDescent="0.2">
      <c r="C1129" s="255"/>
      <c r="D1129" s="255"/>
      <c r="E1129" s="255"/>
      <c r="F1129" s="255"/>
      <c r="G1129" s="255"/>
      <c r="H1129" s="255"/>
    </row>
    <row r="1130" spans="3:8" x14ac:dyDescent="0.2">
      <c r="C1130" s="255"/>
      <c r="D1130" s="255"/>
      <c r="E1130" s="255"/>
      <c r="F1130" s="255"/>
      <c r="G1130" s="255"/>
      <c r="H1130" s="255"/>
    </row>
    <row r="1131" spans="3:8" x14ac:dyDescent="0.2">
      <c r="C1131" s="255"/>
      <c r="D1131" s="255"/>
      <c r="E1131" s="255"/>
      <c r="F1131" s="255"/>
      <c r="G1131" s="255"/>
      <c r="H1131" s="255"/>
    </row>
    <row r="1132" spans="3:8" x14ac:dyDescent="0.2">
      <c r="C1132" s="255"/>
      <c r="D1132" s="255"/>
      <c r="E1132" s="255"/>
      <c r="F1132" s="255"/>
      <c r="G1132" s="255"/>
      <c r="H1132" s="255"/>
    </row>
    <row r="1133" spans="3:8" x14ac:dyDescent="0.2">
      <c r="C1133" s="255"/>
      <c r="D1133" s="255"/>
      <c r="E1133" s="255"/>
      <c r="F1133" s="255"/>
      <c r="G1133" s="255"/>
      <c r="H1133" s="255"/>
    </row>
    <row r="1134" spans="3:8" x14ac:dyDescent="0.2">
      <c r="C1134" s="255"/>
      <c r="D1134" s="255"/>
      <c r="E1134" s="255"/>
      <c r="F1134" s="255"/>
      <c r="G1134" s="255"/>
      <c r="H1134" s="255"/>
    </row>
    <row r="1135" spans="3:8" x14ac:dyDescent="0.2">
      <c r="C1135" s="255"/>
      <c r="D1135" s="255"/>
      <c r="E1135" s="255"/>
      <c r="F1135" s="255"/>
      <c r="G1135" s="255"/>
      <c r="H1135" s="255"/>
    </row>
    <row r="1136" spans="3:8" x14ac:dyDescent="0.2">
      <c r="C1136" s="255"/>
      <c r="D1136" s="255"/>
      <c r="E1136" s="255"/>
      <c r="F1136" s="255"/>
      <c r="G1136" s="255"/>
      <c r="H1136" s="255"/>
    </row>
    <row r="1137" spans="3:8" x14ac:dyDescent="0.2">
      <c r="C1137" s="255"/>
      <c r="D1137" s="255"/>
      <c r="E1137" s="255"/>
      <c r="F1137" s="255"/>
      <c r="G1137" s="255"/>
      <c r="H1137" s="255"/>
    </row>
    <row r="1138" spans="3:8" x14ac:dyDescent="0.2">
      <c r="C1138" s="255"/>
      <c r="D1138" s="255"/>
      <c r="E1138" s="255"/>
      <c r="F1138" s="255"/>
      <c r="G1138" s="255"/>
      <c r="H1138" s="255"/>
    </row>
    <row r="1139" spans="3:8" x14ac:dyDescent="0.2">
      <c r="C1139" s="255"/>
      <c r="D1139" s="255"/>
      <c r="E1139" s="255"/>
      <c r="F1139" s="255"/>
      <c r="G1139" s="255"/>
      <c r="H1139" s="255"/>
    </row>
    <row r="1140" spans="3:8" x14ac:dyDescent="0.2">
      <c r="C1140" s="255"/>
      <c r="D1140" s="255"/>
      <c r="E1140" s="255"/>
      <c r="F1140" s="255"/>
      <c r="G1140" s="255"/>
      <c r="H1140" s="255"/>
    </row>
    <row r="1141" spans="3:8" x14ac:dyDescent="0.2">
      <c r="C1141" s="255"/>
      <c r="D1141" s="255"/>
      <c r="E1141" s="255"/>
      <c r="F1141" s="255"/>
      <c r="G1141" s="255"/>
      <c r="H1141" s="255"/>
    </row>
    <row r="1142" spans="3:8" x14ac:dyDescent="0.2">
      <c r="C1142" s="255"/>
      <c r="D1142" s="255"/>
      <c r="E1142" s="255"/>
      <c r="F1142" s="255"/>
      <c r="G1142" s="255"/>
      <c r="H1142" s="255"/>
    </row>
    <row r="1143" spans="3:8" x14ac:dyDescent="0.2">
      <c r="C1143" s="255"/>
      <c r="D1143" s="255"/>
      <c r="E1143" s="255"/>
      <c r="F1143" s="255"/>
      <c r="G1143" s="255"/>
      <c r="H1143" s="255"/>
    </row>
    <row r="1144" spans="3:8" x14ac:dyDescent="0.2">
      <c r="C1144" s="255"/>
      <c r="D1144" s="255"/>
      <c r="E1144" s="255"/>
      <c r="F1144" s="255"/>
      <c r="G1144" s="255"/>
      <c r="H1144" s="255"/>
    </row>
    <row r="1145" spans="3:8" x14ac:dyDescent="0.2">
      <c r="C1145" s="255"/>
      <c r="D1145" s="255"/>
      <c r="E1145" s="255"/>
      <c r="F1145" s="255"/>
      <c r="G1145" s="255"/>
      <c r="H1145" s="255"/>
    </row>
    <row r="1146" spans="3:8" x14ac:dyDescent="0.2">
      <c r="C1146" s="255"/>
      <c r="D1146" s="255"/>
      <c r="E1146" s="255"/>
      <c r="F1146" s="255"/>
      <c r="G1146" s="255"/>
      <c r="H1146" s="255"/>
    </row>
    <row r="1147" spans="3:8" x14ac:dyDescent="0.2">
      <c r="C1147" s="255"/>
      <c r="D1147" s="255"/>
      <c r="E1147" s="255"/>
      <c r="F1147" s="255"/>
      <c r="G1147" s="255"/>
      <c r="H1147" s="255"/>
    </row>
    <row r="1148" spans="3:8" x14ac:dyDescent="0.2">
      <c r="C1148" s="255"/>
      <c r="D1148" s="255"/>
      <c r="E1148" s="255"/>
      <c r="F1148" s="255"/>
      <c r="G1148" s="255"/>
      <c r="H1148" s="255"/>
    </row>
    <row r="1149" spans="3:8" x14ac:dyDescent="0.2">
      <c r="C1149" s="255"/>
      <c r="D1149" s="255"/>
      <c r="E1149" s="255"/>
      <c r="F1149" s="255"/>
      <c r="G1149" s="255"/>
      <c r="H1149" s="255"/>
    </row>
    <row r="1150" spans="3:8" x14ac:dyDescent="0.2">
      <c r="C1150" s="255"/>
      <c r="D1150" s="255"/>
      <c r="E1150" s="255"/>
      <c r="F1150" s="255"/>
      <c r="G1150" s="255"/>
      <c r="H1150" s="255"/>
    </row>
    <row r="1151" spans="3:8" x14ac:dyDescent="0.2">
      <c r="C1151" s="255"/>
      <c r="D1151" s="255"/>
      <c r="E1151" s="255"/>
      <c r="F1151" s="255"/>
      <c r="G1151" s="255"/>
      <c r="H1151" s="255"/>
    </row>
    <row r="1152" spans="3:8" x14ac:dyDescent="0.2">
      <c r="C1152" s="255"/>
      <c r="D1152" s="255"/>
      <c r="E1152" s="255"/>
      <c r="F1152" s="255"/>
      <c r="G1152" s="255"/>
      <c r="H1152" s="255"/>
    </row>
    <row r="1153" spans="3:8" x14ac:dyDescent="0.2">
      <c r="C1153" s="255"/>
      <c r="D1153" s="255"/>
      <c r="E1153" s="255"/>
      <c r="F1153" s="255"/>
      <c r="G1153" s="255"/>
      <c r="H1153" s="255"/>
    </row>
    <row r="1154" spans="3:8" x14ac:dyDescent="0.2">
      <c r="C1154" s="255"/>
      <c r="D1154" s="255"/>
      <c r="E1154" s="255"/>
      <c r="F1154" s="255"/>
      <c r="G1154" s="255"/>
      <c r="H1154" s="255"/>
    </row>
    <row r="1155" spans="3:8" x14ac:dyDescent="0.2">
      <c r="C1155" s="255"/>
      <c r="D1155" s="255"/>
      <c r="E1155" s="255"/>
      <c r="F1155" s="255"/>
      <c r="G1155" s="255"/>
      <c r="H1155" s="255"/>
    </row>
    <row r="1156" spans="3:8" x14ac:dyDescent="0.2">
      <c r="C1156" s="255"/>
      <c r="D1156" s="255"/>
      <c r="E1156" s="255"/>
      <c r="F1156" s="255"/>
      <c r="G1156" s="255"/>
      <c r="H1156" s="255"/>
    </row>
    <row r="1157" spans="3:8" x14ac:dyDescent="0.2">
      <c r="C1157" s="255"/>
      <c r="D1157" s="255"/>
      <c r="E1157" s="255"/>
      <c r="F1157" s="255"/>
      <c r="G1157" s="255"/>
      <c r="H1157" s="255"/>
    </row>
    <row r="1158" spans="3:8" x14ac:dyDescent="0.2">
      <c r="C1158" s="255"/>
      <c r="D1158" s="255"/>
      <c r="E1158" s="255"/>
      <c r="F1158" s="255"/>
      <c r="G1158" s="255"/>
      <c r="H1158" s="255"/>
    </row>
    <row r="1159" spans="3:8" x14ac:dyDescent="0.2">
      <c r="C1159" s="255"/>
      <c r="D1159" s="255"/>
      <c r="E1159" s="255"/>
      <c r="F1159" s="255"/>
      <c r="G1159" s="255"/>
      <c r="H1159" s="255"/>
    </row>
    <row r="1160" spans="3:8" x14ac:dyDescent="0.2">
      <c r="C1160" s="255"/>
      <c r="D1160" s="255"/>
      <c r="E1160" s="255"/>
      <c r="F1160" s="255"/>
      <c r="G1160" s="255"/>
      <c r="H1160" s="255"/>
    </row>
    <row r="1161" spans="3:8" x14ac:dyDescent="0.2">
      <c r="C1161" s="255"/>
      <c r="D1161" s="255"/>
      <c r="E1161" s="255"/>
      <c r="F1161" s="255"/>
      <c r="G1161" s="255"/>
      <c r="H1161" s="255"/>
    </row>
    <row r="1162" spans="3:8" x14ac:dyDescent="0.2">
      <c r="C1162" s="255"/>
      <c r="D1162" s="255"/>
      <c r="E1162" s="255"/>
      <c r="F1162" s="255"/>
      <c r="G1162" s="255"/>
      <c r="H1162" s="255"/>
    </row>
    <row r="1163" spans="3:8" x14ac:dyDescent="0.2">
      <c r="C1163" s="255"/>
      <c r="D1163" s="255"/>
      <c r="E1163" s="255"/>
      <c r="F1163" s="255"/>
      <c r="G1163" s="255"/>
      <c r="H1163" s="255"/>
    </row>
    <row r="1164" spans="3:8" x14ac:dyDescent="0.2">
      <c r="C1164" s="255"/>
      <c r="D1164" s="255"/>
      <c r="E1164" s="255"/>
      <c r="F1164" s="255"/>
      <c r="G1164" s="255"/>
      <c r="H1164" s="255"/>
    </row>
    <row r="1165" spans="3:8" x14ac:dyDescent="0.2">
      <c r="C1165" s="255"/>
      <c r="D1165" s="255"/>
      <c r="E1165" s="255"/>
      <c r="F1165" s="255"/>
      <c r="G1165" s="255"/>
      <c r="H1165" s="255"/>
    </row>
    <row r="1166" spans="3:8" x14ac:dyDescent="0.2">
      <c r="C1166" s="255"/>
      <c r="D1166" s="255"/>
      <c r="E1166" s="255"/>
      <c r="F1166" s="255"/>
      <c r="G1166" s="255"/>
      <c r="H1166" s="255"/>
    </row>
    <row r="1167" spans="3:8" x14ac:dyDescent="0.2">
      <c r="C1167" s="255"/>
      <c r="D1167" s="255"/>
      <c r="E1167" s="255"/>
      <c r="F1167" s="255"/>
      <c r="G1167" s="255"/>
      <c r="H1167" s="255"/>
    </row>
    <row r="1168" spans="3:8" x14ac:dyDescent="0.2">
      <c r="C1168" s="255"/>
      <c r="D1168" s="255"/>
      <c r="E1168" s="255"/>
      <c r="F1168" s="255"/>
      <c r="G1168" s="255"/>
      <c r="H1168" s="255"/>
    </row>
    <row r="1169" spans="3:8" x14ac:dyDescent="0.2">
      <c r="C1169" s="255"/>
      <c r="D1169" s="255"/>
      <c r="E1169" s="255"/>
      <c r="F1169" s="255"/>
      <c r="G1169" s="255"/>
      <c r="H1169" s="255"/>
    </row>
    <row r="1170" spans="3:8" x14ac:dyDescent="0.2">
      <c r="C1170" s="255"/>
      <c r="D1170" s="255"/>
      <c r="E1170" s="255"/>
      <c r="F1170" s="255"/>
      <c r="G1170" s="255"/>
      <c r="H1170" s="255"/>
    </row>
    <row r="1171" spans="3:8" x14ac:dyDescent="0.2">
      <c r="C1171" s="255"/>
      <c r="D1171" s="255"/>
      <c r="E1171" s="255"/>
      <c r="F1171" s="255"/>
      <c r="G1171" s="255"/>
      <c r="H1171" s="255"/>
    </row>
    <row r="1172" spans="3:8" x14ac:dyDescent="0.2">
      <c r="C1172" s="255"/>
      <c r="D1172" s="255"/>
      <c r="E1172" s="255"/>
      <c r="F1172" s="255"/>
      <c r="G1172" s="255"/>
      <c r="H1172" s="255"/>
    </row>
    <row r="1173" spans="3:8" x14ac:dyDescent="0.2">
      <c r="C1173" s="255"/>
      <c r="D1173" s="255"/>
      <c r="E1173" s="255"/>
      <c r="F1173" s="255"/>
      <c r="G1173" s="255"/>
      <c r="H1173" s="255"/>
    </row>
    <row r="1174" spans="3:8" x14ac:dyDescent="0.2">
      <c r="C1174" s="255"/>
      <c r="D1174" s="255"/>
      <c r="E1174" s="255"/>
      <c r="F1174" s="255"/>
      <c r="G1174" s="255"/>
      <c r="H1174" s="255"/>
    </row>
    <row r="1175" spans="3:8" x14ac:dyDescent="0.2">
      <c r="C1175" s="255"/>
      <c r="D1175" s="255"/>
      <c r="E1175" s="255"/>
      <c r="F1175" s="255"/>
      <c r="G1175" s="255"/>
      <c r="H1175" s="255"/>
    </row>
    <row r="1176" spans="3:8" x14ac:dyDescent="0.2">
      <c r="C1176" s="255"/>
      <c r="D1176" s="255"/>
      <c r="E1176" s="255"/>
      <c r="F1176" s="255"/>
      <c r="G1176" s="255"/>
      <c r="H1176" s="255"/>
    </row>
    <row r="1177" spans="3:8" x14ac:dyDescent="0.2">
      <c r="C1177" s="255"/>
      <c r="D1177" s="255"/>
      <c r="E1177" s="255"/>
      <c r="F1177" s="255"/>
      <c r="G1177" s="255"/>
      <c r="H1177" s="255"/>
    </row>
    <row r="1178" spans="3:8" x14ac:dyDescent="0.2">
      <c r="C1178" s="255"/>
      <c r="D1178" s="255"/>
      <c r="E1178" s="255"/>
      <c r="F1178" s="255"/>
      <c r="G1178" s="255"/>
      <c r="H1178" s="255"/>
    </row>
    <row r="1179" spans="3:8" x14ac:dyDescent="0.2">
      <c r="C1179" s="255"/>
      <c r="D1179" s="255"/>
      <c r="E1179" s="255"/>
      <c r="F1179" s="255"/>
      <c r="G1179" s="255"/>
      <c r="H1179" s="255"/>
    </row>
    <row r="1180" spans="3:8" x14ac:dyDescent="0.2">
      <c r="C1180" s="255"/>
      <c r="D1180" s="255"/>
      <c r="E1180" s="255"/>
      <c r="F1180" s="255"/>
      <c r="G1180" s="255"/>
      <c r="H1180" s="255"/>
    </row>
    <row r="1181" spans="3:8" x14ac:dyDescent="0.2">
      <c r="C1181" s="255"/>
      <c r="D1181" s="255"/>
      <c r="E1181" s="255"/>
      <c r="F1181" s="255"/>
      <c r="G1181" s="255"/>
      <c r="H1181" s="255"/>
    </row>
    <row r="1182" spans="3:8" x14ac:dyDescent="0.2">
      <c r="C1182" s="255"/>
      <c r="D1182" s="255"/>
      <c r="E1182" s="255"/>
      <c r="F1182" s="255"/>
      <c r="G1182" s="255"/>
      <c r="H1182" s="255"/>
    </row>
    <row r="1183" spans="3:8" x14ac:dyDescent="0.2">
      <c r="C1183" s="255"/>
      <c r="D1183" s="255"/>
      <c r="E1183" s="255"/>
      <c r="F1183" s="255"/>
      <c r="G1183" s="255"/>
      <c r="H1183" s="255"/>
    </row>
    <row r="1184" spans="3:8" x14ac:dyDescent="0.2">
      <c r="C1184" s="255"/>
      <c r="D1184" s="255"/>
      <c r="E1184" s="255"/>
      <c r="F1184" s="255"/>
      <c r="G1184" s="255"/>
      <c r="H1184" s="255"/>
    </row>
    <row r="1185" spans="3:8" x14ac:dyDescent="0.2">
      <c r="C1185" s="255"/>
      <c r="D1185" s="255"/>
      <c r="E1185" s="255"/>
      <c r="F1185" s="255"/>
      <c r="G1185" s="255"/>
      <c r="H1185" s="255"/>
    </row>
    <row r="1186" spans="3:8" x14ac:dyDescent="0.2">
      <c r="C1186" s="255"/>
      <c r="D1186" s="255"/>
      <c r="E1186" s="255"/>
      <c r="F1186" s="255"/>
      <c r="G1186" s="255"/>
      <c r="H1186" s="255"/>
    </row>
    <row r="1187" spans="3:8" x14ac:dyDescent="0.2">
      <c r="C1187" s="255"/>
      <c r="D1187" s="255"/>
      <c r="E1187" s="255"/>
      <c r="F1187" s="255"/>
      <c r="G1187" s="255"/>
      <c r="H1187" s="255"/>
    </row>
    <row r="1188" spans="3:8" x14ac:dyDescent="0.2">
      <c r="C1188" s="255"/>
      <c r="D1188" s="255"/>
      <c r="E1188" s="255"/>
      <c r="F1188" s="255"/>
      <c r="G1188" s="255"/>
      <c r="H1188" s="255"/>
    </row>
    <row r="1189" spans="3:8" x14ac:dyDescent="0.2">
      <c r="C1189" s="255"/>
      <c r="D1189" s="255"/>
      <c r="E1189" s="255"/>
      <c r="F1189" s="255"/>
      <c r="G1189" s="255"/>
      <c r="H1189" s="255"/>
    </row>
    <row r="1190" spans="3:8" x14ac:dyDescent="0.2">
      <c r="C1190" s="255"/>
      <c r="D1190" s="255"/>
      <c r="E1190" s="255"/>
      <c r="F1190" s="255"/>
      <c r="G1190" s="255"/>
      <c r="H1190" s="255"/>
    </row>
    <row r="1191" spans="3:8" x14ac:dyDescent="0.2">
      <c r="C1191" s="255"/>
      <c r="D1191" s="255"/>
      <c r="E1191" s="255"/>
      <c r="F1191" s="255"/>
      <c r="G1191" s="255"/>
      <c r="H1191" s="255"/>
    </row>
    <row r="1192" spans="3:8" x14ac:dyDescent="0.2">
      <c r="C1192" s="255"/>
      <c r="D1192" s="255"/>
      <c r="E1192" s="255"/>
      <c r="F1192" s="255"/>
      <c r="G1192" s="255"/>
      <c r="H1192" s="255"/>
    </row>
    <row r="1193" spans="3:8" x14ac:dyDescent="0.2">
      <c r="C1193" s="255"/>
      <c r="D1193" s="255"/>
      <c r="E1193" s="255"/>
      <c r="F1193" s="255"/>
      <c r="G1193" s="255"/>
      <c r="H1193" s="255"/>
    </row>
    <row r="1194" spans="3:8" x14ac:dyDescent="0.2">
      <c r="C1194" s="255"/>
      <c r="D1194" s="255"/>
      <c r="E1194" s="255"/>
      <c r="F1194" s="255"/>
      <c r="G1194" s="255"/>
      <c r="H1194" s="255"/>
    </row>
    <row r="1195" spans="3:8" x14ac:dyDescent="0.2">
      <c r="C1195" s="255"/>
      <c r="D1195" s="255"/>
      <c r="E1195" s="255"/>
      <c r="F1195" s="255"/>
      <c r="G1195" s="255"/>
      <c r="H1195" s="255"/>
    </row>
    <row r="1196" spans="3:8" x14ac:dyDescent="0.2">
      <c r="C1196" s="255"/>
      <c r="D1196" s="255"/>
      <c r="E1196" s="255"/>
      <c r="F1196" s="255"/>
      <c r="G1196" s="255"/>
      <c r="H1196" s="255"/>
    </row>
    <row r="1197" spans="3:8" x14ac:dyDescent="0.2">
      <c r="C1197" s="255"/>
      <c r="D1197" s="255"/>
      <c r="E1197" s="255"/>
      <c r="F1197" s="255"/>
      <c r="G1197" s="255"/>
      <c r="H1197" s="255"/>
    </row>
    <row r="1198" spans="3:8" x14ac:dyDescent="0.2">
      <c r="C1198" s="255"/>
      <c r="D1198" s="255"/>
      <c r="E1198" s="255"/>
      <c r="F1198" s="255"/>
      <c r="G1198" s="255"/>
      <c r="H1198" s="255"/>
    </row>
    <row r="1199" spans="3:8" x14ac:dyDescent="0.2">
      <c r="C1199" s="255"/>
      <c r="D1199" s="255"/>
      <c r="E1199" s="255"/>
      <c r="F1199" s="255"/>
      <c r="G1199" s="255"/>
      <c r="H1199" s="255"/>
    </row>
    <row r="1200" spans="3:8" x14ac:dyDescent="0.2">
      <c r="C1200" s="255"/>
      <c r="D1200" s="255"/>
      <c r="E1200" s="255"/>
      <c r="F1200" s="255"/>
      <c r="G1200" s="255"/>
      <c r="H1200" s="255"/>
    </row>
    <row r="1201" spans="3:8" x14ac:dyDescent="0.2">
      <c r="C1201" s="255"/>
      <c r="D1201" s="255"/>
      <c r="E1201" s="255"/>
      <c r="F1201" s="255"/>
      <c r="G1201" s="255"/>
      <c r="H1201" s="255"/>
    </row>
    <row r="1202" spans="3:8" x14ac:dyDescent="0.2">
      <c r="C1202" s="255"/>
      <c r="D1202" s="255"/>
      <c r="E1202" s="255"/>
      <c r="F1202" s="255"/>
      <c r="G1202" s="255"/>
      <c r="H1202" s="255"/>
    </row>
    <row r="1203" spans="3:8" x14ac:dyDescent="0.2">
      <c r="C1203" s="255"/>
      <c r="D1203" s="255"/>
      <c r="E1203" s="255"/>
      <c r="F1203" s="255"/>
      <c r="G1203" s="255"/>
      <c r="H1203" s="255"/>
    </row>
    <row r="1204" spans="3:8" x14ac:dyDescent="0.2">
      <c r="C1204" s="255"/>
      <c r="D1204" s="255"/>
      <c r="E1204" s="255"/>
      <c r="F1204" s="255"/>
      <c r="G1204" s="255"/>
      <c r="H1204" s="255"/>
    </row>
    <row r="1205" spans="3:8" x14ac:dyDescent="0.2">
      <c r="C1205" s="255"/>
      <c r="D1205" s="255"/>
      <c r="E1205" s="255"/>
      <c r="F1205" s="255"/>
      <c r="G1205" s="255"/>
      <c r="H1205" s="255"/>
    </row>
    <row r="1206" spans="3:8" x14ac:dyDescent="0.2">
      <c r="C1206" s="255"/>
      <c r="D1206" s="255"/>
      <c r="E1206" s="255"/>
      <c r="F1206" s="255"/>
      <c r="G1206" s="255"/>
      <c r="H1206" s="255"/>
    </row>
    <row r="1207" spans="3:8" x14ac:dyDescent="0.2">
      <c r="C1207" s="255"/>
      <c r="D1207" s="255"/>
      <c r="E1207" s="255"/>
      <c r="F1207" s="255"/>
      <c r="G1207" s="255"/>
      <c r="H1207" s="255"/>
    </row>
    <row r="1208" spans="3:8" x14ac:dyDescent="0.2">
      <c r="C1208" s="255"/>
      <c r="D1208" s="255"/>
      <c r="E1208" s="255"/>
      <c r="F1208" s="255"/>
      <c r="G1208" s="255"/>
      <c r="H1208" s="255"/>
    </row>
    <row r="1209" spans="3:8" x14ac:dyDescent="0.2">
      <c r="C1209" s="255"/>
      <c r="D1209" s="255"/>
      <c r="E1209" s="255"/>
      <c r="F1209" s="255"/>
      <c r="G1209" s="255"/>
      <c r="H1209" s="255"/>
    </row>
    <row r="1210" spans="3:8" x14ac:dyDescent="0.2">
      <c r="C1210" s="255"/>
      <c r="D1210" s="255"/>
      <c r="E1210" s="255"/>
      <c r="F1210" s="255"/>
      <c r="G1210" s="255"/>
      <c r="H1210" s="255"/>
    </row>
    <row r="1211" spans="3:8" x14ac:dyDescent="0.2">
      <c r="C1211" s="255"/>
      <c r="D1211" s="255"/>
      <c r="E1211" s="255"/>
      <c r="F1211" s="255"/>
      <c r="G1211" s="255"/>
      <c r="H1211" s="255"/>
    </row>
    <row r="1212" spans="3:8" x14ac:dyDescent="0.2">
      <c r="C1212" s="255"/>
      <c r="D1212" s="255"/>
      <c r="E1212" s="255"/>
      <c r="F1212" s="255"/>
      <c r="G1212" s="255"/>
      <c r="H1212" s="255"/>
    </row>
    <row r="1213" spans="3:8" x14ac:dyDescent="0.2">
      <c r="C1213" s="255"/>
      <c r="D1213" s="255"/>
      <c r="E1213" s="255"/>
      <c r="F1213" s="255"/>
      <c r="G1213" s="255"/>
      <c r="H1213" s="255"/>
    </row>
    <row r="1214" spans="3:8" x14ac:dyDescent="0.2">
      <c r="C1214" s="255"/>
      <c r="D1214" s="255"/>
      <c r="E1214" s="255"/>
      <c r="F1214" s="255"/>
      <c r="G1214" s="255"/>
      <c r="H1214" s="255"/>
    </row>
    <row r="1215" spans="3:8" x14ac:dyDescent="0.2">
      <c r="C1215" s="255"/>
      <c r="D1215" s="255"/>
      <c r="E1215" s="255"/>
      <c r="F1215" s="255"/>
      <c r="G1215" s="255"/>
      <c r="H1215" s="255"/>
    </row>
    <row r="1216" spans="3:8" x14ac:dyDescent="0.2">
      <c r="C1216" s="255"/>
      <c r="D1216" s="255"/>
      <c r="E1216" s="255"/>
      <c r="F1216" s="255"/>
      <c r="G1216" s="255"/>
      <c r="H1216" s="255"/>
    </row>
    <row r="1217" spans="3:8" x14ac:dyDescent="0.2">
      <c r="C1217" s="255"/>
      <c r="D1217" s="255"/>
      <c r="E1217" s="255"/>
      <c r="F1217" s="255"/>
      <c r="G1217" s="255"/>
      <c r="H1217" s="255"/>
    </row>
    <row r="1218" spans="3:8" x14ac:dyDescent="0.2">
      <c r="C1218" s="255"/>
      <c r="D1218" s="255"/>
      <c r="E1218" s="255"/>
      <c r="F1218" s="255"/>
      <c r="G1218" s="255"/>
      <c r="H1218" s="255"/>
    </row>
    <row r="1219" spans="3:8" x14ac:dyDescent="0.2">
      <c r="C1219" s="255"/>
      <c r="D1219" s="255"/>
      <c r="E1219" s="255"/>
      <c r="F1219" s="255"/>
      <c r="G1219" s="255"/>
      <c r="H1219" s="255"/>
    </row>
    <row r="1220" spans="3:8" x14ac:dyDescent="0.2">
      <c r="C1220" s="255"/>
      <c r="D1220" s="255"/>
      <c r="E1220" s="255"/>
      <c r="F1220" s="255"/>
      <c r="G1220" s="255"/>
      <c r="H1220" s="255"/>
    </row>
    <row r="1221" spans="3:8" x14ac:dyDescent="0.2">
      <c r="C1221" s="255"/>
      <c r="D1221" s="255"/>
      <c r="E1221" s="255"/>
      <c r="F1221" s="255"/>
      <c r="G1221" s="255"/>
      <c r="H1221" s="255"/>
    </row>
    <row r="1222" spans="3:8" x14ac:dyDescent="0.2">
      <c r="C1222" s="255"/>
      <c r="D1222" s="255"/>
      <c r="E1222" s="255"/>
      <c r="F1222" s="255"/>
      <c r="G1222" s="255"/>
      <c r="H1222" s="255"/>
    </row>
    <row r="1223" spans="3:8" x14ac:dyDescent="0.2">
      <c r="C1223" s="255"/>
      <c r="D1223" s="255"/>
      <c r="E1223" s="255"/>
      <c r="F1223" s="255"/>
      <c r="G1223" s="255"/>
      <c r="H1223" s="255"/>
    </row>
    <row r="1224" spans="3:8" x14ac:dyDescent="0.2">
      <c r="C1224" s="255"/>
      <c r="D1224" s="255"/>
      <c r="E1224" s="255"/>
      <c r="F1224" s="255"/>
      <c r="G1224" s="255"/>
      <c r="H1224" s="255"/>
    </row>
    <row r="1225" spans="3:8" x14ac:dyDescent="0.2">
      <c r="C1225" s="255"/>
      <c r="D1225" s="255"/>
      <c r="E1225" s="255"/>
      <c r="F1225" s="255"/>
      <c r="G1225" s="255"/>
      <c r="H1225" s="255"/>
    </row>
    <row r="1226" spans="3:8" x14ac:dyDescent="0.2">
      <c r="C1226" s="255"/>
      <c r="D1226" s="255"/>
      <c r="E1226" s="255"/>
      <c r="F1226" s="255"/>
      <c r="G1226" s="255"/>
      <c r="H1226" s="255"/>
    </row>
    <row r="1227" spans="3:8" x14ac:dyDescent="0.2">
      <c r="C1227" s="255"/>
      <c r="D1227" s="255"/>
      <c r="E1227" s="255"/>
      <c r="F1227" s="255"/>
      <c r="G1227" s="255"/>
      <c r="H1227" s="255"/>
    </row>
    <row r="1228" spans="3:8" x14ac:dyDescent="0.2">
      <c r="C1228" s="255"/>
      <c r="D1228" s="255"/>
      <c r="E1228" s="255"/>
      <c r="F1228" s="255"/>
      <c r="G1228" s="255"/>
      <c r="H1228" s="255"/>
    </row>
    <row r="1229" spans="3:8" x14ac:dyDescent="0.2">
      <c r="C1229" s="255"/>
      <c r="D1229" s="255"/>
      <c r="E1229" s="255"/>
      <c r="F1229" s="255"/>
      <c r="G1229" s="255"/>
      <c r="H1229" s="255"/>
    </row>
    <row r="1230" spans="3:8" x14ac:dyDescent="0.2">
      <c r="C1230" s="255"/>
      <c r="D1230" s="255"/>
      <c r="E1230" s="255"/>
      <c r="F1230" s="255"/>
      <c r="G1230" s="255"/>
      <c r="H1230" s="255"/>
    </row>
    <row r="1231" spans="3:8" x14ac:dyDescent="0.2">
      <c r="C1231" s="255"/>
      <c r="D1231" s="255"/>
      <c r="E1231" s="255"/>
      <c r="F1231" s="255"/>
      <c r="G1231" s="255"/>
      <c r="H1231" s="255"/>
    </row>
    <row r="1232" spans="3:8" x14ac:dyDescent="0.2">
      <c r="C1232" s="255"/>
      <c r="D1232" s="255"/>
      <c r="E1232" s="255"/>
      <c r="F1232" s="255"/>
      <c r="G1232" s="255"/>
      <c r="H1232" s="255"/>
    </row>
    <row r="1233" spans="3:8" x14ac:dyDescent="0.2">
      <c r="C1233" s="255"/>
      <c r="D1233" s="255"/>
      <c r="E1233" s="255"/>
      <c r="F1233" s="255"/>
      <c r="G1233" s="255"/>
      <c r="H1233" s="255"/>
    </row>
    <row r="1234" spans="3:8" x14ac:dyDescent="0.2">
      <c r="C1234" s="255"/>
      <c r="D1234" s="255"/>
      <c r="E1234" s="255"/>
      <c r="F1234" s="255"/>
      <c r="G1234" s="255"/>
      <c r="H1234" s="255"/>
    </row>
    <row r="1235" spans="3:8" x14ac:dyDescent="0.2">
      <c r="C1235" s="255"/>
      <c r="D1235" s="255"/>
      <c r="E1235" s="255"/>
      <c r="F1235" s="255"/>
      <c r="G1235" s="255"/>
      <c r="H1235" s="255"/>
    </row>
    <row r="1236" spans="3:8" x14ac:dyDescent="0.2">
      <c r="C1236" s="255"/>
      <c r="D1236" s="255"/>
      <c r="E1236" s="255"/>
      <c r="F1236" s="255"/>
      <c r="G1236" s="255"/>
      <c r="H1236" s="255"/>
    </row>
    <row r="1237" spans="3:8" x14ac:dyDescent="0.2">
      <c r="C1237" s="255"/>
      <c r="D1237" s="255"/>
      <c r="E1237" s="255"/>
      <c r="F1237" s="255"/>
      <c r="G1237" s="255"/>
      <c r="H1237" s="255"/>
    </row>
    <row r="1238" spans="3:8" x14ac:dyDescent="0.2">
      <c r="C1238" s="255"/>
      <c r="D1238" s="255"/>
      <c r="E1238" s="255"/>
      <c r="F1238" s="255"/>
      <c r="G1238" s="255"/>
      <c r="H1238" s="255"/>
    </row>
    <row r="1239" spans="3:8" x14ac:dyDescent="0.2">
      <c r="C1239" s="255"/>
      <c r="D1239" s="255"/>
      <c r="E1239" s="255"/>
      <c r="F1239" s="255"/>
      <c r="G1239" s="255"/>
      <c r="H1239" s="255"/>
    </row>
    <row r="1240" spans="3:8" x14ac:dyDescent="0.2">
      <c r="C1240" s="255"/>
      <c r="D1240" s="255"/>
      <c r="E1240" s="255"/>
      <c r="F1240" s="255"/>
      <c r="G1240" s="255"/>
      <c r="H1240" s="255"/>
    </row>
    <row r="1241" spans="3:8" x14ac:dyDescent="0.2">
      <c r="C1241" s="255"/>
      <c r="D1241" s="255"/>
      <c r="E1241" s="255"/>
      <c r="F1241" s="255"/>
      <c r="G1241" s="255"/>
      <c r="H1241" s="255"/>
    </row>
    <row r="1242" spans="3:8" x14ac:dyDescent="0.2">
      <c r="C1242" s="255"/>
      <c r="D1242" s="255"/>
      <c r="E1242" s="255"/>
      <c r="F1242" s="255"/>
      <c r="G1242" s="255"/>
      <c r="H1242" s="255"/>
    </row>
    <row r="1243" spans="3:8" x14ac:dyDescent="0.2">
      <c r="C1243" s="255"/>
      <c r="D1243" s="255"/>
      <c r="E1243" s="255"/>
      <c r="F1243" s="255"/>
      <c r="G1243" s="255"/>
      <c r="H1243" s="255"/>
    </row>
    <row r="1244" spans="3:8" x14ac:dyDescent="0.2">
      <c r="C1244" s="255"/>
      <c r="D1244" s="255"/>
      <c r="E1244" s="255"/>
      <c r="F1244" s="255"/>
      <c r="G1244" s="255"/>
      <c r="H1244" s="255"/>
    </row>
    <row r="1245" spans="3:8" x14ac:dyDescent="0.2">
      <c r="C1245" s="255"/>
      <c r="D1245" s="255"/>
      <c r="E1245" s="255"/>
      <c r="F1245" s="255"/>
      <c r="G1245" s="255"/>
      <c r="H1245" s="255"/>
    </row>
    <row r="1246" spans="3:8" x14ac:dyDescent="0.2">
      <c r="C1246" s="255"/>
      <c r="D1246" s="255"/>
      <c r="E1246" s="255"/>
      <c r="F1246" s="255"/>
      <c r="G1246" s="255"/>
      <c r="H1246" s="255"/>
    </row>
    <row r="1247" spans="3:8" x14ac:dyDescent="0.2">
      <c r="C1247" s="255"/>
      <c r="D1247" s="255"/>
      <c r="E1247" s="255"/>
      <c r="F1247" s="255"/>
      <c r="G1247" s="255"/>
      <c r="H1247" s="255"/>
    </row>
    <row r="1248" spans="3:8" x14ac:dyDescent="0.2">
      <c r="C1248" s="255"/>
      <c r="D1248" s="255"/>
      <c r="E1248" s="255"/>
      <c r="F1248" s="255"/>
      <c r="G1248" s="255"/>
      <c r="H1248" s="255"/>
    </row>
    <row r="1249" spans="3:8" x14ac:dyDescent="0.2">
      <c r="C1249" s="255"/>
      <c r="D1249" s="255"/>
      <c r="E1249" s="255"/>
      <c r="F1249" s="255"/>
      <c r="G1249" s="255"/>
      <c r="H1249" s="255"/>
    </row>
    <row r="1250" spans="3:8" x14ac:dyDescent="0.2">
      <c r="C1250" s="255"/>
      <c r="D1250" s="255"/>
      <c r="E1250" s="255"/>
      <c r="F1250" s="255"/>
      <c r="G1250" s="255"/>
      <c r="H1250" s="255"/>
    </row>
    <row r="1251" spans="3:8" x14ac:dyDescent="0.2">
      <c r="C1251" s="255"/>
      <c r="D1251" s="255"/>
      <c r="E1251" s="255"/>
      <c r="F1251" s="255"/>
      <c r="G1251" s="255"/>
      <c r="H1251" s="255"/>
    </row>
    <row r="1252" spans="3:8" x14ac:dyDescent="0.2">
      <c r="C1252" s="255"/>
      <c r="D1252" s="255"/>
      <c r="E1252" s="255"/>
      <c r="F1252" s="255"/>
      <c r="G1252" s="255"/>
      <c r="H1252" s="255"/>
    </row>
    <row r="1253" spans="3:8" x14ac:dyDescent="0.2">
      <c r="C1253" s="255"/>
      <c r="D1253" s="255"/>
      <c r="E1253" s="255"/>
      <c r="F1253" s="255"/>
      <c r="G1253" s="255"/>
      <c r="H1253" s="255"/>
    </row>
    <row r="1254" spans="3:8" x14ac:dyDescent="0.2">
      <c r="C1254" s="255"/>
      <c r="D1254" s="255"/>
      <c r="E1254" s="255"/>
      <c r="F1254" s="255"/>
      <c r="G1254" s="255"/>
      <c r="H1254" s="255"/>
    </row>
    <row r="1255" spans="3:8" x14ac:dyDescent="0.2">
      <c r="C1255" s="255"/>
      <c r="D1255" s="255"/>
      <c r="E1255" s="255"/>
      <c r="F1255" s="255"/>
      <c r="G1255" s="255"/>
      <c r="H1255" s="255"/>
    </row>
    <row r="1256" spans="3:8" x14ac:dyDescent="0.2">
      <c r="C1256" s="255"/>
      <c r="D1256" s="255"/>
      <c r="E1256" s="255"/>
      <c r="F1256" s="255"/>
      <c r="G1256" s="255"/>
      <c r="H1256" s="255"/>
    </row>
    <row r="1257" spans="3:8" x14ac:dyDescent="0.2">
      <c r="C1257" s="255"/>
      <c r="D1257" s="255"/>
      <c r="E1257" s="255"/>
      <c r="F1257" s="255"/>
      <c r="G1257" s="255"/>
      <c r="H1257" s="255"/>
    </row>
    <row r="1258" spans="3:8" x14ac:dyDescent="0.2">
      <c r="C1258" s="255"/>
      <c r="D1258" s="255"/>
      <c r="E1258" s="255"/>
      <c r="F1258" s="255"/>
      <c r="G1258" s="255"/>
      <c r="H1258" s="255"/>
    </row>
    <row r="1259" spans="3:8" x14ac:dyDescent="0.2">
      <c r="C1259" s="255"/>
      <c r="D1259" s="255"/>
      <c r="E1259" s="255"/>
      <c r="F1259" s="255"/>
      <c r="G1259" s="255"/>
      <c r="H1259" s="255"/>
    </row>
    <row r="1260" spans="3:8" x14ac:dyDescent="0.2">
      <c r="C1260" s="255"/>
      <c r="D1260" s="255"/>
      <c r="E1260" s="255"/>
      <c r="F1260" s="255"/>
      <c r="G1260" s="255"/>
      <c r="H1260" s="255"/>
    </row>
    <row r="1261" spans="3:8" x14ac:dyDescent="0.2">
      <c r="C1261" s="255"/>
      <c r="D1261" s="255"/>
      <c r="E1261" s="255"/>
      <c r="F1261" s="255"/>
      <c r="G1261" s="255"/>
      <c r="H1261" s="255"/>
    </row>
    <row r="1262" spans="3:8" x14ac:dyDescent="0.2">
      <c r="C1262" s="255"/>
      <c r="D1262" s="255"/>
      <c r="E1262" s="255"/>
      <c r="F1262" s="255"/>
      <c r="G1262" s="255"/>
      <c r="H1262" s="255"/>
    </row>
    <row r="1263" spans="3:8" x14ac:dyDescent="0.2">
      <c r="C1263" s="255"/>
      <c r="D1263" s="255"/>
      <c r="E1263" s="255"/>
      <c r="F1263" s="255"/>
      <c r="G1263" s="255"/>
      <c r="H1263" s="255"/>
    </row>
    <row r="1264" spans="3:8" x14ac:dyDescent="0.2">
      <c r="C1264" s="255"/>
      <c r="D1264" s="255"/>
      <c r="E1264" s="255"/>
      <c r="F1264" s="255"/>
      <c r="G1264" s="255"/>
      <c r="H1264" s="255"/>
    </row>
    <row r="1265" spans="3:8" x14ac:dyDescent="0.2">
      <c r="C1265" s="255"/>
      <c r="D1265" s="255"/>
      <c r="E1265" s="255"/>
      <c r="F1265" s="255"/>
      <c r="G1265" s="255"/>
      <c r="H1265" s="255"/>
    </row>
    <row r="1266" spans="3:8" x14ac:dyDescent="0.2">
      <c r="C1266" s="255"/>
      <c r="D1266" s="255"/>
      <c r="E1266" s="255"/>
      <c r="F1266" s="255"/>
      <c r="G1266" s="255"/>
      <c r="H1266" s="255"/>
    </row>
    <row r="1267" spans="3:8" x14ac:dyDescent="0.2">
      <c r="C1267" s="255"/>
      <c r="D1267" s="255"/>
      <c r="E1267" s="255"/>
      <c r="F1267" s="255"/>
      <c r="G1267" s="255"/>
      <c r="H1267" s="255"/>
    </row>
    <row r="1268" spans="3:8" x14ac:dyDescent="0.2">
      <c r="C1268" s="255"/>
      <c r="D1268" s="255"/>
      <c r="E1268" s="255"/>
      <c r="F1268" s="255"/>
      <c r="G1268" s="255"/>
      <c r="H1268" s="255"/>
    </row>
    <row r="1269" spans="3:8" x14ac:dyDescent="0.2">
      <c r="C1269" s="255"/>
      <c r="D1269" s="255"/>
      <c r="E1269" s="255"/>
      <c r="F1269" s="255"/>
      <c r="G1269" s="255"/>
      <c r="H1269" s="255"/>
    </row>
    <row r="1270" spans="3:8" x14ac:dyDescent="0.2">
      <c r="C1270" s="255"/>
      <c r="D1270" s="255"/>
      <c r="E1270" s="255"/>
      <c r="F1270" s="255"/>
      <c r="G1270" s="255"/>
      <c r="H1270" s="255"/>
    </row>
    <row r="1271" spans="3:8" x14ac:dyDescent="0.2">
      <c r="C1271" s="255"/>
      <c r="D1271" s="255"/>
      <c r="E1271" s="255"/>
      <c r="F1271" s="255"/>
      <c r="G1271" s="255"/>
      <c r="H1271" s="255"/>
    </row>
    <row r="1272" spans="3:8" x14ac:dyDescent="0.2">
      <c r="C1272" s="255"/>
      <c r="D1272" s="255"/>
      <c r="E1272" s="255"/>
      <c r="F1272" s="255"/>
      <c r="G1272" s="255"/>
      <c r="H1272" s="255"/>
    </row>
    <row r="1273" spans="3:8" x14ac:dyDescent="0.2">
      <c r="C1273" s="255"/>
      <c r="D1273" s="255"/>
      <c r="E1273" s="255"/>
      <c r="F1273" s="255"/>
      <c r="G1273" s="255"/>
      <c r="H1273" s="255"/>
    </row>
    <row r="1274" spans="3:8" x14ac:dyDescent="0.2">
      <c r="C1274" s="255"/>
      <c r="D1274" s="255"/>
      <c r="E1274" s="255"/>
      <c r="F1274" s="255"/>
      <c r="G1274" s="255"/>
      <c r="H1274" s="255"/>
    </row>
    <row r="1275" spans="3:8" x14ac:dyDescent="0.2">
      <c r="C1275" s="255"/>
      <c r="D1275" s="255"/>
      <c r="E1275" s="255"/>
      <c r="F1275" s="255"/>
      <c r="G1275" s="255"/>
      <c r="H1275" s="255"/>
    </row>
    <row r="1276" spans="3:8" x14ac:dyDescent="0.2">
      <c r="C1276" s="255"/>
      <c r="D1276" s="255"/>
      <c r="E1276" s="255"/>
      <c r="F1276" s="255"/>
      <c r="G1276" s="255"/>
      <c r="H1276" s="255"/>
    </row>
    <row r="1277" spans="3:8" x14ac:dyDescent="0.2">
      <c r="C1277" s="255"/>
      <c r="D1277" s="255"/>
      <c r="E1277" s="255"/>
      <c r="F1277" s="255"/>
      <c r="G1277" s="255"/>
      <c r="H1277" s="255"/>
    </row>
    <row r="1278" spans="3:8" x14ac:dyDescent="0.2">
      <c r="C1278" s="255"/>
      <c r="D1278" s="255"/>
      <c r="E1278" s="255"/>
      <c r="F1278" s="255"/>
      <c r="G1278" s="255"/>
      <c r="H1278" s="255"/>
    </row>
    <row r="1279" spans="3:8" x14ac:dyDescent="0.2">
      <c r="C1279" s="255"/>
      <c r="D1279" s="255"/>
      <c r="E1279" s="255"/>
      <c r="F1279" s="255"/>
      <c r="G1279" s="255"/>
      <c r="H1279" s="255"/>
    </row>
    <row r="1280" spans="3:8" x14ac:dyDescent="0.2">
      <c r="C1280" s="255"/>
      <c r="D1280" s="255"/>
      <c r="E1280" s="255"/>
      <c r="F1280" s="255"/>
      <c r="G1280" s="255"/>
      <c r="H1280" s="255"/>
    </row>
    <row r="1281" spans="3:8" x14ac:dyDescent="0.2">
      <c r="C1281" s="255"/>
      <c r="D1281" s="255"/>
      <c r="E1281" s="255"/>
      <c r="F1281" s="255"/>
      <c r="G1281" s="255"/>
      <c r="H1281" s="255"/>
    </row>
    <row r="1282" spans="3:8" x14ac:dyDescent="0.2">
      <c r="C1282" s="255"/>
      <c r="D1282" s="255"/>
      <c r="E1282" s="255"/>
      <c r="F1282" s="255"/>
      <c r="G1282" s="255"/>
      <c r="H1282" s="255"/>
    </row>
    <row r="1283" spans="3:8" x14ac:dyDescent="0.2">
      <c r="C1283" s="255"/>
      <c r="D1283" s="255"/>
      <c r="E1283" s="255"/>
      <c r="F1283" s="255"/>
      <c r="G1283" s="255"/>
      <c r="H1283" s="255"/>
    </row>
    <row r="1284" spans="3:8" x14ac:dyDescent="0.2">
      <c r="C1284" s="255"/>
      <c r="D1284" s="255"/>
      <c r="E1284" s="255"/>
      <c r="F1284" s="255"/>
      <c r="G1284" s="255"/>
      <c r="H1284" s="255"/>
    </row>
    <row r="1285" spans="3:8" x14ac:dyDescent="0.2">
      <c r="C1285" s="255"/>
      <c r="D1285" s="255"/>
      <c r="E1285" s="255"/>
      <c r="F1285" s="255"/>
      <c r="G1285" s="255"/>
      <c r="H1285" s="255"/>
    </row>
    <row r="1286" spans="3:8" x14ac:dyDescent="0.2">
      <c r="C1286" s="255"/>
      <c r="D1286" s="255"/>
      <c r="E1286" s="255"/>
      <c r="F1286" s="255"/>
      <c r="G1286" s="255"/>
      <c r="H1286" s="255"/>
    </row>
    <row r="1287" spans="3:8" x14ac:dyDescent="0.2">
      <c r="C1287" s="255"/>
      <c r="D1287" s="255"/>
      <c r="E1287" s="255"/>
      <c r="F1287" s="255"/>
      <c r="G1287" s="255"/>
      <c r="H1287" s="255"/>
    </row>
    <row r="1288" spans="3:8" x14ac:dyDescent="0.2">
      <c r="C1288" s="255"/>
      <c r="D1288" s="255"/>
      <c r="E1288" s="255"/>
      <c r="F1288" s="255"/>
      <c r="G1288" s="255"/>
      <c r="H1288" s="255"/>
    </row>
    <row r="1289" spans="3:8" x14ac:dyDescent="0.2">
      <c r="C1289" s="255"/>
      <c r="D1289" s="255"/>
      <c r="E1289" s="255"/>
      <c r="F1289" s="255"/>
      <c r="G1289" s="255"/>
      <c r="H1289" s="255"/>
    </row>
    <row r="1290" spans="3:8" x14ac:dyDescent="0.2">
      <c r="C1290" s="255"/>
      <c r="D1290" s="255"/>
      <c r="E1290" s="255"/>
      <c r="F1290" s="255"/>
      <c r="G1290" s="255"/>
      <c r="H1290" s="255"/>
    </row>
    <row r="1291" spans="3:8" x14ac:dyDescent="0.2">
      <c r="C1291" s="255"/>
      <c r="D1291" s="255"/>
      <c r="E1291" s="255"/>
      <c r="F1291" s="255"/>
      <c r="G1291" s="255"/>
      <c r="H1291" s="255"/>
    </row>
    <row r="1292" spans="3:8" x14ac:dyDescent="0.2">
      <c r="C1292" s="255"/>
      <c r="D1292" s="255"/>
      <c r="E1292" s="255"/>
      <c r="F1292" s="255"/>
      <c r="G1292" s="255"/>
      <c r="H1292" s="255"/>
    </row>
    <row r="1293" spans="3:8" x14ac:dyDescent="0.2">
      <c r="C1293" s="255"/>
      <c r="D1293" s="255"/>
      <c r="E1293" s="255"/>
      <c r="F1293" s="255"/>
      <c r="G1293" s="255"/>
      <c r="H1293" s="255"/>
    </row>
    <row r="1294" spans="3:8" x14ac:dyDescent="0.2">
      <c r="C1294" s="255"/>
      <c r="D1294" s="255"/>
      <c r="E1294" s="255"/>
      <c r="F1294" s="255"/>
      <c r="G1294" s="255"/>
      <c r="H1294" s="255"/>
    </row>
    <row r="1295" spans="3:8" x14ac:dyDescent="0.2">
      <c r="C1295" s="255"/>
      <c r="D1295" s="255"/>
      <c r="E1295" s="255"/>
      <c r="F1295" s="255"/>
      <c r="G1295" s="255"/>
      <c r="H1295" s="255"/>
    </row>
    <row r="1296" spans="3:8" x14ac:dyDescent="0.2">
      <c r="C1296" s="255"/>
      <c r="D1296" s="255"/>
      <c r="E1296" s="255"/>
      <c r="F1296" s="255"/>
      <c r="G1296" s="255"/>
      <c r="H1296" s="255"/>
    </row>
    <row r="1297" spans="3:8" x14ac:dyDescent="0.2">
      <c r="C1297" s="255"/>
      <c r="D1297" s="255"/>
      <c r="E1297" s="255"/>
      <c r="F1297" s="255"/>
      <c r="G1297" s="255"/>
      <c r="H1297" s="255"/>
    </row>
    <row r="1298" spans="3:8" x14ac:dyDescent="0.2">
      <c r="C1298" s="255"/>
      <c r="D1298" s="255"/>
      <c r="E1298" s="255"/>
      <c r="F1298" s="255"/>
      <c r="G1298" s="255"/>
      <c r="H1298" s="255"/>
    </row>
    <row r="1299" spans="3:8" x14ac:dyDescent="0.2">
      <c r="C1299" s="255"/>
      <c r="D1299" s="255"/>
      <c r="E1299" s="255"/>
      <c r="F1299" s="255"/>
      <c r="G1299" s="255"/>
      <c r="H1299" s="255"/>
    </row>
    <row r="1300" spans="3:8" x14ac:dyDescent="0.2">
      <c r="C1300" s="255"/>
      <c r="D1300" s="255"/>
      <c r="E1300" s="255"/>
      <c r="F1300" s="255"/>
      <c r="G1300" s="255"/>
      <c r="H1300" s="255"/>
    </row>
    <row r="1301" spans="3:8" x14ac:dyDescent="0.2">
      <c r="C1301" s="255"/>
      <c r="D1301" s="255"/>
      <c r="E1301" s="255"/>
      <c r="F1301" s="255"/>
      <c r="G1301" s="255"/>
      <c r="H1301" s="255"/>
    </row>
    <row r="1302" spans="3:8" x14ac:dyDescent="0.2">
      <c r="C1302" s="255"/>
      <c r="D1302" s="255"/>
      <c r="E1302" s="255"/>
      <c r="F1302" s="255"/>
      <c r="G1302" s="255"/>
      <c r="H1302" s="255"/>
    </row>
    <row r="1303" spans="3:8" x14ac:dyDescent="0.2">
      <c r="C1303" s="255"/>
      <c r="D1303" s="255"/>
      <c r="E1303" s="255"/>
      <c r="F1303" s="255"/>
      <c r="G1303" s="255"/>
      <c r="H1303" s="255"/>
    </row>
    <row r="1304" spans="3:8" x14ac:dyDescent="0.2">
      <c r="C1304" s="255"/>
      <c r="D1304" s="255"/>
      <c r="E1304" s="255"/>
      <c r="F1304" s="255"/>
      <c r="G1304" s="255"/>
      <c r="H1304" s="255"/>
    </row>
    <row r="1305" spans="3:8" x14ac:dyDescent="0.2">
      <c r="C1305" s="255"/>
      <c r="D1305" s="255"/>
      <c r="E1305" s="255"/>
      <c r="F1305" s="255"/>
      <c r="G1305" s="255"/>
      <c r="H1305" s="255"/>
    </row>
    <row r="1306" spans="3:8" x14ac:dyDescent="0.2">
      <c r="C1306" s="255"/>
      <c r="D1306" s="255"/>
      <c r="E1306" s="255"/>
      <c r="F1306" s="255"/>
      <c r="G1306" s="255"/>
      <c r="H1306" s="255"/>
    </row>
    <row r="1307" spans="3:8" x14ac:dyDescent="0.2">
      <c r="C1307" s="255"/>
      <c r="D1307" s="255"/>
      <c r="E1307" s="255"/>
      <c r="F1307" s="255"/>
      <c r="G1307" s="255"/>
      <c r="H1307" s="255"/>
    </row>
    <row r="1308" spans="3:8" x14ac:dyDescent="0.2">
      <c r="C1308" s="255"/>
      <c r="D1308" s="255"/>
      <c r="E1308" s="255"/>
      <c r="F1308" s="255"/>
      <c r="G1308" s="255"/>
      <c r="H1308" s="255"/>
    </row>
    <row r="1309" spans="3:8" x14ac:dyDescent="0.2">
      <c r="C1309" s="255"/>
      <c r="D1309" s="255"/>
      <c r="E1309" s="255"/>
      <c r="F1309" s="255"/>
      <c r="G1309" s="255"/>
      <c r="H1309" s="255"/>
    </row>
    <row r="1310" spans="3:8" x14ac:dyDescent="0.2">
      <c r="C1310" s="255"/>
      <c r="D1310" s="255"/>
      <c r="E1310" s="255"/>
      <c r="F1310" s="255"/>
      <c r="G1310" s="255"/>
      <c r="H1310" s="255"/>
    </row>
    <row r="1311" spans="3:8" x14ac:dyDescent="0.2">
      <c r="C1311" s="255"/>
      <c r="D1311" s="255"/>
      <c r="E1311" s="255"/>
      <c r="F1311" s="255"/>
      <c r="G1311" s="255"/>
      <c r="H1311" s="255"/>
    </row>
    <row r="1312" spans="3:8" x14ac:dyDescent="0.2">
      <c r="C1312" s="255"/>
      <c r="D1312" s="255"/>
      <c r="E1312" s="255"/>
      <c r="F1312" s="255"/>
      <c r="G1312" s="255"/>
      <c r="H1312" s="255"/>
    </row>
    <row r="1313" spans="3:8" x14ac:dyDescent="0.2">
      <c r="C1313" s="255"/>
      <c r="D1313" s="255"/>
      <c r="E1313" s="255"/>
      <c r="F1313" s="255"/>
      <c r="G1313" s="255"/>
      <c r="H1313" s="255"/>
    </row>
    <row r="1314" spans="3:8" x14ac:dyDescent="0.2">
      <c r="C1314" s="255"/>
      <c r="D1314" s="255"/>
      <c r="E1314" s="255"/>
      <c r="F1314" s="255"/>
      <c r="G1314" s="255"/>
      <c r="H1314" s="255"/>
    </row>
    <row r="1315" spans="3:8" x14ac:dyDescent="0.2">
      <c r="C1315" s="255"/>
      <c r="D1315" s="255"/>
      <c r="E1315" s="255"/>
      <c r="F1315" s="255"/>
      <c r="G1315" s="255"/>
      <c r="H1315" s="255"/>
    </row>
    <row r="1316" spans="3:8" x14ac:dyDescent="0.2">
      <c r="C1316" s="255"/>
      <c r="D1316" s="255"/>
      <c r="E1316" s="255"/>
      <c r="F1316" s="255"/>
      <c r="G1316" s="255"/>
      <c r="H1316" s="255"/>
    </row>
    <row r="1317" spans="3:8" x14ac:dyDescent="0.2">
      <c r="C1317" s="255"/>
      <c r="D1317" s="255"/>
      <c r="E1317" s="255"/>
      <c r="F1317" s="255"/>
      <c r="G1317" s="255"/>
      <c r="H1317" s="255"/>
    </row>
    <row r="1318" spans="3:8" x14ac:dyDescent="0.2">
      <c r="C1318" s="255"/>
      <c r="D1318" s="255"/>
      <c r="E1318" s="255"/>
      <c r="F1318" s="255"/>
      <c r="G1318" s="255"/>
      <c r="H1318" s="255"/>
    </row>
    <row r="1319" spans="3:8" x14ac:dyDescent="0.2">
      <c r="C1319" s="255"/>
      <c r="D1319" s="255"/>
      <c r="E1319" s="255"/>
      <c r="F1319" s="255"/>
      <c r="G1319" s="255"/>
      <c r="H1319" s="255"/>
    </row>
    <row r="1320" spans="3:8" x14ac:dyDescent="0.2">
      <c r="C1320" s="255"/>
      <c r="D1320" s="255"/>
      <c r="E1320" s="255"/>
      <c r="F1320" s="255"/>
      <c r="G1320" s="255"/>
      <c r="H1320" s="255"/>
    </row>
    <row r="1321" spans="3:8" x14ac:dyDescent="0.2">
      <c r="C1321" s="255"/>
      <c r="D1321" s="255"/>
      <c r="E1321" s="255"/>
      <c r="F1321" s="255"/>
      <c r="G1321" s="255"/>
      <c r="H1321" s="255"/>
    </row>
    <row r="1322" spans="3:8" x14ac:dyDescent="0.2">
      <c r="C1322" s="255"/>
      <c r="D1322" s="255"/>
      <c r="E1322" s="255"/>
      <c r="F1322" s="255"/>
      <c r="G1322" s="255"/>
      <c r="H1322" s="255"/>
    </row>
    <row r="1323" spans="3:8" x14ac:dyDescent="0.2">
      <c r="C1323" s="255"/>
      <c r="D1323" s="255"/>
      <c r="E1323" s="255"/>
      <c r="F1323" s="255"/>
      <c r="G1323" s="255"/>
      <c r="H1323" s="255"/>
    </row>
    <row r="1324" spans="3:8" x14ac:dyDescent="0.2">
      <c r="C1324" s="255"/>
      <c r="D1324" s="255"/>
      <c r="E1324" s="255"/>
      <c r="F1324" s="255"/>
      <c r="G1324" s="255"/>
      <c r="H1324" s="255"/>
    </row>
    <row r="1325" spans="3:8" x14ac:dyDescent="0.2">
      <c r="C1325" s="255"/>
      <c r="D1325" s="255"/>
      <c r="E1325" s="255"/>
      <c r="F1325" s="255"/>
      <c r="G1325" s="255"/>
      <c r="H1325" s="255"/>
    </row>
    <row r="1326" spans="3:8" x14ac:dyDescent="0.2">
      <c r="C1326" s="255"/>
      <c r="D1326" s="255"/>
      <c r="E1326" s="255"/>
      <c r="F1326" s="255"/>
      <c r="G1326" s="255"/>
      <c r="H1326" s="255"/>
    </row>
    <row r="1327" spans="3:8" x14ac:dyDescent="0.2">
      <c r="C1327" s="255"/>
      <c r="D1327" s="255"/>
      <c r="E1327" s="255"/>
      <c r="F1327" s="255"/>
      <c r="G1327" s="255"/>
      <c r="H1327" s="255"/>
    </row>
    <row r="1328" spans="3:8" x14ac:dyDescent="0.2">
      <c r="C1328" s="255"/>
      <c r="D1328" s="255"/>
      <c r="E1328" s="255"/>
      <c r="F1328" s="255"/>
      <c r="G1328" s="255"/>
      <c r="H1328" s="255"/>
    </row>
    <row r="1329" spans="3:8" x14ac:dyDescent="0.2">
      <c r="C1329" s="255"/>
      <c r="D1329" s="255"/>
      <c r="E1329" s="255"/>
      <c r="F1329" s="255"/>
      <c r="G1329" s="255"/>
      <c r="H1329" s="255"/>
    </row>
    <row r="1330" spans="3:8" x14ac:dyDescent="0.2">
      <c r="C1330" s="255"/>
      <c r="D1330" s="255"/>
      <c r="E1330" s="255"/>
      <c r="F1330" s="255"/>
      <c r="G1330" s="255"/>
      <c r="H1330" s="255"/>
    </row>
    <row r="1331" spans="3:8" x14ac:dyDescent="0.2">
      <c r="C1331" s="255"/>
      <c r="D1331" s="255"/>
      <c r="E1331" s="255"/>
      <c r="F1331" s="255"/>
      <c r="G1331" s="255"/>
      <c r="H1331" s="255"/>
    </row>
    <row r="1332" spans="3:8" x14ac:dyDescent="0.2">
      <c r="C1332" s="255"/>
      <c r="D1332" s="255"/>
      <c r="E1332" s="255"/>
      <c r="F1332" s="255"/>
      <c r="G1332" s="255"/>
      <c r="H1332" s="255"/>
    </row>
    <row r="1333" spans="3:8" x14ac:dyDescent="0.2">
      <c r="C1333" s="255"/>
      <c r="D1333" s="255"/>
      <c r="E1333" s="255"/>
      <c r="F1333" s="255"/>
      <c r="G1333" s="255"/>
      <c r="H1333" s="255"/>
    </row>
    <row r="1334" spans="3:8" x14ac:dyDescent="0.2">
      <c r="C1334" s="255"/>
      <c r="D1334" s="255"/>
      <c r="E1334" s="255"/>
      <c r="F1334" s="255"/>
      <c r="G1334" s="255"/>
      <c r="H1334" s="255"/>
    </row>
    <row r="1335" spans="3:8" x14ac:dyDescent="0.2">
      <c r="C1335" s="255"/>
      <c r="D1335" s="255"/>
      <c r="E1335" s="255"/>
      <c r="F1335" s="255"/>
      <c r="G1335" s="255"/>
      <c r="H1335" s="255"/>
    </row>
    <row r="1336" spans="3:8" x14ac:dyDescent="0.2">
      <c r="C1336" s="255"/>
      <c r="D1336" s="255"/>
      <c r="E1336" s="255"/>
      <c r="F1336" s="255"/>
      <c r="G1336" s="255"/>
      <c r="H1336" s="255"/>
    </row>
    <row r="1337" spans="3:8" x14ac:dyDescent="0.2">
      <c r="C1337" s="255"/>
      <c r="D1337" s="255"/>
      <c r="E1337" s="255"/>
      <c r="F1337" s="255"/>
      <c r="G1337" s="255"/>
      <c r="H1337" s="255"/>
    </row>
    <row r="1338" spans="3:8" x14ac:dyDescent="0.2">
      <c r="C1338" s="255"/>
      <c r="D1338" s="255"/>
      <c r="E1338" s="255"/>
      <c r="F1338" s="255"/>
      <c r="G1338" s="255"/>
      <c r="H1338" s="255"/>
    </row>
    <row r="1339" spans="3:8" x14ac:dyDescent="0.2">
      <c r="C1339" s="255"/>
      <c r="D1339" s="255"/>
      <c r="E1339" s="255"/>
      <c r="F1339" s="255"/>
      <c r="G1339" s="255"/>
      <c r="H1339" s="255"/>
    </row>
    <row r="1340" spans="3:8" x14ac:dyDescent="0.2">
      <c r="C1340" s="255"/>
      <c r="D1340" s="255"/>
      <c r="E1340" s="255"/>
      <c r="F1340" s="255"/>
      <c r="G1340" s="255"/>
      <c r="H1340" s="255"/>
    </row>
    <row r="1341" spans="3:8" x14ac:dyDescent="0.2">
      <c r="C1341" s="255"/>
      <c r="D1341" s="255"/>
      <c r="E1341" s="255"/>
      <c r="F1341" s="255"/>
      <c r="G1341" s="255"/>
      <c r="H1341" s="255"/>
    </row>
    <row r="1342" spans="3:8" x14ac:dyDescent="0.2">
      <c r="C1342" s="255"/>
      <c r="D1342" s="255"/>
      <c r="E1342" s="255"/>
      <c r="F1342" s="255"/>
      <c r="G1342" s="255"/>
      <c r="H1342" s="255"/>
    </row>
    <row r="1343" spans="3:8" x14ac:dyDescent="0.2">
      <c r="C1343" s="255"/>
      <c r="D1343" s="255"/>
      <c r="E1343" s="255"/>
      <c r="F1343" s="255"/>
      <c r="G1343" s="255"/>
      <c r="H1343" s="255"/>
    </row>
    <row r="1344" spans="3:8" x14ac:dyDescent="0.2">
      <c r="C1344" s="255"/>
      <c r="D1344" s="255"/>
      <c r="E1344" s="255"/>
      <c r="F1344" s="255"/>
      <c r="G1344" s="255"/>
      <c r="H1344" s="255"/>
    </row>
    <row r="1345" spans="3:8" x14ac:dyDescent="0.2">
      <c r="C1345" s="255"/>
      <c r="D1345" s="255"/>
      <c r="E1345" s="255"/>
      <c r="F1345" s="255"/>
      <c r="G1345" s="255"/>
      <c r="H1345" s="255"/>
    </row>
    <row r="1346" spans="3:8" x14ac:dyDescent="0.2">
      <c r="C1346" s="255"/>
      <c r="D1346" s="255"/>
      <c r="E1346" s="255"/>
      <c r="F1346" s="255"/>
      <c r="G1346" s="255"/>
      <c r="H1346" s="255"/>
    </row>
    <row r="1347" spans="3:8" x14ac:dyDescent="0.2">
      <c r="C1347" s="255"/>
      <c r="D1347" s="255"/>
      <c r="E1347" s="255"/>
      <c r="F1347" s="255"/>
      <c r="G1347" s="255"/>
      <c r="H1347" s="255"/>
    </row>
    <row r="1348" spans="3:8" x14ac:dyDescent="0.2">
      <c r="C1348" s="255"/>
      <c r="D1348" s="255"/>
      <c r="E1348" s="255"/>
      <c r="F1348" s="255"/>
      <c r="G1348" s="255"/>
      <c r="H1348" s="255"/>
    </row>
    <row r="1349" spans="3:8" x14ac:dyDescent="0.2">
      <c r="C1349" s="255"/>
      <c r="D1349" s="255"/>
      <c r="E1349" s="255"/>
      <c r="F1349" s="255"/>
      <c r="G1349" s="255"/>
      <c r="H1349" s="255"/>
    </row>
    <row r="1350" spans="3:8" x14ac:dyDescent="0.2">
      <c r="C1350" s="255"/>
      <c r="D1350" s="255"/>
      <c r="E1350" s="255"/>
      <c r="F1350" s="255"/>
      <c r="G1350" s="255"/>
      <c r="H1350" s="255"/>
    </row>
    <row r="1351" spans="3:8" x14ac:dyDescent="0.2">
      <c r="C1351" s="255"/>
      <c r="D1351" s="255"/>
      <c r="E1351" s="255"/>
      <c r="F1351" s="255"/>
      <c r="G1351" s="255"/>
      <c r="H1351" s="255"/>
    </row>
    <row r="1352" spans="3:8" x14ac:dyDescent="0.2">
      <c r="C1352" s="255"/>
      <c r="D1352" s="255"/>
      <c r="E1352" s="255"/>
      <c r="F1352" s="255"/>
      <c r="G1352" s="255"/>
      <c r="H1352" s="255"/>
    </row>
    <row r="1353" spans="3:8" x14ac:dyDescent="0.2">
      <c r="C1353" s="255"/>
      <c r="D1353" s="255"/>
      <c r="E1353" s="255"/>
      <c r="F1353" s="255"/>
      <c r="G1353" s="255"/>
      <c r="H1353" s="255"/>
    </row>
    <row r="1354" spans="3:8" x14ac:dyDescent="0.2">
      <c r="C1354" s="255"/>
      <c r="D1354" s="255"/>
      <c r="E1354" s="255"/>
      <c r="F1354" s="255"/>
      <c r="G1354" s="255"/>
      <c r="H1354" s="255"/>
    </row>
    <row r="1355" spans="3:8" x14ac:dyDescent="0.2">
      <c r="C1355" s="255"/>
      <c r="D1355" s="255"/>
      <c r="E1355" s="255"/>
      <c r="F1355" s="255"/>
      <c r="G1355" s="255"/>
      <c r="H1355" s="255"/>
    </row>
    <row r="1356" spans="3:8" x14ac:dyDescent="0.2">
      <c r="C1356" s="255"/>
      <c r="D1356" s="255"/>
      <c r="E1356" s="255"/>
      <c r="F1356" s="255"/>
      <c r="G1356" s="255"/>
      <c r="H1356" s="255"/>
    </row>
    <row r="1357" spans="3:8" x14ac:dyDescent="0.2">
      <c r="C1357" s="255"/>
      <c r="D1357" s="255"/>
      <c r="E1357" s="255"/>
      <c r="F1357" s="255"/>
      <c r="G1357" s="255"/>
      <c r="H1357" s="255"/>
    </row>
    <row r="1358" spans="3:8" x14ac:dyDescent="0.2">
      <c r="C1358" s="255"/>
      <c r="D1358" s="255"/>
      <c r="E1358" s="255"/>
      <c r="F1358" s="255"/>
      <c r="G1358" s="255"/>
      <c r="H1358" s="255"/>
    </row>
    <row r="1359" spans="3:8" x14ac:dyDescent="0.2">
      <c r="C1359" s="255"/>
      <c r="D1359" s="255"/>
      <c r="E1359" s="255"/>
      <c r="F1359" s="255"/>
      <c r="G1359" s="255"/>
      <c r="H1359" s="255"/>
    </row>
    <row r="1360" spans="3:8" x14ac:dyDescent="0.2">
      <c r="C1360" s="255"/>
      <c r="D1360" s="255"/>
      <c r="E1360" s="255"/>
      <c r="F1360" s="255"/>
      <c r="G1360" s="255"/>
      <c r="H1360" s="255"/>
    </row>
    <row r="1361" spans="3:8" x14ac:dyDescent="0.2">
      <c r="C1361" s="255"/>
      <c r="D1361" s="255"/>
      <c r="E1361" s="255"/>
      <c r="F1361" s="255"/>
      <c r="G1361" s="255"/>
      <c r="H1361" s="255"/>
    </row>
    <row r="1362" spans="3:8" x14ac:dyDescent="0.2">
      <c r="C1362" s="255"/>
      <c r="D1362" s="255"/>
      <c r="E1362" s="255"/>
      <c r="F1362" s="255"/>
      <c r="G1362" s="255"/>
      <c r="H1362" s="255"/>
    </row>
    <row r="1363" spans="3:8" x14ac:dyDescent="0.2">
      <c r="C1363" s="255"/>
      <c r="D1363" s="255"/>
      <c r="E1363" s="255"/>
      <c r="F1363" s="255"/>
      <c r="G1363" s="255"/>
      <c r="H1363" s="255"/>
    </row>
    <row r="1364" spans="3:8" x14ac:dyDescent="0.2">
      <c r="C1364" s="255"/>
      <c r="D1364" s="255"/>
      <c r="E1364" s="255"/>
      <c r="F1364" s="255"/>
      <c r="G1364" s="255"/>
      <c r="H1364" s="255"/>
    </row>
    <row r="1365" spans="3:8" x14ac:dyDescent="0.2">
      <c r="C1365" s="255"/>
      <c r="D1365" s="255"/>
      <c r="E1365" s="255"/>
      <c r="F1365" s="255"/>
      <c r="G1365" s="255"/>
      <c r="H1365" s="255"/>
    </row>
    <row r="1366" spans="3:8" x14ac:dyDescent="0.2">
      <c r="C1366" s="255"/>
      <c r="D1366" s="255"/>
      <c r="E1366" s="255"/>
      <c r="F1366" s="255"/>
      <c r="G1366" s="255"/>
      <c r="H1366" s="255"/>
    </row>
    <row r="1367" spans="3:8" x14ac:dyDescent="0.2">
      <c r="C1367" s="255"/>
      <c r="D1367" s="255"/>
      <c r="E1367" s="255"/>
      <c r="F1367" s="255"/>
      <c r="G1367" s="255"/>
      <c r="H1367" s="255"/>
    </row>
    <row r="1368" spans="3:8" x14ac:dyDescent="0.2">
      <c r="C1368" s="255"/>
      <c r="D1368" s="255"/>
      <c r="E1368" s="255"/>
      <c r="F1368" s="255"/>
      <c r="G1368" s="255"/>
      <c r="H1368" s="255"/>
    </row>
    <row r="1369" spans="3:8" x14ac:dyDescent="0.2">
      <c r="C1369" s="255"/>
      <c r="D1369" s="255"/>
      <c r="E1369" s="255"/>
      <c r="F1369" s="255"/>
      <c r="G1369" s="255"/>
      <c r="H1369" s="255"/>
    </row>
    <row r="1370" spans="3:8" x14ac:dyDescent="0.2">
      <c r="C1370" s="255"/>
      <c r="D1370" s="255"/>
      <c r="E1370" s="255"/>
      <c r="F1370" s="255"/>
      <c r="G1370" s="255"/>
      <c r="H1370" s="255"/>
    </row>
    <row r="1371" spans="3:8" x14ac:dyDescent="0.2">
      <c r="C1371" s="255"/>
      <c r="D1371" s="255"/>
      <c r="E1371" s="255"/>
      <c r="F1371" s="255"/>
      <c r="G1371" s="255"/>
      <c r="H1371" s="255"/>
    </row>
    <row r="1372" spans="3:8" x14ac:dyDescent="0.2">
      <c r="C1372" s="255"/>
      <c r="D1372" s="255"/>
      <c r="E1372" s="255"/>
      <c r="F1372" s="255"/>
      <c r="G1372" s="255"/>
      <c r="H1372" s="255"/>
    </row>
    <row r="1373" spans="3:8" x14ac:dyDescent="0.2">
      <c r="C1373" s="255"/>
      <c r="D1373" s="255"/>
      <c r="E1373" s="255"/>
      <c r="F1373" s="255"/>
      <c r="G1373" s="255"/>
      <c r="H1373" s="255"/>
    </row>
    <row r="1374" spans="3:8" x14ac:dyDescent="0.2">
      <c r="C1374" s="255"/>
      <c r="D1374" s="255"/>
      <c r="E1374" s="255"/>
      <c r="F1374" s="255"/>
      <c r="G1374" s="255"/>
      <c r="H1374" s="255"/>
    </row>
    <row r="1375" spans="3:8" x14ac:dyDescent="0.2">
      <c r="C1375" s="255"/>
      <c r="D1375" s="255"/>
      <c r="E1375" s="255"/>
      <c r="F1375" s="255"/>
      <c r="G1375" s="255"/>
      <c r="H1375" s="255"/>
    </row>
    <row r="1376" spans="3:8" x14ac:dyDescent="0.2">
      <c r="C1376" s="255"/>
      <c r="D1376" s="255"/>
      <c r="E1376" s="255"/>
      <c r="F1376" s="255"/>
      <c r="G1376" s="255"/>
      <c r="H1376" s="255"/>
    </row>
    <row r="1377" spans="3:8" x14ac:dyDescent="0.2">
      <c r="C1377" s="255"/>
      <c r="D1377" s="255"/>
      <c r="E1377" s="255"/>
      <c r="F1377" s="255"/>
      <c r="G1377" s="255"/>
      <c r="H1377" s="255"/>
    </row>
    <row r="1378" spans="3:8" x14ac:dyDescent="0.2">
      <c r="C1378" s="255"/>
      <c r="D1378" s="255"/>
      <c r="E1378" s="255"/>
      <c r="F1378" s="255"/>
      <c r="G1378" s="255"/>
      <c r="H1378" s="255"/>
    </row>
    <row r="1379" spans="3:8" x14ac:dyDescent="0.2">
      <c r="C1379" s="255"/>
      <c r="D1379" s="255"/>
      <c r="E1379" s="255"/>
      <c r="F1379" s="255"/>
      <c r="G1379" s="255"/>
      <c r="H1379" s="255"/>
    </row>
    <row r="1380" spans="3:8" x14ac:dyDescent="0.2">
      <c r="C1380" s="255"/>
      <c r="D1380" s="255"/>
      <c r="E1380" s="255"/>
      <c r="F1380" s="255"/>
      <c r="G1380" s="255"/>
      <c r="H1380" s="255"/>
    </row>
    <row r="1381" spans="3:8" x14ac:dyDescent="0.2">
      <c r="C1381" s="255"/>
      <c r="D1381" s="255"/>
      <c r="E1381" s="255"/>
      <c r="F1381" s="255"/>
      <c r="G1381" s="255"/>
      <c r="H1381" s="255"/>
    </row>
    <row r="1382" spans="3:8" x14ac:dyDescent="0.2">
      <c r="C1382" s="255"/>
      <c r="D1382" s="255"/>
      <c r="E1382" s="255"/>
      <c r="F1382" s="255"/>
      <c r="G1382" s="255"/>
      <c r="H1382" s="255"/>
    </row>
    <row r="1383" spans="3:8" x14ac:dyDescent="0.2">
      <c r="C1383" s="255"/>
      <c r="D1383" s="255"/>
      <c r="E1383" s="255"/>
      <c r="F1383" s="255"/>
      <c r="G1383" s="255"/>
      <c r="H1383" s="255"/>
    </row>
    <row r="1384" spans="3:8" x14ac:dyDescent="0.2">
      <c r="C1384" s="255"/>
      <c r="D1384" s="255"/>
      <c r="E1384" s="255"/>
      <c r="F1384" s="255"/>
      <c r="G1384" s="255"/>
      <c r="H1384" s="255"/>
    </row>
    <row r="1385" spans="3:8" x14ac:dyDescent="0.2">
      <c r="C1385" s="255"/>
      <c r="D1385" s="255"/>
      <c r="E1385" s="255"/>
      <c r="F1385" s="255"/>
      <c r="G1385" s="255"/>
      <c r="H1385" s="255"/>
    </row>
    <row r="1386" spans="3:8" x14ac:dyDescent="0.2">
      <c r="C1386" s="255"/>
      <c r="D1386" s="255"/>
      <c r="E1386" s="255"/>
      <c r="F1386" s="255"/>
      <c r="G1386" s="255"/>
      <c r="H1386" s="255"/>
    </row>
    <row r="1387" spans="3:8" x14ac:dyDescent="0.2">
      <c r="C1387" s="255"/>
      <c r="D1387" s="255"/>
      <c r="E1387" s="255"/>
      <c r="F1387" s="255"/>
      <c r="G1387" s="255"/>
      <c r="H1387" s="255"/>
    </row>
    <row r="1388" spans="3:8" x14ac:dyDescent="0.2">
      <c r="C1388" s="255"/>
      <c r="D1388" s="255"/>
      <c r="E1388" s="255"/>
      <c r="F1388" s="255"/>
      <c r="G1388" s="255"/>
      <c r="H1388" s="255"/>
    </row>
    <row r="1389" spans="3:8" x14ac:dyDescent="0.2">
      <c r="C1389" s="255"/>
      <c r="D1389" s="255"/>
      <c r="E1389" s="255"/>
      <c r="F1389" s="255"/>
      <c r="G1389" s="255"/>
      <c r="H1389" s="255"/>
    </row>
    <row r="1390" spans="3:8" x14ac:dyDescent="0.2">
      <c r="C1390" s="255"/>
      <c r="D1390" s="255"/>
      <c r="E1390" s="255"/>
      <c r="F1390" s="255"/>
      <c r="G1390" s="255"/>
      <c r="H1390" s="255"/>
    </row>
    <row r="1391" spans="3:8" x14ac:dyDescent="0.2">
      <c r="C1391" s="255"/>
      <c r="D1391" s="255"/>
      <c r="E1391" s="255"/>
      <c r="F1391" s="255"/>
      <c r="G1391" s="255"/>
      <c r="H1391" s="255"/>
    </row>
    <row r="1392" spans="3:8" x14ac:dyDescent="0.2">
      <c r="C1392" s="255"/>
      <c r="D1392" s="255"/>
      <c r="E1392" s="255"/>
      <c r="F1392" s="255"/>
      <c r="G1392" s="255"/>
      <c r="H1392" s="255"/>
    </row>
    <row r="1393" spans="3:8" x14ac:dyDescent="0.2">
      <c r="C1393" s="255"/>
      <c r="D1393" s="255"/>
      <c r="E1393" s="255"/>
      <c r="F1393" s="255"/>
      <c r="G1393" s="255"/>
      <c r="H1393" s="255"/>
    </row>
    <row r="1394" spans="3:8" x14ac:dyDescent="0.2">
      <c r="C1394" s="255"/>
      <c r="D1394" s="255"/>
      <c r="E1394" s="255"/>
      <c r="F1394" s="255"/>
      <c r="G1394" s="255"/>
      <c r="H1394" s="255"/>
    </row>
    <row r="1395" spans="3:8" x14ac:dyDescent="0.2">
      <c r="C1395" s="255"/>
      <c r="D1395" s="255"/>
      <c r="E1395" s="255"/>
      <c r="F1395" s="255"/>
      <c r="G1395" s="255"/>
      <c r="H1395" s="255"/>
    </row>
    <row r="1396" spans="3:8" x14ac:dyDescent="0.2">
      <c r="C1396" s="255"/>
      <c r="D1396" s="255"/>
      <c r="E1396" s="255"/>
      <c r="F1396" s="255"/>
      <c r="G1396" s="255"/>
      <c r="H1396" s="255"/>
    </row>
    <row r="1397" spans="3:8" x14ac:dyDescent="0.2">
      <c r="C1397" s="255"/>
      <c r="D1397" s="255"/>
      <c r="E1397" s="255"/>
      <c r="F1397" s="255"/>
      <c r="G1397" s="255"/>
      <c r="H1397" s="255"/>
    </row>
    <row r="1398" spans="3:8" x14ac:dyDescent="0.2">
      <c r="C1398" s="255"/>
      <c r="D1398" s="255"/>
      <c r="E1398" s="255"/>
      <c r="F1398" s="255"/>
      <c r="G1398" s="255"/>
      <c r="H1398" s="255"/>
    </row>
    <row r="1399" spans="3:8" x14ac:dyDescent="0.2">
      <c r="C1399" s="255"/>
      <c r="D1399" s="255"/>
      <c r="E1399" s="255"/>
      <c r="F1399" s="255"/>
      <c r="G1399" s="255"/>
      <c r="H1399" s="255"/>
    </row>
    <row r="1400" spans="3:8" x14ac:dyDescent="0.2">
      <c r="C1400" s="255"/>
      <c r="D1400" s="255"/>
      <c r="E1400" s="255"/>
      <c r="F1400" s="255"/>
      <c r="G1400" s="255"/>
      <c r="H1400" s="255"/>
    </row>
    <row r="1401" spans="3:8" x14ac:dyDescent="0.2">
      <c r="C1401" s="255"/>
      <c r="D1401" s="255"/>
      <c r="E1401" s="255"/>
      <c r="F1401" s="255"/>
      <c r="G1401" s="255"/>
      <c r="H1401" s="255"/>
    </row>
    <row r="1402" spans="3:8" x14ac:dyDescent="0.2">
      <c r="C1402" s="255"/>
      <c r="D1402" s="255"/>
      <c r="E1402" s="255"/>
      <c r="F1402" s="255"/>
      <c r="G1402" s="255"/>
      <c r="H1402" s="255"/>
    </row>
    <row r="1403" spans="3:8" x14ac:dyDescent="0.2">
      <c r="C1403" s="255"/>
      <c r="D1403" s="255"/>
      <c r="E1403" s="255"/>
      <c r="F1403" s="255"/>
      <c r="G1403" s="255"/>
      <c r="H1403" s="255"/>
    </row>
    <row r="1404" spans="3:8" x14ac:dyDescent="0.2">
      <c r="C1404" s="255"/>
      <c r="D1404" s="255"/>
      <c r="E1404" s="255"/>
      <c r="F1404" s="255"/>
      <c r="G1404" s="255"/>
      <c r="H1404" s="255"/>
    </row>
    <row r="1405" spans="3:8" x14ac:dyDescent="0.2">
      <c r="C1405" s="255"/>
      <c r="D1405" s="255"/>
      <c r="E1405" s="255"/>
      <c r="F1405" s="255"/>
      <c r="G1405" s="255"/>
      <c r="H1405" s="255"/>
    </row>
    <row r="1406" spans="3:8" x14ac:dyDescent="0.2">
      <c r="C1406" s="255"/>
      <c r="D1406" s="255"/>
      <c r="E1406" s="255"/>
      <c r="F1406" s="255"/>
      <c r="G1406" s="255"/>
      <c r="H1406" s="255"/>
    </row>
    <row r="1407" spans="3:8" x14ac:dyDescent="0.2">
      <c r="C1407" s="255"/>
      <c r="D1407" s="255"/>
      <c r="E1407" s="255"/>
      <c r="F1407" s="255"/>
      <c r="G1407" s="255"/>
      <c r="H1407" s="255"/>
    </row>
    <row r="1408" spans="3:8" x14ac:dyDescent="0.2">
      <c r="C1408" s="255"/>
      <c r="D1408" s="255"/>
      <c r="E1408" s="255"/>
      <c r="F1408" s="255"/>
      <c r="G1408" s="255"/>
      <c r="H1408" s="255"/>
    </row>
    <row r="1409" spans="3:8" x14ac:dyDescent="0.2">
      <c r="C1409" s="255"/>
      <c r="D1409" s="255"/>
      <c r="E1409" s="255"/>
      <c r="F1409" s="255"/>
      <c r="G1409" s="255"/>
      <c r="H1409" s="255"/>
    </row>
    <row r="1410" spans="3:8" x14ac:dyDescent="0.2">
      <c r="C1410" s="255"/>
      <c r="D1410" s="255"/>
      <c r="E1410" s="255"/>
      <c r="F1410" s="255"/>
      <c r="G1410" s="255"/>
      <c r="H1410" s="255"/>
    </row>
    <row r="1411" spans="3:8" x14ac:dyDescent="0.2">
      <c r="C1411" s="255"/>
      <c r="D1411" s="255"/>
      <c r="E1411" s="255"/>
      <c r="F1411" s="255"/>
      <c r="G1411" s="255"/>
      <c r="H1411" s="255"/>
    </row>
    <row r="1412" spans="3:8" x14ac:dyDescent="0.2">
      <c r="C1412" s="255"/>
      <c r="D1412" s="255"/>
      <c r="E1412" s="255"/>
      <c r="F1412" s="255"/>
      <c r="G1412" s="255"/>
      <c r="H1412" s="255"/>
    </row>
    <row r="1413" spans="3:8" x14ac:dyDescent="0.2">
      <c r="C1413" s="255"/>
      <c r="D1413" s="255"/>
      <c r="E1413" s="255"/>
      <c r="F1413" s="255"/>
      <c r="G1413" s="255"/>
      <c r="H1413" s="255"/>
    </row>
    <row r="1414" spans="3:8" x14ac:dyDescent="0.2">
      <c r="C1414" s="255"/>
      <c r="D1414" s="255"/>
      <c r="E1414" s="255"/>
      <c r="F1414" s="255"/>
      <c r="G1414" s="255"/>
      <c r="H1414" s="255"/>
    </row>
    <row r="1415" spans="3:8" x14ac:dyDescent="0.2">
      <c r="C1415" s="255"/>
      <c r="D1415" s="255"/>
      <c r="E1415" s="255"/>
      <c r="F1415" s="255"/>
      <c r="G1415" s="255"/>
      <c r="H1415" s="255"/>
    </row>
    <row r="1416" spans="3:8" x14ac:dyDescent="0.2">
      <c r="C1416" s="255"/>
      <c r="D1416" s="255"/>
      <c r="E1416" s="255"/>
      <c r="F1416" s="255"/>
      <c r="G1416" s="255"/>
      <c r="H1416" s="255"/>
    </row>
    <row r="1417" spans="3:8" x14ac:dyDescent="0.2">
      <c r="C1417" s="255"/>
      <c r="D1417" s="255"/>
      <c r="E1417" s="255"/>
      <c r="F1417" s="255"/>
      <c r="G1417" s="255"/>
      <c r="H1417" s="255"/>
    </row>
    <row r="1418" spans="3:8" x14ac:dyDescent="0.2">
      <c r="C1418" s="255"/>
      <c r="D1418" s="255"/>
      <c r="E1418" s="255"/>
      <c r="F1418" s="255"/>
      <c r="G1418" s="255"/>
      <c r="H1418" s="255"/>
    </row>
    <row r="1419" spans="3:8" x14ac:dyDescent="0.2">
      <c r="C1419" s="255"/>
      <c r="D1419" s="255"/>
      <c r="E1419" s="255"/>
      <c r="F1419" s="255"/>
      <c r="G1419" s="255"/>
      <c r="H1419" s="255"/>
    </row>
    <row r="1420" spans="3:8" x14ac:dyDescent="0.2">
      <c r="C1420" s="255"/>
      <c r="D1420" s="255"/>
      <c r="E1420" s="255"/>
      <c r="F1420" s="255"/>
      <c r="G1420" s="255"/>
      <c r="H1420" s="255"/>
    </row>
    <row r="1421" spans="3:8" x14ac:dyDescent="0.2">
      <c r="C1421" s="255"/>
      <c r="D1421" s="255"/>
      <c r="E1421" s="255"/>
      <c r="F1421" s="255"/>
      <c r="G1421" s="255"/>
      <c r="H1421" s="255"/>
    </row>
    <row r="1422" spans="3:8" x14ac:dyDescent="0.2">
      <c r="C1422" s="255"/>
      <c r="D1422" s="255"/>
      <c r="E1422" s="255"/>
      <c r="F1422" s="255"/>
      <c r="G1422" s="255"/>
      <c r="H1422" s="255"/>
    </row>
    <row r="1423" spans="3:8" x14ac:dyDescent="0.2">
      <c r="C1423" s="255"/>
      <c r="D1423" s="255"/>
      <c r="E1423" s="255"/>
      <c r="F1423" s="255"/>
      <c r="G1423" s="255"/>
      <c r="H1423" s="255"/>
    </row>
    <row r="1424" spans="3:8" x14ac:dyDescent="0.2">
      <c r="C1424" s="255"/>
      <c r="D1424" s="255"/>
      <c r="E1424" s="255"/>
      <c r="F1424" s="255"/>
      <c r="G1424" s="255"/>
      <c r="H1424" s="255"/>
    </row>
    <row r="1425" spans="3:8" x14ac:dyDescent="0.2">
      <c r="C1425" s="255"/>
      <c r="D1425" s="255"/>
      <c r="E1425" s="255"/>
      <c r="F1425" s="255"/>
      <c r="G1425" s="255"/>
      <c r="H1425" s="255"/>
    </row>
    <row r="1426" spans="3:8" x14ac:dyDescent="0.2">
      <c r="C1426" s="255"/>
      <c r="D1426" s="255"/>
      <c r="E1426" s="255"/>
      <c r="F1426" s="255"/>
      <c r="G1426" s="255"/>
      <c r="H1426" s="255"/>
    </row>
    <row r="1427" spans="3:8" x14ac:dyDescent="0.2">
      <c r="C1427" s="255"/>
      <c r="D1427" s="255"/>
      <c r="E1427" s="255"/>
      <c r="F1427" s="255"/>
      <c r="G1427" s="255"/>
      <c r="H1427" s="255"/>
    </row>
    <row r="1428" spans="3:8" x14ac:dyDescent="0.2">
      <c r="C1428" s="255"/>
      <c r="D1428" s="255"/>
      <c r="E1428" s="255"/>
      <c r="F1428" s="255"/>
      <c r="G1428" s="255"/>
      <c r="H1428" s="255"/>
    </row>
    <row r="1429" spans="3:8" x14ac:dyDescent="0.2">
      <c r="C1429" s="255"/>
      <c r="D1429" s="255"/>
      <c r="E1429" s="255"/>
      <c r="F1429" s="255"/>
      <c r="G1429" s="255"/>
      <c r="H1429" s="255"/>
    </row>
    <row r="1430" spans="3:8" x14ac:dyDescent="0.2">
      <c r="C1430" s="255"/>
      <c r="D1430" s="255"/>
      <c r="E1430" s="255"/>
      <c r="F1430" s="255"/>
      <c r="G1430" s="255"/>
      <c r="H1430" s="255"/>
    </row>
    <row r="1431" spans="3:8" x14ac:dyDescent="0.2">
      <c r="C1431" s="255"/>
      <c r="D1431" s="255"/>
      <c r="E1431" s="255"/>
      <c r="F1431" s="255"/>
      <c r="G1431" s="255"/>
      <c r="H1431" s="255"/>
    </row>
    <row r="1432" spans="3:8" x14ac:dyDescent="0.2">
      <c r="C1432" s="255"/>
      <c r="D1432" s="255"/>
      <c r="E1432" s="255"/>
      <c r="F1432" s="255"/>
      <c r="G1432" s="255"/>
      <c r="H1432" s="255"/>
    </row>
    <row r="1433" spans="3:8" x14ac:dyDescent="0.2">
      <c r="C1433" s="255"/>
      <c r="D1433" s="255"/>
      <c r="E1433" s="255"/>
      <c r="F1433" s="255"/>
      <c r="G1433" s="255"/>
      <c r="H1433" s="255"/>
    </row>
    <row r="1434" spans="3:8" x14ac:dyDescent="0.2">
      <c r="C1434" s="255"/>
      <c r="D1434" s="255"/>
      <c r="E1434" s="255"/>
      <c r="F1434" s="255"/>
      <c r="G1434" s="255"/>
      <c r="H1434" s="255"/>
    </row>
    <row r="1435" spans="3:8" x14ac:dyDescent="0.2">
      <c r="C1435" s="255"/>
      <c r="D1435" s="255"/>
      <c r="E1435" s="255"/>
      <c r="F1435" s="255"/>
      <c r="G1435" s="255"/>
      <c r="H1435" s="255"/>
    </row>
    <row r="1436" spans="3:8" x14ac:dyDescent="0.2">
      <c r="C1436" s="255"/>
      <c r="D1436" s="255"/>
      <c r="E1436" s="255"/>
      <c r="F1436" s="255"/>
      <c r="G1436" s="255"/>
      <c r="H1436" s="255"/>
    </row>
    <row r="1437" spans="3:8" x14ac:dyDescent="0.2">
      <c r="C1437" s="255"/>
      <c r="D1437" s="255"/>
      <c r="E1437" s="255"/>
      <c r="F1437" s="255"/>
      <c r="G1437" s="255"/>
      <c r="H1437" s="255"/>
    </row>
    <row r="1438" spans="3:8" x14ac:dyDescent="0.2">
      <c r="C1438" s="255"/>
      <c r="D1438" s="255"/>
      <c r="E1438" s="255"/>
      <c r="F1438" s="255"/>
      <c r="G1438" s="255"/>
      <c r="H1438" s="255"/>
    </row>
    <row r="1439" spans="3:8" x14ac:dyDescent="0.2">
      <c r="C1439" s="255"/>
      <c r="D1439" s="255"/>
      <c r="E1439" s="255"/>
      <c r="F1439" s="255"/>
      <c r="G1439" s="255"/>
      <c r="H1439" s="255"/>
    </row>
    <row r="1440" spans="3:8" x14ac:dyDescent="0.2">
      <c r="C1440" s="255"/>
      <c r="D1440" s="255"/>
      <c r="E1440" s="255"/>
      <c r="F1440" s="255"/>
      <c r="G1440" s="255"/>
      <c r="H1440" s="255"/>
    </row>
    <row r="1441" spans="3:8" x14ac:dyDescent="0.2">
      <c r="C1441" s="255"/>
      <c r="D1441" s="255"/>
      <c r="E1441" s="255"/>
      <c r="F1441" s="255"/>
      <c r="G1441" s="255"/>
      <c r="H1441" s="255"/>
    </row>
    <row r="1442" spans="3:8" x14ac:dyDescent="0.2">
      <c r="C1442" s="255"/>
      <c r="D1442" s="255"/>
      <c r="E1442" s="255"/>
      <c r="F1442" s="255"/>
      <c r="G1442" s="255"/>
      <c r="H1442" s="255"/>
    </row>
    <row r="1443" spans="3:8" x14ac:dyDescent="0.2">
      <c r="C1443" s="255"/>
      <c r="D1443" s="255"/>
      <c r="E1443" s="255"/>
      <c r="F1443" s="255"/>
      <c r="G1443" s="255"/>
      <c r="H1443" s="255"/>
    </row>
    <row r="1444" spans="3:8" x14ac:dyDescent="0.2">
      <c r="C1444" s="255"/>
      <c r="D1444" s="255"/>
      <c r="E1444" s="255"/>
      <c r="F1444" s="255"/>
      <c r="G1444" s="255"/>
      <c r="H1444" s="255"/>
    </row>
    <row r="1445" spans="3:8" x14ac:dyDescent="0.2">
      <c r="C1445" s="255"/>
      <c r="D1445" s="255"/>
      <c r="E1445" s="255"/>
      <c r="F1445" s="255"/>
      <c r="G1445" s="255"/>
      <c r="H1445" s="255"/>
    </row>
    <row r="1446" spans="3:8" x14ac:dyDescent="0.2">
      <c r="C1446" s="255"/>
      <c r="D1446" s="255"/>
      <c r="E1446" s="255"/>
      <c r="F1446" s="255"/>
      <c r="G1446" s="255"/>
      <c r="H1446" s="255"/>
    </row>
    <row r="1447" spans="3:8" x14ac:dyDescent="0.2">
      <c r="C1447" s="255"/>
      <c r="D1447" s="255"/>
      <c r="E1447" s="255"/>
      <c r="F1447" s="255"/>
      <c r="G1447" s="255"/>
      <c r="H1447" s="255"/>
    </row>
    <row r="1448" spans="3:8" x14ac:dyDescent="0.2">
      <c r="C1448" s="255"/>
      <c r="D1448" s="255"/>
      <c r="E1448" s="255"/>
      <c r="F1448" s="255"/>
      <c r="G1448" s="255"/>
      <c r="H1448" s="255"/>
    </row>
    <row r="1449" spans="3:8" x14ac:dyDescent="0.2">
      <c r="C1449" s="255"/>
      <c r="D1449" s="255"/>
      <c r="E1449" s="255"/>
      <c r="F1449" s="255"/>
      <c r="G1449" s="255"/>
      <c r="H1449" s="255"/>
    </row>
    <row r="1450" spans="3:8" x14ac:dyDescent="0.2">
      <c r="C1450" s="255"/>
      <c r="D1450" s="255"/>
      <c r="E1450" s="255"/>
      <c r="F1450" s="255"/>
      <c r="G1450" s="255"/>
      <c r="H1450" s="255"/>
    </row>
    <row r="1451" spans="3:8" x14ac:dyDescent="0.2">
      <c r="C1451" s="255"/>
      <c r="D1451" s="255"/>
      <c r="E1451" s="255"/>
      <c r="F1451" s="255"/>
      <c r="G1451" s="255"/>
      <c r="H1451" s="255"/>
    </row>
    <row r="1452" spans="3:8" x14ac:dyDescent="0.2">
      <c r="C1452" s="255"/>
      <c r="D1452" s="255"/>
      <c r="E1452" s="255"/>
      <c r="F1452" s="255"/>
      <c r="G1452" s="255"/>
      <c r="H1452" s="255"/>
    </row>
    <row r="1453" spans="3:8" x14ac:dyDescent="0.2">
      <c r="C1453" s="255"/>
      <c r="D1453" s="255"/>
      <c r="E1453" s="255"/>
      <c r="F1453" s="255"/>
      <c r="G1453" s="255"/>
      <c r="H1453" s="255"/>
    </row>
    <row r="1454" spans="3:8" x14ac:dyDescent="0.2">
      <c r="C1454" s="255"/>
      <c r="D1454" s="255"/>
      <c r="E1454" s="255"/>
      <c r="F1454" s="255"/>
      <c r="G1454" s="255"/>
      <c r="H1454" s="255"/>
    </row>
    <row r="1455" spans="3:8" x14ac:dyDescent="0.2">
      <c r="C1455" s="255"/>
      <c r="D1455" s="255"/>
      <c r="E1455" s="255"/>
      <c r="F1455" s="255"/>
      <c r="G1455" s="255"/>
      <c r="H1455" s="255"/>
    </row>
    <row r="1456" spans="3:8" x14ac:dyDescent="0.2">
      <c r="C1456" s="255"/>
      <c r="D1456" s="255"/>
      <c r="E1456" s="255"/>
      <c r="F1456" s="255"/>
      <c r="G1456" s="255"/>
      <c r="H1456" s="255"/>
    </row>
    <row r="1457" spans="3:8" x14ac:dyDescent="0.2">
      <c r="C1457" s="255"/>
      <c r="D1457" s="255"/>
      <c r="E1457" s="255"/>
      <c r="F1457" s="255"/>
      <c r="G1457" s="255"/>
      <c r="H1457" s="255"/>
    </row>
    <row r="1458" spans="3:8" x14ac:dyDescent="0.2">
      <c r="C1458" s="255"/>
      <c r="D1458" s="255"/>
      <c r="E1458" s="255"/>
      <c r="F1458" s="255"/>
      <c r="G1458" s="255"/>
      <c r="H1458" s="255"/>
    </row>
    <row r="1459" spans="3:8" x14ac:dyDescent="0.2">
      <c r="C1459" s="255"/>
      <c r="D1459" s="255"/>
      <c r="E1459" s="255"/>
      <c r="F1459" s="255"/>
      <c r="G1459" s="255"/>
      <c r="H1459" s="255"/>
    </row>
    <row r="1460" spans="3:8" x14ac:dyDescent="0.2">
      <c r="C1460" s="255"/>
      <c r="D1460" s="255"/>
      <c r="E1460" s="255"/>
      <c r="F1460" s="255"/>
      <c r="G1460" s="255"/>
      <c r="H1460" s="255"/>
    </row>
    <row r="1461" spans="3:8" x14ac:dyDescent="0.2">
      <c r="C1461" s="255"/>
      <c r="D1461" s="255"/>
      <c r="E1461" s="255"/>
      <c r="F1461" s="255"/>
      <c r="G1461" s="255"/>
      <c r="H1461" s="255"/>
    </row>
    <row r="1462" spans="3:8" x14ac:dyDescent="0.2">
      <c r="C1462" s="255"/>
      <c r="D1462" s="255"/>
      <c r="E1462" s="255"/>
      <c r="F1462" s="255"/>
      <c r="G1462" s="255"/>
      <c r="H1462" s="255"/>
    </row>
    <row r="1463" spans="3:8" x14ac:dyDescent="0.2">
      <c r="C1463" s="255"/>
      <c r="D1463" s="255"/>
      <c r="E1463" s="255"/>
      <c r="F1463" s="255"/>
      <c r="G1463" s="255"/>
      <c r="H1463" s="255"/>
    </row>
    <row r="1464" spans="3:8" x14ac:dyDescent="0.2">
      <c r="C1464" s="255"/>
      <c r="D1464" s="255"/>
      <c r="E1464" s="255"/>
      <c r="F1464" s="255"/>
      <c r="G1464" s="255"/>
      <c r="H1464" s="255"/>
    </row>
    <row r="1465" spans="3:8" x14ac:dyDescent="0.2">
      <c r="C1465" s="255"/>
      <c r="D1465" s="255"/>
      <c r="E1465" s="255"/>
      <c r="F1465" s="255"/>
      <c r="G1465" s="255"/>
      <c r="H1465" s="255"/>
    </row>
    <row r="1466" spans="3:8" x14ac:dyDescent="0.2">
      <c r="C1466" s="255"/>
      <c r="D1466" s="255"/>
      <c r="E1466" s="255"/>
      <c r="F1466" s="255"/>
      <c r="G1466" s="255"/>
      <c r="H1466" s="255"/>
    </row>
    <row r="1467" spans="3:8" x14ac:dyDescent="0.2">
      <c r="C1467" s="255"/>
      <c r="D1467" s="255"/>
      <c r="E1467" s="255"/>
      <c r="F1467" s="255"/>
      <c r="G1467" s="255"/>
      <c r="H1467" s="255"/>
    </row>
    <row r="1468" spans="3:8" x14ac:dyDescent="0.2">
      <c r="C1468" s="255"/>
      <c r="D1468" s="255"/>
      <c r="E1468" s="255"/>
      <c r="F1468" s="255"/>
      <c r="G1468" s="255"/>
      <c r="H1468" s="255"/>
    </row>
    <row r="1469" spans="3:8" x14ac:dyDescent="0.2">
      <c r="C1469" s="255"/>
      <c r="D1469" s="255"/>
      <c r="E1469" s="255"/>
      <c r="F1469" s="255"/>
      <c r="G1469" s="255"/>
      <c r="H1469" s="255"/>
    </row>
    <row r="1470" spans="3:8" x14ac:dyDescent="0.2">
      <c r="C1470" s="255"/>
      <c r="D1470" s="255"/>
      <c r="E1470" s="255"/>
      <c r="F1470" s="255"/>
      <c r="G1470" s="255"/>
      <c r="H1470" s="255"/>
    </row>
    <row r="1471" spans="3:8" x14ac:dyDescent="0.2">
      <c r="C1471" s="255"/>
      <c r="D1471" s="255"/>
      <c r="E1471" s="255"/>
      <c r="F1471" s="255"/>
      <c r="G1471" s="255"/>
      <c r="H1471" s="255"/>
    </row>
    <row r="1472" spans="3:8" x14ac:dyDescent="0.2">
      <c r="C1472" s="255"/>
      <c r="D1472" s="255"/>
      <c r="E1472" s="255"/>
      <c r="F1472" s="255"/>
      <c r="G1472" s="255"/>
      <c r="H1472" s="255"/>
    </row>
    <row r="1473" spans="3:8" x14ac:dyDescent="0.2">
      <c r="C1473" s="255"/>
      <c r="D1473" s="255"/>
      <c r="E1473" s="255"/>
      <c r="F1473" s="255"/>
      <c r="G1473" s="255"/>
      <c r="H1473" s="255"/>
    </row>
    <row r="1474" spans="3:8" x14ac:dyDescent="0.2">
      <c r="C1474" s="255"/>
      <c r="D1474" s="255"/>
      <c r="E1474" s="255"/>
      <c r="F1474" s="255"/>
      <c r="G1474" s="255"/>
      <c r="H1474" s="255"/>
    </row>
    <row r="1475" spans="3:8" x14ac:dyDescent="0.2">
      <c r="C1475" s="255"/>
      <c r="D1475" s="255"/>
      <c r="E1475" s="255"/>
      <c r="F1475" s="255"/>
      <c r="G1475" s="255"/>
      <c r="H1475" s="255"/>
    </row>
    <row r="1476" spans="3:8" x14ac:dyDescent="0.2">
      <c r="C1476" s="255"/>
      <c r="D1476" s="255"/>
      <c r="E1476" s="255"/>
      <c r="F1476" s="255"/>
      <c r="G1476" s="255"/>
      <c r="H1476" s="255"/>
    </row>
    <row r="1477" spans="3:8" x14ac:dyDescent="0.2">
      <c r="C1477" s="255"/>
      <c r="D1477" s="255"/>
      <c r="E1477" s="255"/>
      <c r="F1477" s="255"/>
      <c r="G1477" s="255"/>
      <c r="H1477" s="255"/>
    </row>
    <row r="1478" spans="3:8" x14ac:dyDescent="0.2">
      <c r="C1478" s="255"/>
      <c r="D1478" s="255"/>
      <c r="E1478" s="255"/>
      <c r="F1478" s="255"/>
      <c r="G1478" s="255"/>
      <c r="H1478" s="255"/>
    </row>
    <row r="1479" spans="3:8" x14ac:dyDescent="0.2">
      <c r="C1479" s="255"/>
      <c r="D1479" s="255"/>
      <c r="E1479" s="255"/>
      <c r="F1479" s="255"/>
      <c r="G1479" s="255"/>
      <c r="H1479" s="255"/>
    </row>
    <row r="1480" spans="3:8" x14ac:dyDescent="0.2">
      <c r="C1480" s="255"/>
      <c r="D1480" s="255"/>
      <c r="E1480" s="255"/>
      <c r="F1480" s="255"/>
      <c r="G1480" s="255"/>
      <c r="H1480" s="255"/>
    </row>
    <row r="1481" spans="3:8" x14ac:dyDescent="0.2">
      <c r="C1481" s="255"/>
      <c r="D1481" s="255"/>
      <c r="E1481" s="255"/>
      <c r="F1481" s="255"/>
      <c r="G1481" s="255"/>
      <c r="H1481" s="255"/>
    </row>
    <row r="1482" spans="3:8" x14ac:dyDescent="0.2">
      <c r="C1482" s="255"/>
      <c r="D1482" s="255"/>
      <c r="E1482" s="255"/>
      <c r="F1482" s="255"/>
      <c r="G1482" s="255"/>
      <c r="H1482" s="255"/>
    </row>
    <row r="1483" spans="3:8" x14ac:dyDescent="0.2">
      <c r="C1483" s="255"/>
      <c r="D1483" s="255"/>
      <c r="E1483" s="255"/>
      <c r="F1483" s="255"/>
      <c r="G1483" s="255"/>
      <c r="H1483" s="255"/>
    </row>
    <row r="1484" spans="3:8" x14ac:dyDescent="0.2">
      <c r="C1484" s="255"/>
      <c r="D1484" s="255"/>
      <c r="E1484" s="255"/>
      <c r="F1484" s="255"/>
      <c r="G1484" s="255"/>
      <c r="H1484" s="255"/>
    </row>
    <row r="1485" spans="3:8" x14ac:dyDescent="0.2">
      <c r="C1485" s="255"/>
      <c r="D1485" s="255"/>
      <c r="E1485" s="255"/>
      <c r="F1485" s="255"/>
      <c r="G1485" s="255"/>
      <c r="H1485" s="255"/>
    </row>
    <row r="1486" spans="3:8" x14ac:dyDescent="0.2">
      <c r="C1486" s="255"/>
      <c r="D1486" s="255"/>
      <c r="E1486" s="255"/>
      <c r="F1486" s="255"/>
      <c r="G1486" s="255"/>
      <c r="H1486" s="255"/>
    </row>
    <row r="1487" spans="3:8" x14ac:dyDescent="0.2">
      <c r="C1487" s="255"/>
      <c r="D1487" s="255"/>
      <c r="E1487" s="255"/>
      <c r="F1487" s="255"/>
      <c r="G1487" s="255"/>
      <c r="H1487" s="255"/>
    </row>
    <row r="1488" spans="3:8" x14ac:dyDescent="0.2">
      <c r="C1488" s="255"/>
      <c r="D1488" s="255"/>
      <c r="E1488" s="255"/>
      <c r="F1488" s="255"/>
      <c r="G1488" s="255"/>
      <c r="H1488" s="255"/>
    </row>
    <row r="1489" spans="3:8" x14ac:dyDescent="0.2">
      <c r="C1489" s="255"/>
      <c r="D1489" s="255"/>
      <c r="E1489" s="255"/>
      <c r="F1489" s="255"/>
      <c r="G1489" s="255"/>
      <c r="H1489" s="255"/>
    </row>
    <row r="1490" spans="3:8" x14ac:dyDescent="0.2">
      <c r="C1490" s="255"/>
      <c r="D1490" s="255"/>
      <c r="E1490" s="255"/>
      <c r="F1490" s="255"/>
      <c r="G1490" s="255"/>
      <c r="H1490" s="255"/>
    </row>
    <row r="1491" spans="3:8" x14ac:dyDescent="0.2">
      <c r="C1491" s="255"/>
      <c r="D1491" s="255"/>
      <c r="E1491" s="255"/>
      <c r="F1491" s="255"/>
      <c r="G1491" s="255"/>
      <c r="H1491" s="255"/>
    </row>
    <row r="1492" spans="3:8" x14ac:dyDescent="0.2">
      <c r="C1492" s="255"/>
      <c r="D1492" s="255"/>
      <c r="E1492" s="255"/>
      <c r="F1492" s="255"/>
      <c r="G1492" s="255"/>
      <c r="H1492" s="255"/>
    </row>
    <row r="1493" spans="3:8" x14ac:dyDescent="0.2">
      <c r="C1493" s="255"/>
      <c r="D1493" s="255"/>
      <c r="E1493" s="255"/>
      <c r="F1493" s="255"/>
      <c r="G1493" s="255"/>
      <c r="H1493" s="255"/>
    </row>
    <row r="1494" spans="3:8" x14ac:dyDescent="0.2">
      <c r="C1494" s="255"/>
      <c r="D1494" s="255"/>
      <c r="E1494" s="255"/>
      <c r="F1494" s="255"/>
      <c r="G1494" s="255"/>
      <c r="H1494" s="255"/>
    </row>
    <row r="1495" spans="3:8" x14ac:dyDescent="0.2">
      <c r="C1495" s="255"/>
      <c r="D1495" s="255"/>
      <c r="E1495" s="255"/>
      <c r="F1495" s="255"/>
      <c r="G1495" s="255"/>
      <c r="H1495" s="255"/>
    </row>
    <row r="1496" spans="3:8" x14ac:dyDescent="0.2">
      <c r="C1496" s="255"/>
      <c r="D1496" s="255"/>
      <c r="E1496" s="255"/>
      <c r="F1496" s="255"/>
      <c r="G1496" s="255"/>
      <c r="H1496" s="255"/>
    </row>
    <row r="1497" spans="3:8" x14ac:dyDescent="0.2">
      <c r="C1497" s="255"/>
      <c r="D1497" s="255"/>
      <c r="E1497" s="255"/>
      <c r="F1497" s="255"/>
      <c r="G1497" s="255"/>
      <c r="H1497" s="255"/>
    </row>
    <row r="1498" spans="3:8" x14ac:dyDescent="0.2">
      <c r="C1498" s="255"/>
      <c r="D1498" s="255"/>
      <c r="E1498" s="255"/>
      <c r="F1498" s="255"/>
      <c r="G1498" s="255"/>
      <c r="H1498" s="255"/>
    </row>
    <row r="1499" spans="3:8" x14ac:dyDescent="0.2">
      <c r="C1499" s="255"/>
      <c r="D1499" s="255"/>
      <c r="E1499" s="255"/>
      <c r="F1499" s="255"/>
      <c r="G1499" s="255"/>
      <c r="H1499" s="255"/>
    </row>
    <row r="1500" spans="3:8" x14ac:dyDescent="0.2">
      <c r="C1500" s="255"/>
      <c r="D1500" s="255"/>
      <c r="E1500" s="255"/>
      <c r="F1500" s="255"/>
      <c r="G1500" s="255"/>
      <c r="H1500" s="255"/>
    </row>
    <row r="1501" spans="3:8" x14ac:dyDescent="0.2">
      <c r="C1501" s="255"/>
      <c r="D1501" s="255"/>
      <c r="E1501" s="255"/>
      <c r="F1501" s="255"/>
      <c r="G1501" s="255"/>
      <c r="H1501" s="255"/>
    </row>
    <row r="1502" spans="3:8" x14ac:dyDescent="0.2">
      <c r="C1502" s="255"/>
      <c r="D1502" s="255"/>
      <c r="E1502" s="255"/>
      <c r="F1502" s="255"/>
      <c r="G1502" s="255"/>
      <c r="H1502" s="255"/>
    </row>
    <row r="1503" spans="3:8" x14ac:dyDescent="0.2">
      <c r="C1503" s="255"/>
      <c r="D1503" s="255"/>
      <c r="E1503" s="255"/>
      <c r="F1503" s="255"/>
      <c r="G1503" s="255"/>
      <c r="H1503" s="255"/>
    </row>
    <row r="1504" spans="3:8" x14ac:dyDescent="0.2">
      <c r="C1504" s="255"/>
      <c r="D1504" s="255"/>
      <c r="E1504" s="255"/>
      <c r="F1504" s="255"/>
      <c r="G1504" s="255"/>
      <c r="H1504" s="255"/>
    </row>
    <row r="1505" spans="3:8" x14ac:dyDescent="0.2">
      <c r="C1505" s="255"/>
      <c r="D1505" s="255"/>
      <c r="E1505" s="255"/>
      <c r="F1505" s="255"/>
      <c r="G1505" s="255"/>
      <c r="H1505" s="255"/>
    </row>
    <row r="1506" spans="3:8" x14ac:dyDescent="0.2">
      <c r="C1506" s="255"/>
      <c r="D1506" s="255"/>
      <c r="E1506" s="255"/>
      <c r="F1506" s="255"/>
      <c r="G1506" s="255"/>
      <c r="H1506" s="255"/>
    </row>
    <row r="1507" spans="3:8" x14ac:dyDescent="0.2">
      <c r="C1507" s="255"/>
      <c r="D1507" s="255"/>
      <c r="E1507" s="255"/>
      <c r="F1507" s="255"/>
      <c r="G1507" s="255"/>
      <c r="H1507" s="255"/>
    </row>
    <row r="1508" spans="3:8" x14ac:dyDescent="0.2">
      <c r="C1508" s="255"/>
      <c r="D1508" s="255"/>
      <c r="E1508" s="255"/>
      <c r="F1508" s="255"/>
      <c r="G1508" s="255"/>
      <c r="H1508" s="255"/>
    </row>
    <row r="1509" spans="3:8" x14ac:dyDescent="0.2">
      <c r="C1509" s="255"/>
      <c r="D1509" s="255"/>
      <c r="E1509" s="255"/>
      <c r="F1509" s="255"/>
      <c r="G1509" s="255"/>
      <c r="H1509" s="255"/>
    </row>
    <row r="1510" spans="3:8" x14ac:dyDescent="0.2">
      <c r="C1510" s="255"/>
      <c r="D1510" s="255"/>
      <c r="E1510" s="255"/>
      <c r="F1510" s="255"/>
      <c r="G1510" s="255"/>
      <c r="H1510" s="255"/>
    </row>
    <row r="1511" spans="3:8" x14ac:dyDescent="0.2">
      <c r="C1511" s="255"/>
      <c r="D1511" s="255"/>
      <c r="E1511" s="255"/>
      <c r="F1511" s="255"/>
      <c r="G1511" s="255"/>
      <c r="H1511" s="255"/>
    </row>
    <row r="1512" spans="3:8" x14ac:dyDescent="0.2">
      <c r="C1512" s="255"/>
      <c r="D1512" s="255"/>
      <c r="E1512" s="255"/>
      <c r="F1512" s="255"/>
      <c r="G1512" s="255"/>
      <c r="H1512" s="255"/>
    </row>
    <row r="1513" spans="3:8" x14ac:dyDescent="0.2">
      <c r="C1513" s="255"/>
      <c r="D1513" s="255"/>
      <c r="E1513" s="255"/>
      <c r="F1513" s="255"/>
      <c r="G1513" s="255"/>
      <c r="H1513" s="255"/>
    </row>
    <row r="1514" spans="3:8" x14ac:dyDescent="0.2">
      <c r="C1514" s="255"/>
      <c r="D1514" s="255"/>
      <c r="E1514" s="255"/>
      <c r="F1514" s="255"/>
      <c r="G1514" s="255"/>
      <c r="H1514" s="255"/>
    </row>
    <row r="1515" spans="3:8" x14ac:dyDescent="0.2">
      <c r="C1515" s="255"/>
      <c r="D1515" s="255"/>
      <c r="E1515" s="255"/>
      <c r="F1515" s="255"/>
      <c r="G1515" s="255"/>
      <c r="H1515" s="255"/>
    </row>
    <row r="1516" spans="3:8" x14ac:dyDescent="0.2">
      <c r="C1516" s="255"/>
      <c r="D1516" s="255"/>
      <c r="E1516" s="255"/>
      <c r="F1516" s="255"/>
      <c r="G1516" s="255"/>
      <c r="H1516" s="255"/>
    </row>
    <row r="1517" spans="3:8" x14ac:dyDescent="0.2">
      <c r="C1517" s="255"/>
      <c r="D1517" s="255"/>
      <c r="E1517" s="255"/>
      <c r="F1517" s="255"/>
      <c r="G1517" s="255"/>
      <c r="H1517" s="255"/>
    </row>
    <row r="1518" spans="3:8" x14ac:dyDescent="0.2">
      <c r="C1518" s="255"/>
      <c r="D1518" s="255"/>
      <c r="E1518" s="255"/>
      <c r="F1518" s="255"/>
      <c r="G1518" s="255"/>
      <c r="H1518" s="255"/>
    </row>
    <row r="1519" spans="3:8" x14ac:dyDescent="0.2">
      <c r="C1519" s="255"/>
      <c r="D1519" s="255"/>
      <c r="E1519" s="255"/>
      <c r="F1519" s="255"/>
      <c r="G1519" s="255"/>
      <c r="H1519" s="255"/>
    </row>
    <row r="1520" spans="3:8" x14ac:dyDescent="0.2">
      <c r="C1520" s="255"/>
      <c r="D1520" s="255"/>
      <c r="E1520" s="255"/>
      <c r="F1520" s="255"/>
      <c r="G1520" s="255"/>
      <c r="H1520" s="255"/>
    </row>
    <row r="1521" spans="3:8" x14ac:dyDescent="0.2">
      <c r="C1521" s="255"/>
      <c r="D1521" s="255"/>
      <c r="E1521" s="255"/>
      <c r="F1521" s="255"/>
      <c r="G1521" s="255"/>
      <c r="H1521" s="255"/>
    </row>
    <row r="1522" spans="3:8" x14ac:dyDescent="0.2">
      <c r="C1522" s="255"/>
      <c r="D1522" s="255"/>
      <c r="E1522" s="255"/>
      <c r="F1522" s="255"/>
      <c r="G1522" s="255"/>
      <c r="H1522" s="255"/>
    </row>
    <row r="1523" spans="3:8" x14ac:dyDescent="0.2">
      <c r="C1523" s="255"/>
      <c r="D1523" s="255"/>
      <c r="E1523" s="255"/>
      <c r="F1523" s="255"/>
      <c r="G1523" s="255"/>
      <c r="H1523" s="255"/>
    </row>
    <row r="1524" spans="3:8" x14ac:dyDescent="0.2">
      <c r="C1524" s="255"/>
      <c r="D1524" s="255"/>
      <c r="E1524" s="255"/>
      <c r="F1524" s="255"/>
      <c r="G1524" s="255"/>
      <c r="H1524" s="255"/>
    </row>
    <row r="1525" spans="3:8" x14ac:dyDescent="0.2">
      <c r="C1525" s="255"/>
      <c r="D1525" s="255"/>
      <c r="E1525" s="255"/>
      <c r="F1525" s="255"/>
      <c r="G1525" s="255"/>
      <c r="H1525" s="255"/>
    </row>
    <row r="1526" spans="3:8" x14ac:dyDescent="0.2">
      <c r="C1526" s="255"/>
      <c r="D1526" s="255"/>
      <c r="E1526" s="255"/>
      <c r="F1526" s="255"/>
      <c r="G1526" s="255"/>
      <c r="H1526" s="255"/>
    </row>
    <row r="1527" spans="3:8" x14ac:dyDescent="0.2">
      <c r="C1527" s="255"/>
      <c r="D1527" s="255"/>
      <c r="E1527" s="255"/>
      <c r="F1527" s="255"/>
      <c r="G1527" s="255"/>
      <c r="H1527" s="255"/>
    </row>
    <row r="1528" spans="3:8" x14ac:dyDescent="0.2">
      <c r="C1528" s="255"/>
      <c r="D1528" s="255"/>
      <c r="E1528" s="255"/>
      <c r="F1528" s="255"/>
      <c r="G1528" s="255"/>
      <c r="H1528" s="255"/>
    </row>
    <row r="1529" spans="3:8" x14ac:dyDescent="0.2">
      <c r="C1529" s="255"/>
      <c r="D1529" s="255"/>
      <c r="E1529" s="255"/>
      <c r="F1529" s="255"/>
      <c r="G1529" s="255"/>
      <c r="H1529" s="255"/>
    </row>
    <row r="1530" spans="3:8" x14ac:dyDescent="0.2">
      <c r="C1530" s="255"/>
      <c r="D1530" s="255"/>
      <c r="E1530" s="255"/>
      <c r="F1530" s="255"/>
      <c r="G1530" s="255"/>
      <c r="H1530" s="255"/>
    </row>
    <row r="1531" spans="3:8" x14ac:dyDescent="0.2">
      <c r="C1531" s="255"/>
      <c r="D1531" s="255"/>
      <c r="E1531" s="255"/>
      <c r="F1531" s="255"/>
      <c r="G1531" s="255"/>
      <c r="H1531" s="255"/>
    </row>
    <row r="1532" spans="3:8" x14ac:dyDescent="0.2">
      <c r="C1532" s="255"/>
      <c r="D1532" s="255"/>
      <c r="E1532" s="255"/>
      <c r="F1532" s="255"/>
      <c r="G1532" s="255"/>
      <c r="H1532" s="255"/>
    </row>
    <row r="1533" spans="3:8" x14ac:dyDescent="0.2">
      <c r="C1533" s="255"/>
      <c r="D1533" s="255"/>
      <c r="E1533" s="255"/>
      <c r="F1533" s="255"/>
      <c r="G1533" s="255"/>
      <c r="H1533" s="255"/>
    </row>
    <row r="1534" spans="3:8" x14ac:dyDescent="0.2">
      <c r="C1534" s="255"/>
      <c r="D1534" s="255"/>
      <c r="E1534" s="255"/>
      <c r="F1534" s="255"/>
      <c r="G1534" s="255"/>
      <c r="H1534" s="255"/>
    </row>
    <row r="1535" spans="3:8" x14ac:dyDescent="0.2">
      <c r="C1535" s="255"/>
      <c r="D1535" s="255"/>
      <c r="E1535" s="255"/>
      <c r="F1535" s="255"/>
      <c r="G1535" s="255"/>
      <c r="H1535" s="255"/>
    </row>
    <row r="1536" spans="3:8" x14ac:dyDescent="0.2">
      <c r="C1536" s="255"/>
      <c r="D1536" s="255"/>
      <c r="E1536" s="255"/>
      <c r="F1536" s="255"/>
      <c r="G1536" s="255"/>
      <c r="H1536" s="255"/>
    </row>
    <row r="1537" spans="3:8" x14ac:dyDescent="0.2">
      <c r="C1537" s="255"/>
      <c r="D1537" s="255"/>
      <c r="E1537" s="255"/>
      <c r="F1537" s="255"/>
      <c r="G1537" s="255"/>
      <c r="H1537" s="255"/>
    </row>
    <row r="1538" spans="3:8" x14ac:dyDescent="0.2">
      <c r="C1538" s="255"/>
      <c r="D1538" s="255"/>
      <c r="E1538" s="255"/>
      <c r="F1538" s="255"/>
      <c r="G1538" s="255"/>
      <c r="H1538" s="255"/>
    </row>
    <row r="1539" spans="3:8" x14ac:dyDescent="0.2">
      <c r="C1539" s="255"/>
      <c r="D1539" s="255"/>
      <c r="E1539" s="255"/>
      <c r="F1539" s="255"/>
      <c r="G1539" s="255"/>
      <c r="H1539" s="255"/>
    </row>
    <row r="1540" spans="3:8" x14ac:dyDescent="0.2">
      <c r="C1540" s="255"/>
      <c r="D1540" s="255"/>
      <c r="E1540" s="255"/>
      <c r="F1540" s="255"/>
      <c r="G1540" s="255"/>
      <c r="H1540" s="255"/>
    </row>
    <row r="1541" spans="3:8" x14ac:dyDescent="0.2">
      <c r="C1541" s="255"/>
      <c r="D1541" s="255"/>
      <c r="E1541" s="255"/>
      <c r="F1541" s="255"/>
      <c r="G1541" s="255"/>
      <c r="H1541" s="255"/>
    </row>
    <row r="1542" spans="3:8" x14ac:dyDescent="0.2">
      <c r="C1542" s="255"/>
      <c r="D1542" s="255"/>
      <c r="E1542" s="255"/>
      <c r="F1542" s="255"/>
      <c r="G1542" s="255"/>
      <c r="H1542" s="255"/>
    </row>
    <row r="1543" spans="3:8" x14ac:dyDescent="0.2">
      <c r="C1543" s="255"/>
      <c r="D1543" s="255"/>
      <c r="E1543" s="255"/>
      <c r="F1543" s="255"/>
      <c r="G1543" s="255"/>
      <c r="H1543" s="255"/>
    </row>
    <row r="1544" spans="3:8" x14ac:dyDescent="0.2">
      <c r="C1544" s="255"/>
      <c r="D1544" s="255"/>
      <c r="E1544" s="255"/>
      <c r="F1544" s="255"/>
      <c r="G1544" s="255"/>
      <c r="H1544" s="255"/>
    </row>
    <row r="1545" spans="3:8" x14ac:dyDescent="0.2">
      <c r="C1545" s="255"/>
      <c r="D1545" s="255"/>
      <c r="E1545" s="255"/>
      <c r="F1545" s="255"/>
      <c r="G1545" s="255"/>
      <c r="H1545" s="255"/>
    </row>
    <row r="1546" spans="3:8" x14ac:dyDescent="0.2">
      <c r="C1546" s="255"/>
      <c r="D1546" s="255"/>
      <c r="E1546" s="255"/>
      <c r="F1546" s="255"/>
      <c r="G1546" s="255"/>
      <c r="H1546" s="255"/>
    </row>
    <row r="1547" spans="3:8" x14ac:dyDescent="0.2">
      <c r="C1547" s="255"/>
      <c r="D1547" s="255"/>
      <c r="E1547" s="255"/>
      <c r="F1547" s="255"/>
      <c r="G1547" s="255"/>
      <c r="H1547" s="255"/>
    </row>
    <row r="1548" spans="3:8" x14ac:dyDescent="0.2">
      <c r="C1548" s="255"/>
      <c r="D1548" s="255"/>
      <c r="E1548" s="255"/>
      <c r="F1548" s="255"/>
      <c r="G1548" s="255"/>
      <c r="H1548" s="255"/>
    </row>
    <row r="1549" spans="3:8" x14ac:dyDescent="0.2">
      <c r="C1549" s="255"/>
      <c r="D1549" s="255"/>
      <c r="E1549" s="255"/>
      <c r="F1549" s="255"/>
      <c r="G1549" s="255"/>
      <c r="H1549" s="255"/>
    </row>
    <row r="1550" spans="3:8" x14ac:dyDescent="0.2">
      <c r="C1550" s="255"/>
      <c r="D1550" s="255"/>
      <c r="E1550" s="255"/>
      <c r="F1550" s="255"/>
      <c r="G1550" s="255"/>
      <c r="H1550" s="255"/>
    </row>
    <row r="1551" spans="3:8" x14ac:dyDescent="0.2">
      <c r="C1551" s="255"/>
      <c r="D1551" s="255"/>
      <c r="E1551" s="255"/>
      <c r="F1551" s="255"/>
      <c r="G1551" s="255"/>
      <c r="H1551" s="255"/>
    </row>
    <row r="1552" spans="3:8" x14ac:dyDescent="0.2">
      <c r="C1552" s="255"/>
      <c r="D1552" s="255"/>
      <c r="E1552" s="255"/>
      <c r="F1552" s="255"/>
      <c r="G1552" s="255"/>
      <c r="H1552" s="255"/>
    </row>
    <row r="1553" spans="3:8" x14ac:dyDescent="0.2">
      <c r="C1553" s="255"/>
      <c r="D1553" s="255"/>
      <c r="E1553" s="255"/>
      <c r="F1553" s="255"/>
      <c r="G1553" s="255"/>
      <c r="H1553" s="255"/>
    </row>
    <row r="1554" spans="3:8" x14ac:dyDescent="0.2">
      <c r="C1554" s="255"/>
      <c r="D1554" s="255"/>
      <c r="E1554" s="255"/>
      <c r="F1554" s="255"/>
      <c r="G1554" s="255"/>
      <c r="H1554" s="255"/>
    </row>
    <row r="1555" spans="3:8" x14ac:dyDescent="0.2">
      <c r="C1555" s="255"/>
      <c r="D1555" s="255"/>
      <c r="E1555" s="255"/>
      <c r="F1555" s="255"/>
      <c r="G1555" s="255"/>
      <c r="H1555" s="255"/>
    </row>
    <row r="1556" spans="3:8" x14ac:dyDescent="0.2">
      <c r="C1556" s="255"/>
      <c r="D1556" s="255"/>
      <c r="E1556" s="255"/>
      <c r="F1556" s="255"/>
      <c r="G1556" s="255"/>
      <c r="H1556" s="255"/>
    </row>
    <row r="1557" spans="3:8" x14ac:dyDescent="0.2">
      <c r="C1557" s="255"/>
      <c r="D1557" s="255"/>
      <c r="E1557" s="255"/>
      <c r="F1557" s="255"/>
      <c r="G1557" s="255"/>
      <c r="H1557" s="255"/>
    </row>
    <row r="1558" spans="3:8" x14ac:dyDescent="0.2">
      <c r="C1558" s="255"/>
      <c r="D1558" s="255"/>
      <c r="E1558" s="255"/>
      <c r="F1558" s="255"/>
      <c r="G1558" s="255"/>
      <c r="H1558" s="255"/>
    </row>
    <row r="1559" spans="3:8" x14ac:dyDescent="0.2">
      <c r="C1559" s="255"/>
      <c r="D1559" s="255"/>
      <c r="E1559" s="255"/>
      <c r="F1559" s="255"/>
      <c r="G1559" s="255"/>
      <c r="H1559" s="255"/>
    </row>
    <row r="1560" spans="3:8" x14ac:dyDescent="0.2">
      <c r="C1560" s="255"/>
      <c r="D1560" s="255"/>
      <c r="E1560" s="255"/>
      <c r="F1560" s="255"/>
      <c r="G1560" s="255"/>
      <c r="H1560" s="255"/>
    </row>
    <row r="1561" spans="3:8" x14ac:dyDescent="0.2">
      <c r="C1561" s="255"/>
      <c r="D1561" s="255"/>
      <c r="E1561" s="255"/>
      <c r="F1561" s="255"/>
      <c r="G1561" s="255"/>
      <c r="H1561" s="255"/>
    </row>
    <row r="1562" spans="3:8" x14ac:dyDescent="0.2">
      <c r="C1562" s="255"/>
      <c r="D1562" s="255"/>
      <c r="E1562" s="255"/>
      <c r="F1562" s="255"/>
      <c r="G1562" s="255"/>
      <c r="H1562" s="255"/>
    </row>
    <row r="1563" spans="3:8" x14ac:dyDescent="0.2">
      <c r="C1563" s="255"/>
      <c r="D1563" s="255"/>
      <c r="E1563" s="255"/>
      <c r="F1563" s="255"/>
      <c r="G1563" s="255"/>
      <c r="H1563" s="255"/>
    </row>
    <row r="1564" spans="3:8" x14ac:dyDescent="0.2">
      <c r="C1564" s="255"/>
      <c r="D1564" s="255"/>
      <c r="E1564" s="255"/>
      <c r="F1564" s="255"/>
      <c r="G1564" s="255"/>
      <c r="H1564" s="255"/>
    </row>
    <row r="1565" spans="3:8" x14ac:dyDescent="0.2">
      <c r="C1565" s="255"/>
      <c r="D1565" s="255"/>
      <c r="E1565" s="255"/>
      <c r="F1565" s="255"/>
      <c r="G1565" s="255"/>
      <c r="H1565" s="255"/>
    </row>
    <row r="1566" spans="3:8" x14ac:dyDescent="0.2">
      <c r="C1566" s="255"/>
      <c r="D1566" s="255"/>
      <c r="E1566" s="255"/>
      <c r="F1566" s="255"/>
      <c r="G1566" s="255"/>
      <c r="H1566" s="255"/>
    </row>
    <row r="1567" spans="3:8" x14ac:dyDescent="0.2">
      <c r="C1567" s="255"/>
      <c r="D1567" s="255"/>
      <c r="E1567" s="255"/>
      <c r="F1567" s="255"/>
      <c r="G1567" s="255"/>
      <c r="H1567" s="255"/>
    </row>
    <row r="1568" spans="3:8" x14ac:dyDescent="0.2">
      <c r="C1568" s="255"/>
      <c r="D1568" s="255"/>
      <c r="E1568" s="255"/>
      <c r="F1568" s="255"/>
      <c r="G1568" s="255"/>
      <c r="H1568" s="255"/>
    </row>
    <row r="1569" spans="3:8" x14ac:dyDescent="0.2">
      <c r="C1569" s="255"/>
      <c r="D1569" s="255"/>
      <c r="E1569" s="255"/>
      <c r="F1569" s="255"/>
      <c r="G1569" s="255"/>
      <c r="H1569" s="255"/>
    </row>
    <row r="1570" spans="3:8" x14ac:dyDescent="0.2">
      <c r="C1570" s="255"/>
      <c r="D1570" s="255"/>
      <c r="E1570" s="255"/>
      <c r="F1570" s="255"/>
      <c r="G1570" s="255"/>
      <c r="H1570" s="255"/>
    </row>
    <row r="1571" spans="3:8" x14ac:dyDescent="0.2">
      <c r="C1571" s="255"/>
      <c r="D1571" s="255"/>
      <c r="E1571" s="255"/>
      <c r="F1571" s="255"/>
      <c r="G1571" s="255"/>
      <c r="H1571" s="255"/>
    </row>
    <row r="1572" spans="3:8" x14ac:dyDescent="0.2">
      <c r="C1572" s="255"/>
      <c r="D1572" s="255"/>
      <c r="E1572" s="255"/>
      <c r="F1572" s="255"/>
      <c r="G1572" s="255"/>
      <c r="H1572" s="255"/>
    </row>
    <row r="1573" spans="3:8" x14ac:dyDescent="0.2">
      <c r="C1573" s="255"/>
      <c r="D1573" s="255"/>
      <c r="E1573" s="255"/>
      <c r="F1573" s="255"/>
      <c r="G1573" s="255"/>
      <c r="H1573" s="255"/>
    </row>
    <row r="1574" spans="3:8" x14ac:dyDescent="0.2">
      <c r="C1574" s="255"/>
      <c r="D1574" s="255"/>
      <c r="E1574" s="255"/>
      <c r="F1574" s="255"/>
      <c r="G1574" s="255"/>
      <c r="H1574" s="255"/>
    </row>
    <row r="1575" spans="3:8" x14ac:dyDescent="0.2">
      <c r="C1575" s="255"/>
      <c r="D1575" s="255"/>
      <c r="E1575" s="255"/>
      <c r="F1575" s="255"/>
      <c r="G1575" s="255"/>
      <c r="H1575" s="255"/>
    </row>
    <row r="1576" spans="3:8" x14ac:dyDescent="0.2">
      <c r="C1576" s="255"/>
      <c r="D1576" s="255"/>
      <c r="E1576" s="255"/>
      <c r="F1576" s="255"/>
      <c r="G1576" s="255"/>
      <c r="H1576" s="255"/>
    </row>
    <row r="1577" spans="3:8" x14ac:dyDescent="0.2">
      <c r="C1577" s="255"/>
      <c r="D1577" s="255"/>
      <c r="E1577" s="255"/>
      <c r="F1577" s="255"/>
      <c r="G1577" s="255"/>
      <c r="H1577" s="255"/>
    </row>
    <row r="1578" spans="3:8" x14ac:dyDescent="0.2">
      <c r="C1578" s="255"/>
      <c r="D1578" s="255"/>
      <c r="E1578" s="255"/>
      <c r="F1578" s="255"/>
      <c r="G1578" s="255"/>
      <c r="H1578" s="255"/>
    </row>
    <row r="1579" spans="3:8" x14ac:dyDescent="0.2">
      <c r="C1579" s="255"/>
      <c r="D1579" s="255"/>
      <c r="E1579" s="255"/>
      <c r="F1579" s="255"/>
      <c r="G1579" s="255"/>
      <c r="H1579" s="255"/>
    </row>
    <row r="1580" spans="3:8" x14ac:dyDescent="0.2">
      <c r="C1580" s="255"/>
      <c r="D1580" s="255"/>
      <c r="E1580" s="255"/>
      <c r="F1580" s="255"/>
      <c r="G1580" s="255"/>
      <c r="H1580" s="255"/>
    </row>
    <row r="1581" spans="3:8" x14ac:dyDescent="0.2">
      <c r="C1581" s="255"/>
      <c r="D1581" s="255"/>
      <c r="E1581" s="255"/>
      <c r="F1581" s="255"/>
      <c r="G1581" s="255"/>
      <c r="H1581" s="255"/>
    </row>
    <row r="1582" spans="3:8" x14ac:dyDescent="0.2">
      <c r="C1582" s="255"/>
      <c r="D1582" s="255"/>
      <c r="E1582" s="255"/>
      <c r="F1582" s="255"/>
      <c r="G1582" s="255"/>
      <c r="H1582" s="255"/>
    </row>
    <row r="1583" spans="3:8" x14ac:dyDescent="0.2">
      <c r="C1583" s="255"/>
      <c r="D1583" s="255"/>
      <c r="E1583" s="255"/>
      <c r="F1583" s="255"/>
      <c r="G1583" s="255"/>
      <c r="H1583" s="255"/>
    </row>
    <row r="1584" spans="3:8" x14ac:dyDescent="0.2">
      <c r="C1584" s="255"/>
      <c r="D1584" s="255"/>
      <c r="E1584" s="255"/>
      <c r="F1584" s="255"/>
      <c r="G1584" s="255"/>
      <c r="H1584" s="255"/>
    </row>
    <row r="1585" spans="3:8" x14ac:dyDescent="0.2">
      <c r="C1585" s="255"/>
      <c r="D1585" s="255"/>
      <c r="E1585" s="255"/>
      <c r="F1585" s="255"/>
      <c r="G1585" s="255"/>
      <c r="H1585" s="255"/>
    </row>
    <row r="1586" spans="3:8" x14ac:dyDescent="0.2">
      <c r="C1586" s="255"/>
      <c r="D1586" s="255"/>
      <c r="E1586" s="255"/>
      <c r="F1586" s="255"/>
      <c r="G1586" s="255"/>
      <c r="H1586" s="255"/>
    </row>
    <row r="1587" spans="3:8" x14ac:dyDescent="0.2">
      <c r="C1587" s="255"/>
      <c r="D1587" s="255"/>
      <c r="E1587" s="255"/>
      <c r="F1587" s="255"/>
      <c r="G1587" s="255"/>
      <c r="H1587" s="255"/>
    </row>
    <row r="1588" spans="3:8" x14ac:dyDescent="0.2">
      <c r="C1588" s="255"/>
      <c r="D1588" s="255"/>
      <c r="E1588" s="255"/>
      <c r="F1588" s="255"/>
      <c r="G1588" s="255"/>
      <c r="H1588" s="255"/>
    </row>
    <row r="1589" spans="3:8" x14ac:dyDescent="0.2">
      <c r="C1589" s="255"/>
      <c r="D1589" s="255"/>
      <c r="E1589" s="255"/>
      <c r="F1589" s="255"/>
      <c r="G1589" s="255"/>
      <c r="H1589" s="255"/>
    </row>
    <row r="1590" spans="3:8" x14ac:dyDescent="0.2">
      <c r="C1590" s="255"/>
      <c r="D1590" s="255"/>
      <c r="E1590" s="255"/>
      <c r="F1590" s="255"/>
      <c r="G1590" s="255"/>
      <c r="H1590" s="255"/>
    </row>
    <row r="1591" spans="3:8" x14ac:dyDescent="0.2">
      <c r="C1591" s="255"/>
      <c r="D1591" s="255"/>
      <c r="E1591" s="255"/>
      <c r="F1591" s="255"/>
      <c r="G1591" s="255"/>
      <c r="H1591" s="255"/>
    </row>
    <row r="1592" spans="3:8" x14ac:dyDescent="0.2">
      <c r="C1592" s="255"/>
      <c r="D1592" s="255"/>
      <c r="E1592" s="255"/>
      <c r="F1592" s="255"/>
      <c r="G1592" s="255"/>
      <c r="H1592" s="255"/>
    </row>
    <row r="1593" spans="3:8" x14ac:dyDescent="0.2">
      <c r="C1593" s="255"/>
      <c r="D1593" s="255"/>
      <c r="E1593" s="255"/>
      <c r="F1593" s="255"/>
      <c r="G1593" s="255"/>
      <c r="H1593" s="255"/>
    </row>
    <row r="1594" spans="3:8" x14ac:dyDescent="0.2">
      <c r="C1594" s="255"/>
      <c r="D1594" s="255"/>
      <c r="E1594" s="255"/>
      <c r="F1594" s="255"/>
      <c r="G1594" s="255"/>
      <c r="H1594" s="255"/>
    </row>
    <row r="1595" spans="3:8" x14ac:dyDescent="0.2">
      <c r="C1595" s="255"/>
      <c r="D1595" s="255"/>
      <c r="E1595" s="255"/>
      <c r="F1595" s="255"/>
      <c r="G1595" s="255"/>
      <c r="H1595" s="255"/>
    </row>
    <row r="1596" spans="3:8" x14ac:dyDescent="0.2">
      <c r="C1596" s="255"/>
      <c r="D1596" s="255"/>
      <c r="E1596" s="255"/>
      <c r="F1596" s="255"/>
      <c r="G1596" s="255"/>
      <c r="H1596" s="255"/>
    </row>
    <row r="1597" spans="3:8" x14ac:dyDescent="0.2">
      <c r="C1597" s="255"/>
      <c r="D1597" s="255"/>
      <c r="E1597" s="255"/>
      <c r="F1597" s="255"/>
      <c r="G1597" s="255"/>
      <c r="H1597" s="255"/>
    </row>
    <row r="1598" spans="3:8" x14ac:dyDescent="0.2">
      <c r="C1598" s="255"/>
      <c r="D1598" s="255"/>
      <c r="E1598" s="255"/>
      <c r="F1598" s="255"/>
      <c r="G1598" s="255"/>
      <c r="H1598" s="255"/>
    </row>
    <row r="1599" spans="3:8" x14ac:dyDescent="0.2">
      <c r="C1599" s="255"/>
      <c r="D1599" s="255"/>
      <c r="E1599" s="255"/>
      <c r="F1599" s="255"/>
      <c r="G1599" s="255"/>
      <c r="H1599" s="255"/>
    </row>
    <row r="1600" spans="3:8" x14ac:dyDescent="0.2">
      <c r="C1600" s="255"/>
      <c r="D1600" s="255"/>
      <c r="E1600" s="255"/>
      <c r="F1600" s="255"/>
      <c r="G1600" s="255"/>
      <c r="H1600" s="255"/>
    </row>
    <row r="1601" spans="3:8" x14ac:dyDescent="0.2">
      <c r="C1601" s="255"/>
      <c r="D1601" s="255"/>
      <c r="E1601" s="255"/>
      <c r="F1601" s="255"/>
      <c r="G1601" s="255"/>
      <c r="H1601" s="255"/>
    </row>
    <row r="1602" spans="3:8" x14ac:dyDescent="0.2">
      <c r="C1602" s="255"/>
      <c r="D1602" s="255"/>
      <c r="E1602" s="255"/>
      <c r="F1602" s="255"/>
      <c r="G1602" s="255"/>
      <c r="H1602" s="255"/>
    </row>
    <row r="1603" spans="3:8" x14ac:dyDescent="0.2">
      <c r="C1603" s="255"/>
      <c r="D1603" s="255"/>
      <c r="E1603" s="255"/>
      <c r="F1603" s="255"/>
      <c r="G1603" s="255"/>
      <c r="H1603" s="255"/>
    </row>
    <row r="1604" spans="3:8" x14ac:dyDescent="0.2">
      <c r="C1604" s="255"/>
      <c r="D1604" s="255"/>
      <c r="E1604" s="255"/>
      <c r="F1604" s="255"/>
      <c r="G1604" s="255"/>
      <c r="H1604" s="255"/>
    </row>
    <row r="1605" spans="3:8" x14ac:dyDescent="0.2">
      <c r="C1605" s="255"/>
      <c r="D1605" s="255"/>
      <c r="E1605" s="255"/>
      <c r="F1605" s="255"/>
      <c r="G1605" s="255"/>
      <c r="H1605" s="255"/>
    </row>
    <row r="1606" spans="3:8" x14ac:dyDescent="0.2">
      <c r="C1606" s="255"/>
      <c r="D1606" s="255"/>
      <c r="E1606" s="255"/>
      <c r="F1606" s="255"/>
      <c r="G1606" s="255"/>
      <c r="H1606" s="255"/>
    </row>
    <row r="1607" spans="3:8" x14ac:dyDescent="0.2">
      <c r="C1607" s="255"/>
      <c r="D1607" s="255"/>
      <c r="E1607" s="255"/>
      <c r="F1607" s="255"/>
      <c r="G1607" s="255"/>
      <c r="H1607" s="255"/>
    </row>
    <row r="1608" spans="3:8" x14ac:dyDescent="0.2">
      <c r="C1608" s="255"/>
      <c r="D1608" s="255"/>
      <c r="E1608" s="255"/>
      <c r="F1608" s="255"/>
      <c r="G1608" s="255"/>
      <c r="H1608" s="255"/>
    </row>
    <row r="1609" spans="3:8" x14ac:dyDescent="0.2">
      <c r="C1609" s="255"/>
      <c r="D1609" s="255"/>
      <c r="E1609" s="255"/>
      <c r="F1609" s="255"/>
      <c r="G1609" s="255"/>
      <c r="H1609" s="255"/>
    </row>
    <row r="1610" spans="3:8" x14ac:dyDescent="0.2">
      <c r="C1610" s="255"/>
      <c r="D1610" s="255"/>
      <c r="E1610" s="255"/>
      <c r="F1610" s="255"/>
      <c r="G1610" s="255"/>
      <c r="H1610" s="255"/>
    </row>
    <row r="1611" spans="3:8" x14ac:dyDescent="0.2">
      <c r="C1611" s="255"/>
      <c r="D1611" s="255"/>
      <c r="E1611" s="255"/>
      <c r="F1611" s="255"/>
      <c r="G1611" s="255"/>
      <c r="H1611" s="255"/>
    </row>
    <row r="1612" spans="3:8" x14ac:dyDescent="0.2">
      <c r="C1612" s="255"/>
      <c r="D1612" s="255"/>
      <c r="E1612" s="255"/>
      <c r="F1612" s="255"/>
      <c r="G1612" s="255"/>
      <c r="H1612" s="255"/>
    </row>
    <row r="1613" spans="3:8" x14ac:dyDescent="0.2">
      <c r="C1613" s="255"/>
      <c r="D1613" s="255"/>
      <c r="E1613" s="255"/>
      <c r="F1613" s="255"/>
      <c r="G1613" s="255"/>
      <c r="H1613" s="255"/>
    </row>
    <row r="1614" spans="3:8" x14ac:dyDescent="0.2">
      <c r="C1614" s="255"/>
      <c r="D1614" s="255"/>
      <c r="E1614" s="255"/>
      <c r="F1614" s="255"/>
      <c r="G1614" s="255"/>
      <c r="H1614" s="255"/>
    </row>
    <row r="1615" spans="3:8" x14ac:dyDescent="0.2">
      <c r="C1615" s="255"/>
      <c r="D1615" s="255"/>
      <c r="E1615" s="255"/>
      <c r="F1615" s="255"/>
      <c r="G1615" s="255"/>
      <c r="H1615" s="255"/>
    </row>
    <row r="1616" spans="3:8" x14ac:dyDescent="0.2">
      <c r="C1616" s="255"/>
      <c r="D1616" s="255"/>
      <c r="E1616" s="255"/>
      <c r="F1616" s="255"/>
      <c r="G1616" s="255"/>
      <c r="H1616" s="255"/>
    </row>
    <row r="1617" spans="3:8" x14ac:dyDescent="0.2">
      <c r="C1617" s="255"/>
      <c r="D1617" s="255"/>
      <c r="E1617" s="255"/>
      <c r="F1617" s="255"/>
      <c r="G1617" s="255"/>
      <c r="H1617" s="255"/>
    </row>
    <row r="1618" spans="3:8" x14ac:dyDescent="0.2">
      <c r="C1618" s="255"/>
      <c r="D1618" s="255"/>
      <c r="E1618" s="255"/>
      <c r="F1618" s="255"/>
      <c r="G1618" s="255"/>
      <c r="H1618" s="255"/>
    </row>
    <row r="1619" spans="3:8" x14ac:dyDescent="0.2">
      <c r="C1619" s="255"/>
      <c r="D1619" s="255"/>
      <c r="E1619" s="255"/>
      <c r="F1619" s="255"/>
      <c r="G1619" s="255"/>
      <c r="H1619" s="255"/>
    </row>
    <row r="1620" spans="3:8" x14ac:dyDescent="0.2">
      <c r="C1620" s="255"/>
      <c r="D1620" s="255"/>
      <c r="E1620" s="255"/>
      <c r="F1620" s="255"/>
      <c r="G1620" s="255"/>
      <c r="H1620" s="255"/>
    </row>
    <row r="1621" spans="3:8" x14ac:dyDescent="0.2">
      <c r="C1621" s="255"/>
      <c r="D1621" s="255"/>
      <c r="E1621" s="255"/>
      <c r="F1621" s="255"/>
      <c r="G1621" s="255"/>
      <c r="H1621" s="255"/>
    </row>
    <row r="1622" spans="3:8" x14ac:dyDescent="0.2">
      <c r="C1622" s="255"/>
      <c r="D1622" s="255"/>
      <c r="E1622" s="255"/>
      <c r="F1622" s="255"/>
      <c r="G1622" s="255"/>
      <c r="H1622" s="255"/>
    </row>
    <row r="1623" spans="3:8" x14ac:dyDescent="0.2">
      <c r="C1623" s="255"/>
      <c r="D1623" s="255"/>
      <c r="E1623" s="255"/>
      <c r="F1623" s="255"/>
      <c r="G1623" s="255"/>
      <c r="H1623" s="255"/>
    </row>
    <row r="1624" spans="3:8" x14ac:dyDescent="0.2">
      <c r="C1624" s="255"/>
      <c r="D1624" s="255"/>
      <c r="E1624" s="255"/>
      <c r="F1624" s="255"/>
      <c r="G1624" s="255"/>
      <c r="H1624" s="255"/>
    </row>
    <row r="1625" spans="3:8" x14ac:dyDescent="0.2">
      <c r="C1625" s="255"/>
      <c r="D1625" s="255"/>
      <c r="E1625" s="255"/>
      <c r="F1625" s="255"/>
      <c r="G1625" s="255"/>
      <c r="H1625" s="255"/>
    </row>
    <row r="1626" spans="3:8" x14ac:dyDescent="0.2">
      <c r="C1626" s="255"/>
      <c r="D1626" s="255"/>
      <c r="E1626" s="255"/>
      <c r="F1626" s="255"/>
      <c r="G1626" s="255"/>
      <c r="H1626" s="255"/>
    </row>
    <row r="1627" spans="3:8" x14ac:dyDescent="0.2">
      <c r="C1627" s="255"/>
      <c r="D1627" s="255"/>
      <c r="E1627" s="255"/>
      <c r="F1627" s="255"/>
      <c r="G1627" s="255"/>
      <c r="H1627" s="255"/>
    </row>
    <row r="1628" spans="3:8" x14ac:dyDescent="0.2">
      <c r="C1628" s="255"/>
      <c r="D1628" s="255"/>
      <c r="E1628" s="255"/>
      <c r="F1628" s="255"/>
      <c r="G1628" s="255"/>
      <c r="H1628" s="255"/>
    </row>
    <row r="1629" spans="3:8" x14ac:dyDescent="0.2">
      <c r="C1629" s="255"/>
      <c r="D1629" s="255"/>
      <c r="E1629" s="255"/>
      <c r="F1629" s="255"/>
      <c r="G1629" s="255"/>
      <c r="H1629" s="255"/>
    </row>
    <row r="1630" spans="3:8" x14ac:dyDescent="0.2">
      <c r="C1630" s="255"/>
      <c r="D1630" s="255"/>
      <c r="E1630" s="255"/>
      <c r="F1630" s="255"/>
      <c r="G1630" s="255"/>
      <c r="H1630" s="255"/>
    </row>
    <row r="1631" spans="3:8" x14ac:dyDescent="0.2">
      <c r="C1631" s="255"/>
      <c r="D1631" s="255"/>
      <c r="E1631" s="255"/>
      <c r="F1631" s="255"/>
      <c r="G1631" s="255"/>
      <c r="H1631" s="255"/>
    </row>
    <row r="1632" spans="3:8" x14ac:dyDescent="0.2">
      <c r="C1632" s="255"/>
      <c r="D1632" s="255"/>
      <c r="E1632" s="255"/>
      <c r="F1632" s="255"/>
      <c r="G1632" s="255"/>
      <c r="H1632" s="255"/>
    </row>
    <row r="1633" spans="3:8" x14ac:dyDescent="0.2">
      <c r="C1633" s="255"/>
      <c r="D1633" s="255"/>
      <c r="E1633" s="255"/>
      <c r="F1633" s="255"/>
      <c r="G1633" s="255"/>
      <c r="H1633" s="255"/>
    </row>
    <row r="1634" spans="3:8" x14ac:dyDescent="0.2">
      <c r="C1634" s="255"/>
      <c r="D1634" s="255"/>
      <c r="E1634" s="255"/>
      <c r="F1634" s="255"/>
      <c r="G1634" s="255"/>
      <c r="H1634" s="255"/>
    </row>
    <row r="1635" spans="3:8" x14ac:dyDescent="0.2">
      <c r="C1635" s="255"/>
      <c r="D1635" s="255"/>
      <c r="E1635" s="255"/>
      <c r="F1635" s="255"/>
      <c r="G1635" s="255"/>
      <c r="H1635" s="255"/>
    </row>
    <row r="1636" spans="3:8" x14ac:dyDescent="0.2">
      <c r="C1636" s="255"/>
      <c r="D1636" s="255"/>
      <c r="E1636" s="255"/>
      <c r="F1636" s="255"/>
      <c r="G1636" s="255"/>
      <c r="H1636" s="255"/>
    </row>
    <row r="1637" spans="3:8" x14ac:dyDescent="0.2">
      <c r="C1637" s="255"/>
      <c r="D1637" s="255"/>
      <c r="E1637" s="255"/>
      <c r="F1637" s="255"/>
      <c r="G1637" s="255"/>
      <c r="H1637" s="255"/>
    </row>
    <row r="1638" spans="3:8" x14ac:dyDescent="0.2">
      <c r="C1638" s="255"/>
      <c r="D1638" s="255"/>
      <c r="E1638" s="255"/>
      <c r="F1638" s="255"/>
      <c r="G1638" s="255"/>
      <c r="H1638" s="255"/>
    </row>
    <row r="1639" spans="3:8" x14ac:dyDescent="0.2">
      <c r="C1639" s="255"/>
      <c r="D1639" s="255"/>
      <c r="E1639" s="255"/>
      <c r="F1639" s="255"/>
      <c r="G1639" s="255"/>
      <c r="H1639" s="255"/>
    </row>
    <row r="1640" spans="3:8" x14ac:dyDescent="0.2">
      <c r="C1640" s="255"/>
      <c r="D1640" s="255"/>
      <c r="E1640" s="255"/>
      <c r="F1640" s="255"/>
      <c r="G1640" s="255"/>
      <c r="H1640" s="255"/>
    </row>
    <row r="1641" spans="3:8" x14ac:dyDescent="0.2">
      <c r="C1641" s="255"/>
      <c r="D1641" s="255"/>
      <c r="E1641" s="255"/>
      <c r="F1641" s="255"/>
      <c r="G1641" s="255"/>
      <c r="H1641" s="255"/>
    </row>
    <row r="1642" spans="3:8" x14ac:dyDescent="0.2">
      <c r="C1642" s="255"/>
      <c r="D1642" s="255"/>
      <c r="E1642" s="255"/>
      <c r="F1642" s="255"/>
      <c r="G1642" s="255"/>
      <c r="H1642" s="255"/>
    </row>
    <row r="1643" spans="3:8" x14ac:dyDescent="0.2">
      <c r="C1643" s="255"/>
      <c r="D1643" s="255"/>
      <c r="E1643" s="255"/>
      <c r="F1643" s="255"/>
      <c r="G1643" s="255"/>
      <c r="H1643" s="255"/>
    </row>
    <row r="1644" spans="3:8" x14ac:dyDescent="0.2">
      <c r="C1644" s="255"/>
      <c r="D1644" s="255"/>
      <c r="E1644" s="255"/>
      <c r="F1644" s="255"/>
      <c r="G1644" s="255"/>
      <c r="H1644" s="255"/>
    </row>
    <row r="1645" spans="3:8" x14ac:dyDescent="0.2">
      <c r="C1645" s="255"/>
      <c r="D1645" s="255"/>
      <c r="E1645" s="255"/>
      <c r="F1645" s="255"/>
      <c r="G1645" s="255"/>
      <c r="H1645" s="255"/>
    </row>
    <row r="1646" spans="3:8" x14ac:dyDescent="0.2">
      <c r="C1646" s="255"/>
      <c r="D1646" s="255"/>
      <c r="E1646" s="255"/>
      <c r="F1646" s="255"/>
      <c r="G1646" s="255"/>
      <c r="H1646" s="255"/>
    </row>
    <row r="1647" spans="3:8" x14ac:dyDescent="0.2">
      <c r="C1647" s="255"/>
      <c r="D1647" s="255"/>
      <c r="E1647" s="255"/>
      <c r="F1647" s="255"/>
      <c r="G1647" s="255"/>
      <c r="H1647" s="255"/>
    </row>
    <row r="1648" spans="3:8" x14ac:dyDescent="0.2">
      <c r="C1648" s="255"/>
      <c r="D1648" s="255"/>
      <c r="E1648" s="255"/>
      <c r="F1648" s="255"/>
      <c r="G1648" s="255"/>
      <c r="H1648" s="255"/>
    </row>
    <row r="1649" spans="3:8" x14ac:dyDescent="0.2">
      <c r="C1649" s="255"/>
      <c r="D1649" s="255"/>
      <c r="E1649" s="255"/>
      <c r="F1649" s="255"/>
      <c r="G1649" s="255"/>
      <c r="H1649" s="255"/>
    </row>
    <row r="1650" spans="3:8" x14ac:dyDescent="0.2">
      <c r="C1650" s="255"/>
      <c r="D1650" s="255"/>
      <c r="E1650" s="255"/>
      <c r="F1650" s="255"/>
      <c r="G1650" s="255"/>
      <c r="H1650" s="255"/>
    </row>
    <row r="1651" spans="3:8" x14ac:dyDescent="0.2">
      <c r="C1651" s="255"/>
      <c r="D1651" s="255"/>
      <c r="E1651" s="255"/>
      <c r="F1651" s="255"/>
      <c r="G1651" s="255"/>
      <c r="H1651" s="255"/>
    </row>
    <row r="1652" spans="3:8" x14ac:dyDescent="0.2">
      <c r="C1652" s="255"/>
      <c r="D1652" s="255"/>
      <c r="E1652" s="255"/>
      <c r="F1652" s="255"/>
      <c r="G1652" s="255"/>
      <c r="H1652" s="255"/>
    </row>
    <row r="1653" spans="3:8" x14ac:dyDescent="0.2">
      <c r="C1653" s="255"/>
      <c r="D1653" s="255"/>
      <c r="E1653" s="255"/>
      <c r="F1653" s="255"/>
      <c r="G1653" s="255"/>
      <c r="H1653" s="255"/>
    </row>
    <row r="1654" spans="3:8" x14ac:dyDescent="0.2">
      <c r="C1654" s="255"/>
      <c r="D1654" s="255"/>
      <c r="E1654" s="255"/>
      <c r="F1654" s="255"/>
      <c r="G1654" s="255"/>
      <c r="H1654" s="255"/>
    </row>
    <row r="1655" spans="3:8" x14ac:dyDescent="0.2">
      <c r="C1655" s="255"/>
      <c r="D1655" s="255"/>
      <c r="E1655" s="255"/>
      <c r="F1655" s="255"/>
      <c r="G1655" s="255"/>
      <c r="H1655" s="255"/>
    </row>
    <row r="1656" spans="3:8" x14ac:dyDescent="0.2">
      <c r="C1656" s="255"/>
      <c r="D1656" s="255"/>
      <c r="E1656" s="255"/>
      <c r="F1656" s="255"/>
      <c r="G1656" s="255"/>
      <c r="H1656" s="255"/>
    </row>
    <row r="1657" spans="3:8" x14ac:dyDescent="0.2">
      <c r="C1657" s="255"/>
      <c r="D1657" s="255"/>
      <c r="E1657" s="255"/>
      <c r="F1657" s="255"/>
      <c r="G1657" s="255"/>
      <c r="H1657" s="255"/>
    </row>
    <row r="1658" spans="3:8" x14ac:dyDescent="0.2">
      <c r="C1658" s="255"/>
      <c r="D1658" s="255"/>
      <c r="E1658" s="255"/>
      <c r="F1658" s="255"/>
      <c r="G1658" s="255"/>
      <c r="H1658" s="255"/>
    </row>
    <row r="1659" spans="3:8" x14ac:dyDescent="0.2">
      <c r="C1659" s="255"/>
      <c r="D1659" s="255"/>
      <c r="E1659" s="255"/>
      <c r="F1659" s="255"/>
      <c r="G1659" s="255"/>
      <c r="H1659" s="255"/>
    </row>
    <row r="1660" spans="3:8" x14ac:dyDescent="0.2">
      <c r="C1660" s="255"/>
      <c r="D1660" s="255"/>
      <c r="E1660" s="255"/>
      <c r="F1660" s="255"/>
      <c r="G1660" s="255"/>
      <c r="H1660" s="255"/>
    </row>
    <row r="1661" spans="3:8" x14ac:dyDescent="0.2">
      <c r="C1661" s="255"/>
      <c r="D1661" s="255"/>
      <c r="E1661" s="255"/>
      <c r="F1661" s="255"/>
      <c r="G1661" s="255"/>
      <c r="H1661" s="255"/>
    </row>
    <row r="1662" spans="3:8" x14ac:dyDescent="0.2">
      <c r="C1662" s="255"/>
      <c r="D1662" s="255"/>
      <c r="E1662" s="255"/>
      <c r="F1662" s="255"/>
      <c r="G1662" s="255"/>
      <c r="H1662" s="255"/>
    </row>
    <row r="1663" spans="3:8" x14ac:dyDescent="0.2">
      <c r="C1663" s="255"/>
      <c r="D1663" s="255"/>
      <c r="E1663" s="255"/>
      <c r="F1663" s="255"/>
      <c r="G1663" s="255"/>
      <c r="H1663" s="255"/>
    </row>
    <row r="1664" spans="3:8" x14ac:dyDescent="0.2">
      <c r="C1664" s="255"/>
      <c r="D1664" s="255"/>
      <c r="E1664" s="255"/>
      <c r="F1664" s="255"/>
      <c r="G1664" s="255"/>
      <c r="H1664" s="255"/>
    </row>
    <row r="1665" spans="3:8" x14ac:dyDescent="0.2">
      <c r="C1665" s="255"/>
      <c r="D1665" s="255"/>
      <c r="E1665" s="255"/>
      <c r="F1665" s="255"/>
      <c r="G1665" s="255"/>
      <c r="H1665" s="255"/>
    </row>
    <row r="1666" spans="3:8" x14ac:dyDescent="0.2">
      <c r="C1666" s="255"/>
      <c r="D1666" s="255"/>
      <c r="E1666" s="255"/>
      <c r="F1666" s="255"/>
      <c r="G1666" s="255"/>
      <c r="H1666" s="255"/>
    </row>
    <row r="1667" spans="3:8" x14ac:dyDescent="0.2">
      <c r="C1667" s="255"/>
      <c r="D1667" s="255"/>
      <c r="E1667" s="255"/>
      <c r="F1667" s="255"/>
      <c r="G1667" s="255"/>
      <c r="H1667" s="255"/>
    </row>
    <row r="1668" spans="3:8" x14ac:dyDescent="0.2">
      <c r="C1668" s="255"/>
      <c r="D1668" s="255"/>
      <c r="E1668" s="255"/>
      <c r="F1668" s="255"/>
      <c r="G1668" s="255"/>
      <c r="H1668" s="255"/>
    </row>
    <row r="1669" spans="3:8" x14ac:dyDescent="0.2">
      <c r="C1669" s="255"/>
      <c r="D1669" s="255"/>
      <c r="E1669" s="255"/>
      <c r="F1669" s="255"/>
      <c r="G1669" s="255"/>
      <c r="H1669" s="255"/>
    </row>
    <row r="1670" spans="3:8" x14ac:dyDescent="0.2">
      <c r="C1670" s="255"/>
      <c r="D1670" s="255"/>
      <c r="E1670" s="255"/>
      <c r="F1670" s="255"/>
      <c r="G1670" s="255"/>
      <c r="H1670" s="255"/>
    </row>
    <row r="1671" spans="3:8" x14ac:dyDescent="0.2">
      <c r="C1671" s="255"/>
      <c r="D1671" s="255"/>
      <c r="E1671" s="255"/>
      <c r="F1671" s="255"/>
      <c r="G1671" s="255"/>
      <c r="H1671" s="255"/>
    </row>
    <row r="1672" spans="3:8" x14ac:dyDescent="0.2">
      <c r="C1672" s="255"/>
      <c r="D1672" s="255"/>
      <c r="E1672" s="255"/>
      <c r="F1672" s="255"/>
      <c r="G1672" s="255"/>
      <c r="H1672" s="255"/>
    </row>
    <row r="1673" spans="3:8" x14ac:dyDescent="0.2">
      <c r="C1673" s="255"/>
      <c r="D1673" s="255"/>
      <c r="E1673" s="255"/>
      <c r="F1673" s="255"/>
      <c r="G1673" s="255"/>
      <c r="H1673" s="255"/>
    </row>
    <row r="1674" spans="3:8" x14ac:dyDescent="0.2">
      <c r="C1674" s="255"/>
      <c r="D1674" s="255"/>
      <c r="E1674" s="255"/>
      <c r="F1674" s="255"/>
      <c r="G1674" s="255"/>
      <c r="H1674" s="255"/>
    </row>
    <row r="1675" spans="3:8" x14ac:dyDescent="0.2">
      <c r="C1675" s="255"/>
      <c r="D1675" s="255"/>
      <c r="E1675" s="255"/>
      <c r="F1675" s="255"/>
      <c r="G1675" s="255"/>
      <c r="H1675" s="255"/>
    </row>
    <row r="1676" spans="3:8" x14ac:dyDescent="0.2">
      <c r="C1676" s="255"/>
      <c r="D1676" s="255"/>
      <c r="E1676" s="255"/>
      <c r="F1676" s="255"/>
      <c r="G1676" s="255"/>
      <c r="H1676" s="255"/>
    </row>
    <row r="1677" spans="3:8" x14ac:dyDescent="0.2">
      <c r="C1677" s="255"/>
      <c r="D1677" s="255"/>
      <c r="E1677" s="255"/>
      <c r="F1677" s="255"/>
      <c r="G1677" s="255"/>
      <c r="H1677" s="255"/>
    </row>
    <row r="1678" spans="3:8" x14ac:dyDescent="0.2">
      <c r="C1678" s="255"/>
      <c r="D1678" s="255"/>
      <c r="E1678" s="255"/>
      <c r="F1678" s="255"/>
      <c r="G1678" s="255"/>
      <c r="H1678" s="255"/>
    </row>
    <row r="1679" spans="3:8" x14ac:dyDescent="0.2">
      <c r="C1679" s="255"/>
      <c r="D1679" s="255"/>
      <c r="E1679" s="255"/>
      <c r="F1679" s="255"/>
      <c r="G1679" s="255"/>
      <c r="H1679" s="255"/>
    </row>
    <row r="1680" spans="3:8" x14ac:dyDescent="0.2">
      <c r="C1680" s="255"/>
      <c r="D1680" s="255"/>
      <c r="E1680" s="255"/>
      <c r="F1680" s="255"/>
      <c r="G1680" s="255"/>
      <c r="H1680" s="255"/>
    </row>
    <row r="1681" spans="3:8" x14ac:dyDescent="0.2">
      <c r="C1681" s="255"/>
      <c r="D1681" s="255"/>
      <c r="E1681" s="255"/>
      <c r="F1681" s="255"/>
      <c r="G1681" s="255"/>
      <c r="H1681" s="255"/>
    </row>
    <row r="1682" spans="3:8" x14ac:dyDescent="0.2">
      <c r="C1682" s="255"/>
      <c r="D1682" s="255"/>
      <c r="E1682" s="255"/>
      <c r="F1682" s="255"/>
      <c r="G1682" s="255"/>
      <c r="H1682" s="255"/>
    </row>
    <row r="1683" spans="3:8" x14ac:dyDescent="0.2">
      <c r="C1683" s="255"/>
      <c r="D1683" s="255"/>
      <c r="E1683" s="255"/>
      <c r="F1683" s="255"/>
      <c r="G1683" s="255"/>
      <c r="H1683" s="255"/>
    </row>
    <row r="1684" spans="3:8" x14ac:dyDescent="0.2">
      <c r="C1684" s="255"/>
      <c r="D1684" s="255"/>
      <c r="E1684" s="255"/>
      <c r="F1684" s="255"/>
      <c r="G1684" s="255"/>
      <c r="H1684" s="255"/>
    </row>
    <row r="1685" spans="3:8" x14ac:dyDescent="0.2">
      <c r="C1685" s="255"/>
      <c r="D1685" s="255"/>
      <c r="E1685" s="255"/>
      <c r="F1685" s="255"/>
      <c r="G1685" s="255"/>
      <c r="H1685" s="255"/>
    </row>
    <row r="1686" spans="3:8" x14ac:dyDescent="0.2">
      <c r="C1686" s="255"/>
      <c r="D1686" s="255"/>
      <c r="E1686" s="255"/>
      <c r="F1686" s="255"/>
      <c r="G1686" s="255"/>
      <c r="H1686" s="255"/>
    </row>
    <row r="1687" spans="3:8" x14ac:dyDescent="0.2">
      <c r="C1687" s="255"/>
      <c r="D1687" s="255"/>
      <c r="E1687" s="255"/>
      <c r="F1687" s="255"/>
      <c r="G1687" s="255"/>
      <c r="H1687" s="255"/>
    </row>
    <row r="1688" spans="3:8" x14ac:dyDescent="0.2">
      <c r="C1688" s="255"/>
      <c r="D1688" s="255"/>
      <c r="E1688" s="255"/>
      <c r="F1688" s="255"/>
      <c r="G1688" s="255"/>
      <c r="H1688" s="255"/>
    </row>
    <row r="1689" spans="3:8" x14ac:dyDescent="0.2">
      <c r="C1689" s="255"/>
      <c r="D1689" s="255"/>
      <c r="E1689" s="255"/>
      <c r="F1689" s="255"/>
      <c r="G1689" s="255"/>
      <c r="H1689" s="255"/>
    </row>
    <row r="1690" spans="3:8" x14ac:dyDescent="0.2">
      <c r="C1690" s="255"/>
      <c r="D1690" s="255"/>
      <c r="E1690" s="255"/>
      <c r="F1690" s="255"/>
      <c r="G1690" s="255"/>
      <c r="H1690" s="255"/>
    </row>
    <row r="1691" spans="3:8" x14ac:dyDescent="0.2">
      <c r="C1691" s="255"/>
      <c r="D1691" s="255"/>
      <c r="E1691" s="255"/>
      <c r="F1691" s="255"/>
      <c r="G1691" s="255"/>
      <c r="H1691" s="255"/>
    </row>
    <row r="1692" spans="3:8" x14ac:dyDescent="0.2">
      <c r="C1692" s="255"/>
      <c r="D1692" s="255"/>
      <c r="E1692" s="255"/>
      <c r="F1692" s="255"/>
      <c r="G1692" s="255"/>
      <c r="H1692" s="255"/>
    </row>
    <row r="1693" spans="3:8" x14ac:dyDescent="0.2">
      <c r="C1693" s="255"/>
      <c r="D1693" s="255"/>
      <c r="E1693" s="255"/>
      <c r="F1693" s="255"/>
      <c r="G1693" s="255"/>
      <c r="H1693" s="255"/>
    </row>
    <row r="1694" spans="3:8" x14ac:dyDescent="0.2">
      <c r="C1694" s="255"/>
      <c r="D1694" s="255"/>
      <c r="E1694" s="255"/>
      <c r="F1694" s="255"/>
      <c r="G1694" s="255"/>
      <c r="H1694" s="255"/>
    </row>
    <row r="1695" spans="3:8" x14ac:dyDescent="0.2">
      <c r="C1695" s="255"/>
      <c r="D1695" s="255"/>
      <c r="E1695" s="255"/>
      <c r="F1695" s="255"/>
      <c r="G1695" s="255"/>
      <c r="H1695" s="255"/>
    </row>
    <row r="1696" spans="3:8" x14ac:dyDescent="0.2">
      <c r="C1696" s="255"/>
      <c r="D1696" s="255"/>
      <c r="E1696" s="255"/>
      <c r="F1696" s="255"/>
      <c r="G1696" s="255"/>
      <c r="H1696" s="255"/>
    </row>
    <row r="1697" spans="3:8" x14ac:dyDescent="0.2">
      <c r="C1697" s="255"/>
      <c r="D1697" s="255"/>
      <c r="E1697" s="255"/>
      <c r="F1697" s="255"/>
      <c r="G1697" s="255"/>
      <c r="H1697" s="255"/>
    </row>
    <row r="1698" spans="3:8" x14ac:dyDescent="0.2">
      <c r="C1698" s="255"/>
      <c r="D1698" s="255"/>
      <c r="E1698" s="255"/>
      <c r="F1698" s="255"/>
      <c r="G1698" s="255"/>
      <c r="H1698" s="255"/>
    </row>
    <row r="1699" spans="3:8" x14ac:dyDescent="0.2">
      <c r="C1699" s="255"/>
      <c r="D1699" s="255"/>
      <c r="E1699" s="255"/>
      <c r="F1699" s="255"/>
      <c r="G1699" s="255"/>
      <c r="H1699" s="255"/>
    </row>
    <row r="1700" spans="3:8" x14ac:dyDescent="0.2">
      <c r="C1700" s="255"/>
      <c r="D1700" s="255"/>
      <c r="E1700" s="255"/>
      <c r="F1700" s="255"/>
      <c r="G1700" s="255"/>
      <c r="H1700" s="255"/>
    </row>
    <row r="1701" spans="3:8" x14ac:dyDescent="0.2">
      <c r="C1701" s="255"/>
      <c r="D1701" s="255"/>
      <c r="E1701" s="255"/>
      <c r="F1701" s="255"/>
      <c r="G1701" s="255"/>
      <c r="H1701" s="255"/>
    </row>
    <row r="1702" spans="3:8" x14ac:dyDescent="0.2">
      <c r="C1702" s="255"/>
      <c r="D1702" s="255"/>
      <c r="E1702" s="255"/>
      <c r="F1702" s="255"/>
      <c r="G1702" s="255"/>
      <c r="H1702" s="255"/>
    </row>
    <row r="1703" spans="3:8" x14ac:dyDescent="0.2">
      <c r="C1703" s="255"/>
      <c r="D1703" s="255"/>
      <c r="E1703" s="255"/>
      <c r="F1703" s="255"/>
      <c r="G1703" s="255"/>
      <c r="H1703" s="255"/>
    </row>
    <row r="1704" spans="3:8" x14ac:dyDescent="0.2">
      <c r="C1704" s="255"/>
      <c r="D1704" s="255"/>
      <c r="E1704" s="255"/>
      <c r="F1704" s="255"/>
      <c r="G1704" s="255"/>
      <c r="H1704" s="255"/>
    </row>
    <row r="1705" spans="3:8" x14ac:dyDescent="0.2">
      <c r="C1705" s="255"/>
      <c r="D1705" s="255"/>
      <c r="E1705" s="255"/>
      <c r="F1705" s="255"/>
      <c r="G1705" s="255"/>
      <c r="H1705" s="25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orientation="portrait" horizontalDpi="300" verticalDpi="300" r:id="rId1"/>
  <headerFooter alignWithMargins="0">
    <oddFooter>&amp;L&amp;"MetaNormalLF-Roman,Standard"&amp;8Statistisches Bundesamt, Fachserie 1, Reihe 3, 2014</oddFooter>
  </headerFooter>
  <rowBreaks count="1" manualBreakCount="1">
    <brk id="74" max="7"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5"/>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 min="2" max="2" width="40.140625" style="238" customWidth="1"/>
    <col min="3" max="8" width="14" style="238" customWidth="1"/>
    <col min="9" max="16384" width="9.140625" style="238"/>
  </cols>
  <sheetData>
    <row r="1" spans="1:9" s="227" customFormat="1" ht="12" customHeight="1" x14ac:dyDescent="0.2">
      <c r="A1" s="226" t="s">
        <v>1114</v>
      </c>
      <c r="I1" s="46" t="s">
        <v>12</v>
      </c>
    </row>
    <row r="2" spans="1:9" s="230" customFormat="1" ht="12" customHeight="1" x14ac:dyDescent="0.2">
      <c r="A2" s="466" t="str">
        <f>CONCATENATE("5.3 Familien im Jahr ",A3," in Deutschland nach ausgewählten Merkmalen und Migrationshintergrund")</f>
        <v>5.3 Familien im Jahr 2014 in Deutschland nach ausgewählten Merkmalen und Migrationshintergrund</v>
      </c>
    </row>
    <row r="3" spans="1:9" s="230" customFormat="1" ht="12" hidden="1" customHeight="1" x14ac:dyDescent="0.2">
      <c r="A3" s="439">
        <v>2014</v>
      </c>
      <c r="B3" s="440"/>
    </row>
    <row r="4" spans="1:9" s="230" customFormat="1" ht="12" customHeight="1" x14ac:dyDescent="0.2">
      <c r="A4" s="233" t="s">
        <v>1133</v>
      </c>
    </row>
    <row r="5" spans="1:9" s="230" customFormat="1" ht="12.75" customHeight="1" x14ac:dyDescent="0.2">
      <c r="A5" s="234"/>
      <c r="B5" s="592"/>
    </row>
    <row r="6" spans="1:9" ht="27" customHeight="1" x14ac:dyDescent="0.2">
      <c r="A6" s="236"/>
      <c r="B6" s="237" t="s">
        <v>442</v>
      </c>
      <c r="C6" s="652" t="s">
        <v>28</v>
      </c>
      <c r="D6" s="653"/>
      <c r="E6" s="658" t="s">
        <v>1130</v>
      </c>
      <c r="F6" s="659"/>
      <c r="G6" s="652" t="s">
        <v>1131</v>
      </c>
      <c r="H6" s="662"/>
    </row>
    <row r="7" spans="1:9" ht="11.25" customHeight="1" x14ac:dyDescent="0.2">
      <c r="A7" s="589" t="s">
        <v>446</v>
      </c>
      <c r="B7" s="589" t="s">
        <v>447</v>
      </c>
      <c r="C7" s="654"/>
      <c r="D7" s="655"/>
      <c r="E7" s="654"/>
      <c r="F7" s="660"/>
      <c r="G7" s="654"/>
      <c r="H7" s="660"/>
      <c r="I7" s="242"/>
    </row>
    <row r="8" spans="1:9" ht="12.75" customHeight="1" x14ac:dyDescent="0.2">
      <c r="A8" s="589" t="s">
        <v>200</v>
      </c>
      <c r="B8" s="589"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594" t="s">
        <v>450</v>
      </c>
      <c r="E10" s="248" t="s">
        <v>449</v>
      </c>
      <c r="F10" s="594" t="s">
        <v>450</v>
      </c>
      <c r="G10" s="248" t="s">
        <v>449</v>
      </c>
      <c r="H10" s="595" t="s">
        <v>450</v>
      </c>
    </row>
    <row r="11" spans="1:9" s="255" customFormat="1" ht="18" customHeight="1" x14ac:dyDescent="0.2">
      <c r="A11" s="230">
        <v>1</v>
      </c>
      <c r="B11" s="251" t="s">
        <v>451</v>
      </c>
      <c r="C11" s="467">
        <v>8061</v>
      </c>
      <c r="D11" s="603">
        <v>100</v>
      </c>
      <c r="E11" s="467">
        <v>5608</v>
      </c>
      <c r="F11" s="253">
        <v>100</v>
      </c>
      <c r="G11" s="467">
        <v>2453</v>
      </c>
      <c r="H11" s="253">
        <v>100</v>
      </c>
    </row>
    <row r="12" spans="1:9" ht="37.5" customHeight="1" x14ac:dyDescent="0.2">
      <c r="A12" s="230">
        <v>2</v>
      </c>
      <c r="B12" s="251" t="s">
        <v>458</v>
      </c>
      <c r="C12" s="467">
        <v>1206</v>
      </c>
      <c r="D12" s="603">
        <v>15</v>
      </c>
      <c r="E12" s="467">
        <v>1042</v>
      </c>
      <c r="F12" s="253">
        <v>18.600000000000001</v>
      </c>
      <c r="G12" s="467">
        <v>164</v>
      </c>
      <c r="H12" s="253">
        <v>6.7</v>
      </c>
    </row>
    <row r="13" spans="1:9" x14ac:dyDescent="0.2">
      <c r="A13" s="230">
        <v>3</v>
      </c>
      <c r="B13" s="256" t="s">
        <v>459</v>
      </c>
      <c r="C13" s="467">
        <v>950</v>
      </c>
      <c r="D13" s="470">
        <v>11.8</v>
      </c>
      <c r="E13" s="467">
        <v>755</v>
      </c>
      <c r="F13" s="470">
        <v>13.5</v>
      </c>
      <c r="G13" s="467">
        <v>195</v>
      </c>
      <c r="H13" s="470">
        <v>8</v>
      </c>
    </row>
    <row r="14" spans="1:9" x14ac:dyDescent="0.2">
      <c r="A14" s="230">
        <v>4</v>
      </c>
      <c r="B14" s="256" t="s">
        <v>460</v>
      </c>
      <c r="C14" s="467">
        <v>1211</v>
      </c>
      <c r="D14" s="470">
        <v>15</v>
      </c>
      <c r="E14" s="467">
        <v>897</v>
      </c>
      <c r="F14" s="470">
        <v>16</v>
      </c>
      <c r="G14" s="467">
        <v>314</v>
      </c>
      <c r="H14" s="470">
        <v>12.8</v>
      </c>
    </row>
    <row r="15" spans="1:9" x14ac:dyDescent="0.2">
      <c r="A15" s="230">
        <v>5</v>
      </c>
      <c r="B15" s="256" t="s">
        <v>461</v>
      </c>
      <c r="C15" s="467">
        <v>1528</v>
      </c>
      <c r="D15" s="470">
        <v>19</v>
      </c>
      <c r="E15" s="467">
        <v>1060</v>
      </c>
      <c r="F15" s="470">
        <v>18.899999999999999</v>
      </c>
      <c r="G15" s="467">
        <v>468</v>
      </c>
      <c r="H15" s="470">
        <v>19.100000000000001</v>
      </c>
    </row>
    <row r="16" spans="1:9" x14ac:dyDescent="0.2">
      <c r="A16" s="230">
        <v>6</v>
      </c>
      <c r="B16" s="256" t="s">
        <v>462</v>
      </c>
      <c r="C16" s="467">
        <v>736</v>
      </c>
      <c r="D16" s="470">
        <v>9.1</v>
      </c>
      <c r="E16" s="467">
        <v>463</v>
      </c>
      <c r="F16" s="470">
        <v>8.3000000000000007</v>
      </c>
      <c r="G16" s="467">
        <v>273</v>
      </c>
      <c r="H16" s="470">
        <v>11.1</v>
      </c>
    </row>
    <row r="17" spans="1:8" x14ac:dyDescent="0.2">
      <c r="A17" s="230">
        <v>7</v>
      </c>
      <c r="B17" s="256" t="s">
        <v>463</v>
      </c>
      <c r="C17" s="467">
        <v>502</v>
      </c>
      <c r="D17" s="470">
        <v>6.2</v>
      </c>
      <c r="E17" s="467">
        <v>280</v>
      </c>
      <c r="F17" s="470">
        <v>5</v>
      </c>
      <c r="G17" s="467">
        <v>221</v>
      </c>
      <c r="H17" s="470">
        <v>9</v>
      </c>
    </row>
    <row r="18" spans="1:8" x14ac:dyDescent="0.2">
      <c r="A18" s="230">
        <v>8</v>
      </c>
      <c r="B18" s="256" t="s">
        <v>464</v>
      </c>
      <c r="C18" s="467">
        <v>686</v>
      </c>
      <c r="D18" s="470">
        <v>8.5</v>
      </c>
      <c r="E18" s="467">
        <v>412</v>
      </c>
      <c r="F18" s="470">
        <v>7.3</v>
      </c>
      <c r="G18" s="467">
        <v>275</v>
      </c>
      <c r="H18" s="470">
        <v>11.2</v>
      </c>
    </row>
    <row r="19" spans="1:8" ht="12" customHeight="1" x14ac:dyDescent="0.2">
      <c r="A19" s="230">
        <v>9</v>
      </c>
      <c r="B19" s="256" t="s">
        <v>465</v>
      </c>
      <c r="C19" s="467">
        <v>1243</v>
      </c>
      <c r="D19" s="470">
        <v>15.4</v>
      </c>
      <c r="E19" s="467">
        <v>700</v>
      </c>
      <c r="F19" s="470">
        <v>12.5</v>
      </c>
      <c r="G19" s="467">
        <v>543</v>
      </c>
      <c r="H19" s="470">
        <v>22.1</v>
      </c>
    </row>
    <row r="20" spans="1:8" ht="24.75" customHeight="1" x14ac:dyDescent="0.2">
      <c r="A20" s="230">
        <v>10</v>
      </c>
      <c r="B20" s="251" t="s">
        <v>1132</v>
      </c>
      <c r="C20" s="467">
        <v>5589</v>
      </c>
      <c r="D20" s="470">
        <v>69.3</v>
      </c>
      <c r="E20" s="467">
        <v>3675</v>
      </c>
      <c r="F20" s="470">
        <v>65.5</v>
      </c>
      <c r="G20" s="467">
        <v>1914</v>
      </c>
      <c r="H20" s="470">
        <v>78</v>
      </c>
    </row>
    <row r="21" spans="1:8" ht="12" customHeight="1" x14ac:dyDescent="0.2">
      <c r="A21" s="230">
        <v>11</v>
      </c>
      <c r="B21" s="256" t="s">
        <v>116</v>
      </c>
      <c r="C21" s="467">
        <v>833</v>
      </c>
      <c r="D21" s="470">
        <v>10.3</v>
      </c>
      <c r="E21" s="467">
        <v>668</v>
      </c>
      <c r="F21" s="470">
        <v>11.9</v>
      </c>
      <c r="G21" s="467">
        <v>165</v>
      </c>
      <c r="H21" s="470">
        <v>6.7</v>
      </c>
    </row>
    <row r="22" spans="1:8" ht="12" customHeight="1" x14ac:dyDescent="0.2">
      <c r="A22" s="230">
        <v>12</v>
      </c>
      <c r="B22" s="256" t="s">
        <v>118</v>
      </c>
      <c r="C22" s="467">
        <v>1639</v>
      </c>
      <c r="D22" s="470">
        <v>20.3</v>
      </c>
      <c r="E22" s="467">
        <v>1265</v>
      </c>
      <c r="F22" s="470">
        <v>22.6</v>
      </c>
      <c r="G22" s="467">
        <v>374</v>
      </c>
      <c r="H22" s="470">
        <v>15.3</v>
      </c>
    </row>
    <row r="23" spans="1:8" ht="51.75" customHeight="1" x14ac:dyDescent="0.2">
      <c r="A23" s="230">
        <v>13</v>
      </c>
      <c r="B23" s="251" t="s">
        <v>830</v>
      </c>
      <c r="C23" s="467">
        <v>7833</v>
      </c>
      <c r="D23" s="470">
        <v>97.2</v>
      </c>
      <c r="E23" s="467">
        <v>5450</v>
      </c>
      <c r="F23" s="470">
        <v>97.2</v>
      </c>
      <c r="G23" s="467">
        <v>2382</v>
      </c>
      <c r="H23" s="470">
        <v>97.1</v>
      </c>
    </row>
    <row r="24" spans="1:8" ht="12" customHeight="1" x14ac:dyDescent="0.2">
      <c r="A24" s="230">
        <v>14</v>
      </c>
      <c r="B24" s="259" t="s">
        <v>483</v>
      </c>
      <c r="C24" s="467">
        <v>35</v>
      </c>
      <c r="D24" s="470">
        <v>0.4</v>
      </c>
      <c r="E24" s="467">
        <v>25</v>
      </c>
      <c r="F24" s="470">
        <v>0.4</v>
      </c>
      <c r="G24" s="467">
        <v>10</v>
      </c>
      <c r="H24" s="470">
        <v>0.4</v>
      </c>
    </row>
    <row r="25" spans="1:8" ht="12" customHeight="1" x14ac:dyDescent="0.2">
      <c r="A25" s="230">
        <v>15</v>
      </c>
      <c r="B25" s="257" t="s">
        <v>484</v>
      </c>
      <c r="C25" s="467">
        <v>148</v>
      </c>
      <c r="D25" s="470">
        <v>1.8</v>
      </c>
      <c r="E25" s="467">
        <v>100</v>
      </c>
      <c r="F25" s="470">
        <v>1.8</v>
      </c>
      <c r="G25" s="467">
        <v>48</v>
      </c>
      <c r="H25" s="470">
        <v>1.9</v>
      </c>
    </row>
    <row r="26" spans="1:8" ht="12" customHeight="1" x14ac:dyDescent="0.2">
      <c r="A26" s="230">
        <v>16</v>
      </c>
      <c r="B26" s="257" t="s">
        <v>485</v>
      </c>
      <c r="C26" s="467">
        <v>536</v>
      </c>
      <c r="D26" s="470">
        <v>6.7</v>
      </c>
      <c r="E26" s="467">
        <v>358</v>
      </c>
      <c r="F26" s="470">
        <v>6.4</v>
      </c>
      <c r="G26" s="467">
        <v>179</v>
      </c>
      <c r="H26" s="470">
        <v>7.3</v>
      </c>
    </row>
    <row r="27" spans="1:8" x14ac:dyDescent="0.2">
      <c r="A27" s="230">
        <v>17</v>
      </c>
      <c r="B27" s="257" t="s">
        <v>486</v>
      </c>
      <c r="C27" s="467">
        <v>332</v>
      </c>
      <c r="D27" s="470">
        <v>4.0999999999999996</v>
      </c>
      <c r="E27" s="467">
        <v>204</v>
      </c>
      <c r="F27" s="470">
        <v>3.6</v>
      </c>
      <c r="G27" s="467">
        <v>128</v>
      </c>
      <c r="H27" s="470">
        <v>5.2</v>
      </c>
    </row>
    <row r="28" spans="1:8" ht="12" customHeight="1" x14ac:dyDescent="0.2">
      <c r="A28" s="230">
        <v>18</v>
      </c>
      <c r="B28" s="257" t="s">
        <v>487</v>
      </c>
      <c r="C28" s="467">
        <v>356</v>
      </c>
      <c r="D28" s="470">
        <v>4.4000000000000004</v>
      </c>
      <c r="E28" s="467">
        <v>206</v>
      </c>
      <c r="F28" s="470">
        <v>3.7</v>
      </c>
      <c r="G28" s="467">
        <v>149</v>
      </c>
      <c r="H28" s="470">
        <v>6.1</v>
      </c>
    </row>
    <row r="29" spans="1:8" ht="12" customHeight="1" x14ac:dyDescent="0.2">
      <c r="A29" s="230">
        <v>19</v>
      </c>
      <c r="B29" s="257" t="s">
        <v>488</v>
      </c>
      <c r="C29" s="467">
        <v>548</v>
      </c>
      <c r="D29" s="470">
        <v>6.8</v>
      </c>
      <c r="E29" s="467">
        <v>323</v>
      </c>
      <c r="F29" s="470">
        <v>5.8</v>
      </c>
      <c r="G29" s="467">
        <v>225</v>
      </c>
      <c r="H29" s="470">
        <v>9.1999999999999993</v>
      </c>
    </row>
    <row r="30" spans="1:8" ht="12" customHeight="1" x14ac:dyDescent="0.2">
      <c r="A30" s="230">
        <v>20</v>
      </c>
      <c r="B30" s="257" t="s">
        <v>489</v>
      </c>
      <c r="C30" s="467">
        <v>1245</v>
      </c>
      <c r="D30" s="470">
        <v>15.4</v>
      </c>
      <c r="E30" s="467">
        <v>759</v>
      </c>
      <c r="F30" s="470">
        <v>13.5</v>
      </c>
      <c r="G30" s="467">
        <v>486</v>
      </c>
      <c r="H30" s="470">
        <v>19.8</v>
      </c>
    </row>
    <row r="31" spans="1:8" ht="12" customHeight="1" x14ac:dyDescent="0.2">
      <c r="A31" s="230">
        <v>21</v>
      </c>
      <c r="B31" s="257" t="s">
        <v>490</v>
      </c>
      <c r="C31" s="467">
        <v>1249</v>
      </c>
      <c r="D31" s="470">
        <v>15.5</v>
      </c>
      <c r="E31" s="467">
        <v>835</v>
      </c>
      <c r="F31" s="470">
        <v>14.9</v>
      </c>
      <c r="G31" s="467">
        <v>414</v>
      </c>
      <c r="H31" s="470">
        <v>16.899999999999999</v>
      </c>
    </row>
    <row r="32" spans="1:8" ht="12" customHeight="1" x14ac:dyDescent="0.2">
      <c r="A32" s="230">
        <v>22</v>
      </c>
      <c r="B32" s="257" t="s">
        <v>491</v>
      </c>
      <c r="C32" s="467">
        <v>1861</v>
      </c>
      <c r="D32" s="470">
        <v>23.1</v>
      </c>
      <c r="E32" s="467">
        <v>1409</v>
      </c>
      <c r="F32" s="470">
        <v>25.1</v>
      </c>
      <c r="G32" s="467">
        <v>452</v>
      </c>
      <c r="H32" s="470">
        <v>18.399999999999999</v>
      </c>
    </row>
    <row r="33" spans="1:8" ht="12" customHeight="1" x14ac:dyDescent="0.2">
      <c r="A33" s="230">
        <v>23</v>
      </c>
      <c r="B33" s="257" t="s">
        <v>492</v>
      </c>
      <c r="C33" s="467">
        <v>1523</v>
      </c>
      <c r="D33" s="470">
        <v>18.899999999999999</v>
      </c>
      <c r="E33" s="467">
        <v>1231</v>
      </c>
      <c r="F33" s="470">
        <v>21.9</v>
      </c>
      <c r="G33" s="467">
        <v>292</v>
      </c>
      <c r="H33" s="470">
        <v>11.9</v>
      </c>
    </row>
    <row r="34" spans="1:8" ht="12" customHeight="1" x14ac:dyDescent="0.2">
      <c r="A34" s="230">
        <v>24</v>
      </c>
      <c r="B34" s="260" t="s">
        <v>493</v>
      </c>
      <c r="C34" s="467">
        <v>228</v>
      </c>
      <c r="D34" s="470">
        <v>2.8</v>
      </c>
      <c r="E34" s="467">
        <v>158</v>
      </c>
      <c r="F34" s="470">
        <v>2.8</v>
      </c>
      <c r="G34" s="467">
        <v>70</v>
      </c>
      <c r="H34" s="470">
        <v>2.9</v>
      </c>
    </row>
    <row r="35" spans="1:8" ht="37.5" customHeight="1" x14ac:dyDescent="0.2">
      <c r="A35" s="230">
        <v>25</v>
      </c>
      <c r="B35" s="251" t="s">
        <v>1118</v>
      </c>
      <c r="C35" s="467">
        <v>6846</v>
      </c>
      <c r="D35" s="470">
        <v>84.9</v>
      </c>
      <c r="E35" s="467">
        <v>4917</v>
      </c>
      <c r="F35" s="470">
        <v>87.7</v>
      </c>
      <c r="G35" s="467">
        <v>1929</v>
      </c>
      <c r="H35" s="470">
        <v>78.7</v>
      </c>
    </row>
    <row r="36" spans="1:8" ht="12" customHeight="1" x14ac:dyDescent="0.2">
      <c r="A36" s="230">
        <v>26</v>
      </c>
      <c r="B36" s="256" t="s">
        <v>505</v>
      </c>
      <c r="C36" s="467">
        <v>728</v>
      </c>
      <c r="D36" s="470">
        <v>9</v>
      </c>
      <c r="E36" s="467">
        <v>389</v>
      </c>
      <c r="F36" s="470">
        <v>6.9</v>
      </c>
      <c r="G36" s="467">
        <v>339</v>
      </c>
      <c r="H36" s="470">
        <v>13.8</v>
      </c>
    </row>
    <row r="37" spans="1:8" x14ac:dyDescent="0.2">
      <c r="A37" s="230">
        <v>27</v>
      </c>
      <c r="B37" s="256" t="s">
        <v>506</v>
      </c>
      <c r="C37" s="467">
        <v>135</v>
      </c>
      <c r="D37" s="470">
        <v>1.7</v>
      </c>
      <c r="E37" s="467">
        <v>91</v>
      </c>
      <c r="F37" s="470">
        <v>1.6</v>
      </c>
      <c r="G37" s="467">
        <v>44</v>
      </c>
      <c r="H37" s="470">
        <v>1.8</v>
      </c>
    </row>
    <row r="38" spans="1:8" ht="12" customHeight="1" x14ac:dyDescent="0.2">
      <c r="A38" s="230">
        <v>28</v>
      </c>
      <c r="B38" s="256" t="s">
        <v>507</v>
      </c>
      <c r="C38" s="467">
        <v>138</v>
      </c>
      <c r="D38" s="470">
        <v>1.7</v>
      </c>
      <c r="E38" s="467">
        <v>80</v>
      </c>
      <c r="F38" s="470">
        <v>1.4</v>
      </c>
      <c r="G38" s="467">
        <v>57</v>
      </c>
      <c r="H38" s="470">
        <v>2.2999999999999998</v>
      </c>
    </row>
    <row r="39" spans="1:8" x14ac:dyDescent="0.2">
      <c r="A39" s="230">
        <v>29</v>
      </c>
      <c r="B39" s="256" t="s">
        <v>576</v>
      </c>
      <c r="C39" s="467">
        <v>26</v>
      </c>
      <c r="D39" s="470">
        <v>0.3</v>
      </c>
      <c r="E39" s="467">
        <v>17</v>
      </c>
      <c r="F39" s="470">
        <v>0.3</v>
      </c>
      <c r="G39" s="467">
        <v>9</v>
      </c>
      <c r="H39" s="470">
        <v>0.4</v>
      </c>
    </row>
    <row r="40" spans="1:8" x14ac:dyDescent="0.2">
      <c r="A40" s="230">
        <v>30</v>
      </c>
      <c r="B40" s="256" t="s">
        <v>509</v>
      </c>
      <c r="C40" s="467">
        <v>62</v>
      </c>
      <c r="D40" s="470">
        <v>0.8</v>
      </c>
      <c r="E40" s="467">
        <v>25</v>
      </c>
      <c r="F40" s="470">
        <v>0.5</v>
      </c>
      <c r="G40" s="467">
        <v>37</v>
      </c>
      <c r="H40" s="470">
        <v>1.5</v>
      </c>
    </row>
    <row r="41" spans="1:8" ht="12" customHeight="1" x14ac:dyDescent="0.2">
      <c r="A41" s="230">
        <v>31</v>
      </c>
      <c r="B41" s="256" t="s">
        <v>510</v>
      </c>
      <c r="C41" s="467">
        <v>46</v>
      </c>
      <c r="D41" s="470">
        <v>0.6</v>
      </c>
      <c r="E41" s="467">
        <v>38</v>
      </c>
      <c r="F41" s="470">
        <v>0.7</v>
      </c>
      <c r="G41" s="467">
        <v>8</v>
      </c>
      <c r="H41" s="470">
        <v>0.3</v>
      </c>
    </row>
    <row r="42" spans="1:8" x14ac:dyDescent="0.2">
      <c r="A42" s="230">
        <v>32</v>
      </c>
      <c r="B42" s="256" t="s">
        <v>940</v>
      </c>
      <c r="C42" s="467">
        <v>80</v>
      </c>
      <c r="D42" s="470">
        <v>1</v>
      </c>
      <c r="E42" s="467">
        <v>50</v>
      </c>
      <c r="F42" s="470">
        <v>0.9</v>
      </c>
      <c r="G42" s="467">
        <v>30</v>
      </c>
      <c r="H42" s="470">
        <v>1.2</v>
      </c>
    </row>
    <row r="43" spans="1:8" ht="37.5" customHeight="1" x14ac:dyDescent="0.2">
      <c r="A43" s="230">
        <v>33</v>
      </c>
      <c r="B43" s="251" t="s">
        <v>764</v>
      </c>
      <c r="C43" s="467">
        <v>3427</v>
      </c>
      <c r="D43" s="470">
        <v>42.5</v>
      </c>
      <c r="E43" s="467">
        <v>2521</v>
      </c>
      <c r="F43" s="470">
        <v>45</v>
      </c>
      <c r="G43" s="467">
        <v>906</v>
      </c>
      <c r="H43" s="470">
        <v>36.9</v>
      </c>
    </row>
    <row r="44" spans="1:8" x14ac:dyDescent="0.2">
      <c r="A44" s="230">
        <v>34</v>
      </c>
      <c r="B44" s="256" t="s">
        <v>530</v>
      </c>
      <c r="C44" s="467">
        <v>3392</v>
      </c>
      <c r="D44" s="470">
        <v>42.1</v>
      </c>
      <c r="E44" s="467">
        <v>2365</v>
      </c>
      <c r="F44" s="470">
        <v>42.2</v>
      </c>
      <c r="G44" s="467">
        <v>1027</v>
      </c>
      <c r="H44" s="470">
        <v>41.9</v>
      </c>
    </row>
    <row r="45" spans="1:8" x14ac:dyDescent="0.2">
      <c r="A45" s="230">
        <v>35</v>
      </c>
      <c r="B45" s="256" t="s">
        <v>531</v>
      </c>
      <c r="C45" s="467">
        <v>968</v>
      </c>
      <c r="D45" s="470">
        <v>12</v>
      </c>
      <c r="E45" s="467">
        <v>589</v>
      </c>
      <c r="F45" s="470">
        <v>10.5</v>
      </c>
      <c r="G45" s="467">
        <v>378</v>
      </c>
      <c r="H45" s="470">
        <v>15.4</v>
      </c>
    </row>
    <row r="46" spans="1:8" x14ac:dyDescent="0.2">
      <c r="A46" s="230">
        <v>36</v>
      </c>
      <c r="B46" s="256" t="s">
        <v>532</v>
      </c>
      <c r="C46" s="467">
        <v>205</v>
      </c>
      <c r="D46" s="470">
        <v>2.5</v>
      </c>
      <c r="E46" s="467">
        <v>105</v>
      </c>
      <c r="F46" s="470">
        <v>1.9</v>
      </c>
      <c r="G46" s="467">
        <v>100</v>
      </c>
      <c r="H46" s="470">
        <v>4.0999999999999996</v>
      </c>
    </row>
    <row r="47" spans="1:8" x14ac:dyDescent="0.2">
      <c r="A47" s="230">
        <v>37</v>
      </c>
      <c r="B47" s="256" t="s">
        <v>533</v>
      </c>
      <c r="C47" s="467">
        <v>69</v>
      </c>
      <c r="D47" s="470">
        <v>0.9</v>
      </c>
      <c r="E47" s="467">
        <v>28</v>
      </c>
      <c r="F47" s="470">
        <v>0.5</v>
      </c>
      <c r="G47" s="467">
        <v>41</v>
      </c>
      <c r="H47" s="470">
        <v>1.7</v>
      </c>
    </row>
    <row r="48" spans="1:8" ht="36" x14ac:dyDescent="0.2">
      <c r="A48" s="230">
        <v>38</v>
      </c>
      <c r="B48" s="251" t="s">
        <v>793</v>
      </c>
      <c r="C48" s="604">
        <v>4267</v>
      </c>
      <c r="D48" s="603">
        <v>52.9</v>
      </c>
      <c r="E48" s="604">
        <v>3093</v>
      </c>
      <c r="F48" s="470">
        <v>55.2</v>
      </c>
      <c r="G48" s="604">
        <v>1174</v>
      </c>
      <c r="H48" s="470">
        <v>47.9</v>
      </c>
    </row>
    <row r="49" spans="1:8" x14ac:dyDescent="0.2">
      <c r="A49" s="230">
        <v>39</v>
      </c>
      <c r="B49" s="256" t="s">
        <v>537</v>
      </c>
      <c r="C49" s="467">
        <v>2926</v>
      </c>
      <c r="D49" s="470">
        <v>36.299999999999997</v>
      </c>
      <c r="E49" s="467">
        <v>2014</v>
      </c>
      <c r="F49" s="470">
        <v>35.9</v>
      </c>
      <c r="G49" s="467">
        <v>913</v>
      </c>
      <c r="H49" s="470">
        <v>37.200000000000003</v>
      </c>
    </row>
    <row r="50" spans="1:8" x14ac:dyDescent="0.2">
      <c r="A50" s="230">
        <v>40</v>
      </c>
      <c r="B50" s="256" t="s">
        <v>538</v>
      </c>
      <c r="C50" s="467">
        <v>695</v>
      </c>
      <c r="D50" s="470">
        <v>8.6</v>
      </c>
      <c r="E50" s="467">
        <v>416</v>
      </c>
      <c r="F50" s="470">
        <v>7.4</v>
      </c>
      <c r="G50" s="467">
        <v>279</v>
      </c>
      <c r="H50" s="470">
        <v>11.4</v>
      </c>
    </row>
    <row r="51" spans="1:8" x14ac:dyDescent="0.2">
      <c r="A51" s="230">
        <v>41</v>
      </c>
      <c r="B51" s="256" t="s">
        <v>539</v>
      </c>
      <c r="C51" s="467">
        <v>130</v>
      </c>
      <c r="D51" s="470">
        <v>1.6</v>
      </c>
      <c r="E51" s="467">
        <v>69</v>
      </c>
      <c r="F51" s="470">
        <v>1.2</v>
      </c>
      <c r="G51" s="467">
        <v>61</v>
      </c>
      <c r="H51" s="470">
        <v>2.5</v>
      </c>
    </row>
    <row r="52" spans="1:8" x14ac:dyDescent="0.2">
      <c r="A52" s="230">
        <v>42</v>
      </c>
      <c r="B52" s="256" t="s">
        <v>540</v>
      </c>
      <c r="C52" s="467">
        <v>42</v>
      </c>
      <c r="D52" s="470">
        <v>0.5</v>
      </c>
      <c r="E52" s="467">
        <v>17</v>
      </c>
      <c r="F52" s="470">
        <v>0.3</v>
      </c>
      <c r="G52" s="467">
        <v>25</v>
      </c>
      <c r="H52" s="470">
        <v>1</v>
      </c>
    </row>
    <row r="53" spans="1:8" ht="37.5" customHeight="1" x14ac:dyDescent="0.2">
      <c r="A53" s="230">
        <v>43</v>
      </c>
      <c r="B53" s="251" t="s">
        <v>767</v>
      </c>
      <c r="C53" s="467">
        <v>670</v>
      </c>
      <c r="D53" s="470">
        <v>8.3000000000000007</v>
      </c>
      <c r="E53" s="467">
        <v>447</v>
      </c>
      <c r="F53" s="470">
        <v>8</v>
      </c>
      <c r="G53" s="467">
        <v>223</v>
      </c>
      <c r="H53" s="470">
        <v>9.1</v>
      </c>
    </row>
    <row r="54" spans="1:8" x14ac:dyDescent="0.2">
      <c r="A54" s="230">
        <v>44</v>
      </c>
      <c r="B54" s="256" t="s">
        <v>768</v>
      </c>
      <c r="C54" s="467">
        <v>1215</v>
      </c>
      <c r="D54" s="470">
        <v>15.1</v>
      </c>
      <c r="E54" s="467">
        <v>799</v>
      </c>
      <c r="F54" s="470">
        <v>14.3</v>
      </c>
      <c r="G54" s="467">
        <v>416</v>
      </c>
      <c r="H54" s="470">
        <v>16.899999999999999</v>
      </c>
    </row>
    <row r="55" spans="1:8" x14ac:dyDescent="0.2">
      <c r="A55" s="230">
        <v>45</v>
      </c>
      <c r="B55" s="256" t="s">
        <v>769</v>
      </c>
      <c r="C55" s="467">
        <v>1385</v>
      </c>
      <c r="D55" s="470">
        <v>17.2</v>
      </c>
      <c r="E55" s="467">
        <v>917</v>
      </c>
      <c r="F55" s="470">
        <v>16.3</v>
      </c>
      <c r="G55" s="467">
        <v>468</v>
      </c>
      <c r="H55" s="470">
        <v>19.100000000000001</v>
      </c>
    </row>
    <row r="56" spans="1:8" x14ac:dyDescent="0.2">
      <c r="A56" s="230">
        <v>46</v>
      </c>
      <c r="B56" s="256" t="s">
        <v>770</v>
      </c>
      <c r="C56" s="467">
        <v>1556</v>
      </c>
      <c r="D56" s="470">
        <v>19.3</v>
      </c>
      <c r="E56" s="467">
        <v>1054</v>
      </c>
      <c r="F56" s="470">
        <v>18.8</v>
      </c>
      <c r="G56" s="467">
        <v>502</v>
      </c>
      <c r="H56" s="470">
        <v>20.5</v>
      </c>
    </row>
    <row r="57" spans="1:8" x14ac:dyDescent="0.2">
      <c r="A57" s="230">
        <v>47</v>
      </c>
      <c r="B57" s="256" t="s">
        <v>771</v>
      </c>
      <c r="C57" s="467">
        <v>1982</v>
      </c>
      <c r="D57" s="470">
        <v>24.6</v>
      </c>
      <c r="E57" s="467">
        <v>1442</v>
      </c>
      <c r="F57" s="470">
        <v>25.7</v>
      </c>
      <c r="G57" s="467">
        <v>540</v>
      </c>
      <c r="H57" s="470">
        <v>22</v>
      </c>
    </row>
    <row r="58" spans="1:8" x14ac:dyDescent="0.2">
      <c r="A58" s="230">
        <v>48</v>
      </c>
      <c r="B58" s="256" t="s">
        <v>772</v>
      </c>
      <c r="C58" s="467">
        <v>1254</v>
      </c>
      <c r="D58" s="470">
        <v>15.6</v>
      </c>
      <c r="E58" s="467">
        <v>950</v>
      </c>
      <c r="F58" s="470">
        <v>16.899999999999999</v>
      </c>
      <c r="G58" s="467">
        <v>304</v>
      </c>
      <c r="H58" s="470">
        <v>12.4</v>
      </c>
    </row>
    <row r="59" spans="1:8" ht="36" x14ac:dyDescent="0.2">
      <c r="A59" s="230">
        <v>49</v>
      </c>
      <c r="B59" s="261" t="s">
        <v>775</v>
      </c>
      <c r="C59" s="467">
        <v>670</v>
      </c>
      <c r="D59" s="470">
        <v>8.3000000000000007</v>
      </c>
      <c r="E59" s="467">
        <v>447</v>
      </c>
      <c r="F59" s="470">
        <v>8</v>
      </c>
      <c r="G59" s="467">
        <v>223</v>
      </c>
      <c r="H59" s="470">
        <v>9.1</v>
      </c>
    </row>
    <row r="60" spans="1:8" x14ac:dyDescent="0.2">
      <c r="A60" s="230">
        <v>50</v>
      </c>
      <c r="B60" s="256" t="s">
        <v>776</v>
      </c>
      <c r="C60" s="467">
        <v>1314</v>
      </c>
      <c r="D60" s="470">
        <v>16.3</v>
      </c>
      <c r="E60" s="467">
        <v>861</v>
      </c>
      <c r="F60" s="470">
        <v>15.4</v>
      </c>
      <c r="G60" s="467">
        <v>453</v>
      </c>
      <c r="H60" s="470">
        <v>18.5</v>
      </c>
    </row>
    <row r="61" spans="1:8" x14ac:dyDescent="0.2">
      <c r="A61" s="230">
        <v>51</v>
      </c>
      <c r="B61" s="256" t="s">
        <v>777</v>
      </c>
      <c r="C61" s="467">
        <v>1885</v>
      </c>
      <c r="D61" s="470">
        <v>23.4</v>
      </c>
      <c r="E61" s="467">
        <v>1246</v>
      </c>
      <c r="F61" s="470">
        <v>22.2</v>
      </c>
      <c r="G61" s="467">
        <v>639</v>
      </c>
      <c r="H61" s="470">
        <v>26</v>
      </c>
    </row>
    <row r="62" spans="1:8" x14ac:dyDescent="0.2">
      <c r="A62" s="230">
        <v>52</v>
      </c>
      <c r="B62" s="256" t="s">
        <v>778</v>
      </c>
      <c r="C62" s="467">
        <v>1903</v>
      </c>
      <c r="D62" s="470">
        <v>23.6</v>
      </c>
      <c r="E62" s="467">
        <v>1252</v>
      </c>
      <c r="F62" s="470">
        <v>22.3</v>
      </c>
      <c r="G62" s="467">
        <v>651</v>
      </c>
      <c r="H62" s="470">
        <v>26.5</v>
      </c>
    </row>
    <row r="63" spans="1:8" x14ac:dyDescent="0.2">
      <c r="A63" s="230">
        <v>53</v>
      </c>
      <c r="B63" s="256" t="s">
        <v>779</v>
      </c>
      <c r="C63" s="467">
        <v>3270</v>
      </c>
      <c r="D63" s="470">
        <v>40.6</v>
      </c>
      <c r="E63" s="467">
        <v>2163</v>
      </c>
      <c r="F63" s="470">
        <v>38.6</v>
      </c>
      <c r="G63" s="467">
        <v>1107</v>
      </c>
      <c r="H63" s="470">
        <v>45.1</v>
      </c>
    </row>
    <row r="64" spans="1:8" x14ac:dyDescent="0.2">
      <c r="A64" s="230">
        <v>54</v>
      </c>
      <c r="B64" s="256" t="s">
        <v>780</v>
      </c>
      <c r="C64" s="467">
        <v>2424</v>
      </c>
      <c r="D64" s="470">
        <v>30.1</v>
      </c>
      <c r="E64" s="467">
        <v>1588</v>
      </c>
      <c r="F64" s="470">
        <v>28.3</v>
      </c>
      <c r="G64" s="467">
        <v>837</v>
      </c>
      <c r="H64" s="470">
        <v>34.1</v>
      </c>
    </row>
    <row r="65" spans="1:8" x14ac:dyDescent="0.2">
      <c r="A65" s="230">
        <v>55</v>
      </c>
      <c r="B65" s="256" t="s">
        <v>781</v>
      </c>
      <c r="C65" s="467">
        <v>4825</v>
      </c>
      <c r="D65" s="470">
        <v>59.9</v>
      </c>
      <c r="E65" s="467">
        <v>3217</v>
      </c>
      <c r="F65" s="470">
        <v>57.4</v>
      </c>
      <c r="G65" s="467">
        <v>1608</v>
      </c>
      <c r="H65" s="470">
        <v>65.599999999999994</v>
      </c>
    </row>
    <row r="66" spans="1:8" x14ac:dyDescent="0.2">
      <c r="A66" s="230">
        <v>56</v>
      </c>
      <c r="B66" s="256" t="s">
        <v>782</v>
      </c>
      <c r="C66" s="467">
        <v>3074</v>
      </c>
      <c r="D66" s="470">
        <v>38.1</v>
      </c>
      <c r="E66" s="467">
        <v>2128</v>
      </c>
      <c r="F66" s="470">
        <v>37.9</v>
      </c>
      <c r="G66" s="467">
        <v>946</v>
      </c>
      <c r="H66" s="470">
        <v>38.6</v>
      </c>
    </row>
    <row r="67" spans="1:8" x14ac:dyDescent="0.2">
      <c r="A67" s="230">
        <v>57</v>
      </c>
      <c r="B67" s="256" t="s">
        <v>783</v>
      </c>
      <c r="C67" s="467">
        <v>6807</v>
      </c>
      <c r="D67" s="470">
        <v>84.4</v>
      </c>
      <c r="E67" s="467">
        <v>4658</v>
      </c>
      <c r="F67" s="470">
        <v>83.1</v>
      </c>
      <c r="G67" s="467">
        <v>2148</v>
      </c>
      <c r="H67" s="470">
        <v>87.6</v>
      </c>
    </row>
    <row r="68" spans="1:8" x14ac:dyDescent="0.2">
      <c r="A68" s="230">
        <v>58</v>
      </c>
      <c r="B68" s="256" t="s">
        <v>784</v>
      </c>
      <c r="C68" s="467">
        <v>2191</v>
      </c>
      <c r="D68" s="470">
        <v>27.2</v>
      </c>
      <c r="E68" s="467">
        <v>1570</v>
      </c>
      <c r="F68" s="470">
        <v>28</v>
      </c>
      <c r="G68" s="467">
        <v>621</v>
      </c>
      <c r="H68" s="470">
        <v>25.3</v>
      </c>
    </row>
    <row r="69" spans="1:8" x14ac:dyDescent="0.2">
      <c r="A69" s="230">
        <v>59</v>
      </c>
      <c r="B69" s="256" t="s">
        <v>785</v>
      </c>
      <c r="C69" s="467">
        <v>8061</v>
      </c>
      <c r="D69" s="470">
        <v>100</v>
      </c>
      <c r="E69" s="467">
        <v>5608</v>
      </c>
      <c r="F69" s="470">
        <v>100</v>
      </c>
      <c r="G69" s="467">
        <v>2453</v>
      </c>
      <c r="H69" s="470">
        <v>100</v>
      </c>
    </row>
    <row r="70" spans="1:8" x14ac:dyDescent="0.2">
      <c r="A70" s="230">
        <v>60</v>
      </c>
      <c r="B70" s="256" t="s">
        <v>786</v>
      </c>
      <c r="C70" s="467">
        <v>1106</v>
      </c>
      <c r="D70" s="470">
        <v>13.7</v>
      </c>
      <c r="E70" s="467">
        <v>718</v>
      </c>
      <c r="F70" s="470">
        <v>12.8</v>
      </c>
      <c r="G70" s="467">
        <v>388</v>
      </c>
      <c r="H70" s="470">
        <v>15.8</v>
      </c>
    </row>
    <row r="71" spans="1:8" x14ac:dyDescent="0.2">
      <c r="A71" s="230">
        <v>61</v>
      </c>
      <c r="B71" s="256" t="s">
        <v>788</v>
      </c>
      <c r="C71" s="467">
        <v>37</v>
      </c>
      <c r="D71" s="470">
        <v>0.5</v>
      </c>
      <c r="E71" s="467">
        <v>22</v>
      </c>
      <c r="F71" s="470">
        <v>0.4</v>
      </c>
      <c r="G71" s="467">
        <v>15</v>
      </c>
      <c r="H71" s="470">
        <v>0.6</v>
      </c>
    </row>
    <row r="72" spans="1:8" x14ac:dyDescent="0.2">
      <c r="A72" s="270"/>
      <c r="B72" s="468"/>
      <c r="C72" s="255"/>
      <c r="D72" s="255"/>
      <c r="E72" s="255"/>
      <c r="F72" s="255"/>
      <c r="G72" s="255"/>
      <c r="H72" s="255"/>
    </row>
    <row r="73" spans="1:8" x14ac:dyDescent="0.2">
      <c r="A73" s="593" t="s">
        <v>789</v>
      </c>
      <c r="C73" s="255"/>
      <c r="D73" s="255"/>
      <c r="E73" s="255"/>
      <c r="F73" s="255"/>
      <c r="G73" s="255"/>
      <c r="H73" s="255"/>
    </row>
    <row r="74" spans="1:8" x14ac:dyDescent="0.2">
      <c r="A74" s="593" t="s">
        <v>858</v>
      </c>
      <c r="C74" s="255"/>
      <c r="D74" s="255"/>
      <c r="E74" s="255"/>
      <c r="F74" s="255"/>
      <c r="G74" s="255"/>
      <c r="H74" s="255"/>
    </row>
    <row r="75" spans="1:8" x14ac:dyDescent="0.2">
      <c r="A75" s="593"/>
      <c r="C75" s="255"/>
      <c r="D75" s="255"/>
      <c r="E75" s="255"/>
      <c r="F75" s="255"/>
      <c r="G75" s="255"/>
      <c r="H75" s="255"/>
    </row>
    <row r="76" spans="1:8" x14ac:dyDescent="0.2">
      <c r="A76" s="593"/>
      <c r="C76" s="255"/>
      <c r="D76" s="255"/>
      <c r="E76" s="255"/>
      <c r="F76" s="255"/>
      <c r="G76" s="255"/>
      <c r="H76" s="255"/>
    </row>
    <row r="77" spans="1:8" x14ac:dyDescent="0.2">
      <c r="A77" s="593"/>
      <c r="C77" s="255"/>
      <c r="D77" s="255"/>
      <c r="E77" s="255"/>
      <c r="F77" s="255"/>
      <c r="G77" s="255"/>
      <c r="H77" s="255"/>
    </row>
    <row r="78" spans="1:8" x14ac:dyDescent="0.2">
      <c r="C78" s="255"/>
      <c r="D78" s="255"/>
      <c r="E78" s="255"/>
      <c r="F78" s="255"/>
      <c r="G78" s="255"/>
      <c r="H78" s="255"/>
    </row>
    <row r="79" spans="1:8" x14ac:dyDescent="0.2">
      <c r="C79" s="255"/>
      <c r="D79" s="255"/>
      <c r="E79" s="255"/>
      <c r="F79" s="255"/>
      <c r="G79" s="255"/>
      <c r="H79" s="255"/>
    </row>
    <row r="80" spans="1:8" x14ac:dyDescent="0.2">
      <c r="C80" s="255"/>
      <c r="D80" s="255"/>
      <c r="E80" s="255"/>
      <c r="F80" s="255"/>
      <c r="G80" s="255"/>
      <c r="H80" s="255"/>
    </row>
    <row r="81" spans="3:8" x14ac:dyDescent="0.2">
      <c r="C81" s="255"/>
      <c r="D81" s="255"/>
      <c r="E81" s="255"/>
      <c r="F81" s="255"/>
      <c r="G81" s="255"/>
      <c r="H81" s="255"/>
    </row>
    <row r="82" spans="3:8" x14ac:dyDescent="0.2">
      <c r="C82" s="255"/>
      <c r="D82" s="255"/>
      <c r="E82" s="255"/>
      <c r="F82" s="255"/>
      <c r="G82" s="255"/>
      <c r="H82" s="255"/>
    </row>
    <row r="83" spans="3:8" x14ac:dyDescent="0.2">
      <c r="C83" s="255"/>
      <c r="D83" s="255"/>
      <c r="E83" s="255"/>
      <c r="F83" s="255"/>
      <c r="G83" s="255"/>
      <c r="H83" s="255"/>
    </row>
    <row r="84" spans="3:8" x14ac:dyDescent="0.2">
      <c r="C84" s="255"/>
      <c r="D84" s="255"/>
      <c r="E84" s="255"/>
      <c r="F84" s="255"/>
      <c r="G84" s="255"/>
      <c r="H84" s="255"/>
    </row>
    <row r="85" spans="3:8" x14ac:dyDescent="0.2">
      <c r="C85" s="255"/>
      <c r="D85" s="255"/>
      <c r="E85" s="255"/>
      <c r="F85" s="255"/>
      <c r="G85" s="255"/>
      <c r="H85" s="255"/>
    </row>
    <row r="86" spans="3:8" x14ac:dyDescent="0.2">
      <c r="C86" s="255"/>
      <c r="D86" s="255"/>
      <c r="E86" s="255"/>
      <c r="F86" s="255"/>
      <c r="G86" s="255"/>
      <c r="H86" s="255"/>
    </row>
    <row r="87" spans="3:8" x14ac:dyDescent="0.2">
      <c r="C87" s="255"/>
      <c r="D87" s="255"/>
      <c r="E87" s="255"/>
      <c r="F87" s="255"/>
      <c r="G87" s="255"/>
      <c r="H87" s="255"/>
    </row>
    <row r="88" spans="3:8" x14ac:dyDescent="0.2">
      <c r="C88" s="255"/>
      <c r="D88" s="255"/>
      <c r="E88" s="255"/>
      <c r="F88" s="255"/>
      <c r="G88" s="255"/>
      <c r="H88" s="255"/>
    </row>
    <row r="89" spans="3:8" x14ac:dyDescent="0.2">
      <c r="C89" s="255"/>
      <c r="D89" s="255"/>
      <c r="E89" s="255"/>
      <c r="F89" s="255"/>
      <c r="G89" s="255"/>
      <c r="H89" s="255"/>
    </row>
    <row r="90" spans="3:8" x14ac:dyDescent="0.2">
      <c r="C90" s="255"/>
      <c r="D90" s="255"/>
      <c r="E90" s="255"/>
      <c r="F90" s="255"/>
      <c r="G90" s="255"/>
      <c r="H90" s="255"/>
    </row>
    <row r="91" spans="3:8" x14ac:dyDescent="0.2">
      <c r="C91" s="255"/>
      <c r="D91" s="255"/>
      <c r="E91" s="255"/>
      <c r="F91" s="255"/>
      <c r="G91" s="255"/>
      <c r="H91" s="255"/>
    </row>
    <row r="92" spans="3:8" x14ac:dyDescent="0.2">
      <c r="C92" s="255"/>
      <c r="D92" s="255"/>
      <c r="E92" s="255"/>
      <c r="F92" s="255"/>
      <c r="G92" s="255"/>
      <c r="H92" s="255"/>
    </row>
    <row r="93" spans="3:8" x14ac:dyDescent="0.2">
      <c r="C93" s="255"/>
      <c r="D93" s="255"/>
      <c r="E93" s="255"/>
      <c r="F93" s="255"/>
      <c r="G93" s="255"/>
      <c r="H93" s="255"/>
    </row>
    <row r="94" spans="3:8" x14ac:dyDescent="0.2">
      <c r="C94" s="255"/>
      <c r="D94" s="255"/>
      <c r="E94" s="255"/>
      <c r="F94" s="255"/>
      <c r="G94" s="255"/>
      <c r="H94" s="255"/>
    </row>
    <row r="95" spans="3:8" x14ac:dyDescent="0.2">
      <c r="C95" s="255"/>
      <c r="D95" s="255"/>
      <c r="E95" s="255"/>
      <c r="F95" s="255"/>
      <c r="G95" s="255"/>
      <c r="H95" s="255"/>
    </row>
    <row r="96" spans="3:8" x14ac:dyDescent="0.2">
      <c r="C96" s="255"/>
      <c r="D96" s="255"/>
      <c r="E96" s="255"/>
      <c r="F96" s="255"/>
      <c r="G96" s="255"/>
      <c r="H96" s="255"/>
    </row>
    <row r="97" spans="3:8" x14ac:dyDescent="0.2">
      <c r="C97" s="255"/>
      <c r="D97" s="255"/>
      <c r="E97" s="255"/>
      <c r="F97" s="255"/>
      <c r="G97" s="255"/>
      <c r="H97" s="255"/>
    </row>
    <row r="98" spans="3:8" x14ac:dyDescent="0.2">
      <c r="C98" s="255"/>
      <c r="D98" s="255"/>
      <c r="E98" s="255"/>
      <c r="F98" s="255"/>
      <c r="G98" s="255"/>
      <c r="H98" s="255"/>
    </row>
    <row r="99" spans="3:8" x14ac:dyDescent="0.2">
      <c r="C99" s="255"/>
      <c r="D99" s="255"/>
      <c r="E99" s="255"/>
      <c r="F99" s="255"/>
      <c r="G99" s="255"/>
      <c r="H99" s="255"/>
    </row>
    <row r="100" spans="3:8" x14ac:dyDescent="0.2">
      <c r="C100" s="255"/>
      <c r="D100" s="255"/>
      <c r="E100" s="255"/>
      <c r="F100" s="255"/>
      <c r="G100" s="255"/>
      <c r="H100" s="255"/>
    </row>
    <row r="101" spans="3:8" x14ac:dyDescent="0.2">
      <c r="C101" s="255"/>
      <c r="D101" s="255"/>
      <c r="E101" s="255"/>
      <c r="F101" s="255"/>
      <c r="G101" s="255"/>
      <c r="H101" s="255"/>
    </row>
    <row r="102" spans="3:8" x14ac:dyDescent="0.2">
      <c r="C102" s="255"/>
      <c r="D102" s="255"/>
      <c r="E102" s="255"/>
      <c r="F102" s="255"/>
      <c r="G102" s="255"/>
      <c r="H102" s="255"/>
    </row>
    <row r="103" spans="3:8" x14ac:dyDescent="0.2">
      <c r="C103" s="255"/>
      <c r="D103" s="255"/>
      <c r="E103" s="255"/>
      <c r="F103" s="255"/>
      <c r="G103" s="255"/>
      <c r="H103" s="255"/>
    </row>
    <row r="104" spans="3:8" x14ac:dyDescent="0.2">
      <c r="C104" s="255"/>
      <c r="D104" s="255"/>
      <c r="E104" s="255"/>
      <c r="F104" s="255"/>
      <c r="G104" s="255"/>
      <c r="H104" s="255"/>
    </row>
    <row r="105" spans="3:8" x14ac:dyDescent="0.2">
      <c r="C105" s="255"/>
      <c r="D105" s="255"/>
      <c r="E105" s="255"/>
      <c r="F105" s="255"/>
      <c r="G105" s="255"/>
      <c r="H105" s="255"/>
    </row>
    <row r="106" spans="3:8" x14ac:dyDescent="0.2">
      <c r="C106" s="255"/>
      <c r="D106" s="255"/>
      <c r="E106" s="255"/>
      <c r="F106" s="255"/>
      <c r="G106" s="255"/>
      <c r="H106" s="255"/>
    </row>
    <row r="107" spans="3:8" x14ac:dyDescent="0.2">
      <c r="C107" s="255"/>
      <c r="D107" s="255"/>
      <c r="E107" s="255"/>
      <c r="F107" s="255"/>
      <c r="G107" s="255"/>
      <c r="H107" s="255"/>
    </row>
    <row r="108" spans="3:8" x14ac:dyDescent="0.2">
      <c r="C108" s="255"/>
      <c r="D108" s="255"/>
      <c r="E108" s="255"/>
      <c r="F108" s="255"/>
      <c r="G108" s="255"/>
      <c r="H108" s="255"/>
    </row>
    <row r="109" spans="3:8" x14ac:dyDescent="0.2">
      <c r="C109" s="255"/>
      <c r="D109" s="255"/>
      <c r="E109" s="255"/>
      <c r="F109" s="255"/>
      <c r="G109" s="255"/>
      <c r="H109" s="255"/>
    </row>
    <row r="110" spans="3:8" x14ac:dyDescent="0.2">
      <c r="C110" s="255"/>
      <c r="D110" s="255"/>
      <c r="E110" s="255"/>
      <c r="F110" s="255"/>
      <c r="G110" s="255"/>
      <c r="H110" s="255"/>
    </row>
    <row r="111" spans="3:8" x14ac:dyDescent="0.2">
      <c r="C111" s="255"/>
      <c r="D111" s="255"/>
      <c r="E111" s="255"/>
      <c r="F111" s="255"/>
      <c r="G111" s="255"/>
      <c r="H111" s="255"/>
    </row>
    <row r="112" spans="3:8" x14ac:dyDescent="0.2">
      <c r="C112" s="255"/>
      <c r="D112" s="255"/>
      <c r="E112" s="255"/>
      <c r="F112" s="255"/>
      <c r="G112" s="255"/>
      <c r="H112" s="255"/>
    </row>
    <row r="113" spans="3:8" x14ac:dyDescent="0.2">
      <c r="C113" s="255"/>
      <c r="D113" s="255"/>
      <c r="E113" s="255"/>
      <c r="F113" s="255"/>
      <c r="G113" s="255"/>
      <c r="H113" s="255"/>
    </row>
    <row r="114" spans="3:8" x14ac:dyDescent="0.2">
      <c r="C114" s="255"/>
      <c r="D114" s="255"/>
      <c r="E114" s="255"/>
      <c r="F114" s="255"/>
      <c r="G114" s="255"/>
      <c r="H114" s="255"/>
    </row>
    <row r="115" spans="3:8" x14ac:dyDescent="0.2">
      <c r="C115" s="255"/>
      <c r="D115" s="255"/>
      <c r="E115" s="255"/>
      <c r="F115" s="255"/>
      <c r="G115" s="255"/>
      <c r="H115" s="255"/>
    </row>
    <row r="116" spans="3:8" x14ac:dyDescent="0.2">
      <c r="C116" s="255"/>
      <c r="D116" s="255"/>
      <c r="E116" s="255"/>
      <c r="F116" s="255"/>
      <c r="G116" s="255"/>
      <c r="H116" s="255"/>
    </row>
    <row r="117" spans="3:8" x14ac:dyDescent="0.2">
      <c r="C117" s="255"/>
      <c r="D117" s="255"/>
      <c r="E117" s="255"/>
      <c r="F117" s="255"/>
      <c r="G117" s="255"/>
      <c r="H117" s="255"/>
    </row>
    <row r="118" spans="3:8" x14ac:dyDescent="0.2">
      <c r="C118" s="255"/>
      <c r="D118" s="255"/>
      <c r="E118" s="255"/>
      <c r="F118" s="255"/>
      <c r="G118" s="255"/>
      <c r="H118" s="255"/>
    </row>
    <row r="119" spans="3:8" x14ac:dyDescent="0.2">
      <c r="C119" s="255"/>
      <c r="D119" s="255"/>
      <c r="E119" s="255"/>
      <c r="F119" s="255"/>
      <c r="G119" s="255"/>
      <c r="H119" s="255"/>
    </row>
    <row r="120" spans="3:8" x14ac:dyDescent="0.2">
      <c r="C120" s="255"/>
      <c r="D120" s="255"/>
      <c r="E120" s="255"/>
      <c r="F120" s="255"/>
      <c r="G120" s="255"/>
      <c r="H120" s="255"/>
    </row>
    <row r="121" spans="3:8" x14ac:dyDescent="0.2">
      <c r="C121" s="255"/>
      <c r="D121" s="255"/>
      <c r="E121" s="255"/>
      <c r="F121" s="255"/>
      <c r="G121" s="255"/>
      <c r="H121" s="255"/>
    </row>
    <row r="122" spans="3:8" x14ac:dyDescent="0.2">
      <c r="C122" s="255"/>
      <c r="D122" s="255"/>
      <c r="E122" s="255"/>
      <c r="F122" s="255"/>
      <c r="G122" s="255"/>
      <c r="H122" s="255"/>
    </row>
    <row r="123" spans="3:8" x14ac:dyDescent="0.2">
      <c r="C123" s="255"/>
      <c r="D123" s="255"/>
      <c r="E123" s="255"/>
      <c r="F123" s="255"/>
      <c r="G123" s="255"/>
      <c r="H123" s="255"/>
    </row>
    <row r="124" spans="3:8" x14ac:dyDescent="0.2">
      <c r="C124" s="255"/>
      <c r="D124" s="255"/>
      <c r="E124" s="255"/>
      <c r="F124" s="255"/>
      <c r="G124" s="255"/>
      <c r="H124" s="255"/>
    </row>
    <row r="125" spans="3:8" x14ac:dyDescent="0.2">
      <c r="C125" s="255"/>
      <c r="D125" s="255"/>
      <c r="E125" s="255"/>
      <c r="F125" s="255"/>
      <c r="G125" s="255"/>
      <c r="H125" s="255"/>
    </row>
    <row r="126" spans="3:8" x14ac:dyDescent="0.2">
      <c r="C126" s="255"/>
      <c r="D126" s="255"/>
      <c r="E126" s="255"/>
      <c r="F126" s="255"/>
      <c r="G126" s="255"/>
      <c r="H126" s="255"/>
    </row>
    <row r="127" spans="3:8" x14ac:dyDescent="0.2">
      <c r="C127" s="255"/>
      <c r="D127" s="255"/>
      <c r="E127" s="255"/>
      <c r="F127" s="255"/>
      <c r="G127" s="255"/>
      <c r="H127" s="255"/>
    </row>
    <row r="128" spans="3:8" x14ac:dyDescent="0.2">
      <c r="C128" s="255"/>
      <c r="D128" s="255"/>
      <c r="E128" s="255"/>
      <c r="F128" s="255"/>
      <c r="G128" s="255"/>
      <c r="H128" s="255"/>
    </row>
    <row r="129" spans="3:8" x14ac:dyDescent="0.2">
      <c r="C129" s="255"/>
      <c r="D129" s="255"/>
      <c r="E129" s="255"/>
      <c r="F129" s="255"/>
      <c r="G129" s="255"/>
      <c r="H129" s="255"/>
    </row>
    <row r="130" spans="3:8" x14ac:dyDescent="0.2">
      <c r="C130" s="255"/>
      <c r="D130" s="255"/>
      <c r="E130" s="255"/>
      <c r="F130" s="255"/>
      <c r="G130" s="255"/>
      <c r="H130" s="255"/>
    </row>
    <row r="131" spans="3:8" x14ac:dyDescent="0.2">
      <c r="C131" s="255"/>
      <c r="D131" s="255"/>
      <c r="E131" s="255"/>
      <c r="F131" s="255"/>
      <c r="G131" s="255"/>
      <c r="H131" s="255"/>
    </row>
    <row r="132" spans="3:8" x14ac:dyDescent="0.2">
      <c r="C132" s="255"/>
      <c r="D132" s="255"/>
      <c r="E132" s="255"/>
      <c r="F132" s="255"/>
      <c r="G132" s="255"/>
      <c r="H132" s="255"/>
    </row>
    <row r="133" spans="3:8" x14ac:dyDescent="0.2">
      <c r="C133" s="255"/>
      <c r="D133" s="255"/>
      <c r="E133" s="255"/>
      <c r="F133" s="255"/>
      <c r="G133" s="255"/>
      <c r="H133" s="255"/>
    </row>
    <row r="134" spans="3:8" x14ac:dyDescent="0.2">
      <c r="C134" s="255"/>
      <c r="D134" s="255"/>
      <c r="E134" s="255"/>
      <c r="F134" s="255"/>
      <c r="G134" s="255"/>
      <c r="H134" s="255"/>
    </row>
    <row r="135" spans="3:8" x14ac:dyDescent="0.2">
      <c r="C135" s="255"/>
      <c r="D135" s="255"/>
      <c r="E135" s="255"/>
      <c r="F135" s="255"/>
      <c r="G135" s="255"/>
      <c r="H135" s="255"/>
    </row>
    <row r="136" spans="3:8" x14ac:dyDescent="0.2">
      <c r="C136" s="255"/>
      <c r="D136" s="255"/>
      <c r="E136" s="255"/>
      <c r="F136" s="255"/>
      <c r="G136" s="255"/>
      <c r="H136" s="255"/>
    </row>
    <row r="137" spans="3:8" x14ac:dyDescent="0.2">
      <c r="C137" s="255"/>
      <c r="D137" s="255"/>
      <c r="E137" s="255"/>
      <c r="F137" s="255"/>
      <c r="G137" s="255"/>
      <c r="H137" s="255"/>
    </row>
    <row r="138" spans="3:8" x14ac:dyDescent="0.2">
      <c r="C138" s="255"/>
      <c r="D138" s="255"/>
      <c r="E138" s="255"/>
      <c r="F138" s="255"/>
      <c r="G138" s="255"/>
      <c r="H138" s="255"/>
    </row>
    <row r="139" spans="3:8" x14ac:dyDescent="0.2">
      <c r="C139" s="255"/>
      <c r="D139" s="255"/>
      <c r="E139" s="255"/>
      <c r="F139" s="255"/>
      <c r="G139" s="255"/>
      <c r="H139" s="255"/>
    </row>
    <row r="140" spans="3:8" x14ac:dyDescent="0.2">
      <c r="C140" s="255"/>
      <c r="D140" s="255"/>
      <c r="E140" s="255"/>
      <c r="F140" s="255"/>
      <c r="G140" s="255"/>
      <c r="H140" s="255"/>
    </row>
    <row r="141" spans="3:8" x14ac:dyDescent="0.2">
      <c r="C141" s="255"/>
      <c r="D141" s="255"/>
      <c r="E141" s="255"/>
      <c r="F141" s="255"/>
      <c r="G141" s="255"/>
      <c r="H141" s="255"/>
    </row>
    <row r="142" spans="3:8" x14ac:dyDescent="0.2">
      <c r="C142" s="255"/>
      <c r="D142" s="255"/>
      <c r="E142" s="255"/>
      <c r="F142" s="255"/>
      <c r="G142" s="255"/>
      <c r="H142" s="255"/>
    </row>
    <row r="143" spans="3:8" x14ac:dyDescent="0.2">
      <c r="C143" s="255"/>
      <c r="D143" s="255"/>
      <c r="E143" s="255"/>
      <c r="F143" s="255"/>
      <c r="G143" s="255"/>
      <c r="H143" s="255"/>
    </row>
    <row r="144" spans="3:8" x14ac:dyDescent="0.2">
      <c r="C144" s="255"/>
      <c r="D144" s="255"/>
      <c r="E144" s="255"/>
      <c r="F144" s="255"/>
      <c r="G144" s="255"/>
      <c r="H144" s="255"/>
    </row>
    <row r="145" spans="3:8" x14ac:dyDescent="0.2">
      <c r="C145" s="255"/>
      <c r="D145" s="255"/>
      <c r="E145" s="255"/>
      <c r="F145" s="255"/>
      <c r="G145" s="255"/>
      <c r="H145" s="255"/>
    </row>
    <row r="146" spans="3:8" x14ac:dyDescent="0.2">
      <c r="C146" s="255"/>
      <c r="D146" s="255"/>
      <c r="E146" s="255"/>
      <c r="F146" s="255"/>
      <c r="G146" s="255"/>
      <c r="H146" s="255"/>
    </row>
    <row r="147" spans="3:8" x14ac:dyDescent="0.2">
      <c r="C147" s="255"/>
      <c r="D147" s="255"/>
      <c r="E147" s="255"/>
      <c r="F147" s="255"/>
      <c r="G147" s="255"/>
      <c r="H147" s="255"/>
    </row>
    <row r="148" spans="3:8" x14ac:dyDescent="0.2">
      <c r="C148" s="255"/>
      <c r="D148" s="255"/>
      <c r="E148" s="255"/>
      <c r="F148" s="255"/>
      <c r="G148" s="255"/>
      <c r="H148" s="255"/>
    </row>
    <row r="149" spans="3:8" x14ac:dyDescent="0.2">
      <c r="C149" s="255"/>
      <c r="D149" s="255"/>
      <c r="E149" s="255"/>
      <c r="F149" s="255"/>
      <c r="G149" s="255"/>
      <c r="H149" s="255"/>
    </row>
    <row r="150" spans="3:8" x14ac:dyDescent="0.2">
      <c r="C150" s="255"/>
      <c r="D150" s="255"/>
      <c r="E150" s="255"/>
      <c r="F150" s="255"/>
      <c r="G150" s="255"/>
      <c r="H150" s="255"/>
    </row>
    <row r="151" spans="3:8" x14ac:dyDescent="0.2">
      <c r="C151" s="255"/>
      <c r="D151" s="255"/>
      <c r="E151" s="255"/>
      <c r="F151" s="255"/>
      <c r="G151" s="255"/>
      <c r="H151" s="255"/>
    </row>
    <row r="152" spans="3:8" x14ac:dyDescent="0.2">
      <c r="C152" s="255"/>
      <c r="D152" s="255"/>
      <c r="E152" s="255"/>
      <c r="F152" s="255"/>
      <c r="G152" s="255"/>
      <c r="H152" s="255"/>
    </row>
    <row r="153" spans="3:8" x14ac:dyDescent="0.2">
      <c r="C153" s="255"/>
      <c r="D153" s="255"/>
      <c r="E153" s="255"/>
      <c r="F153" s="255"/>
      <c r="G153" s="255"/>
      <c r="H153" s="255"/>
    </row>
    <row r="154" spans="3:8" x14ac:dyDescent="0.2">
      <c r="C154" s="255"/>
      <c r="D154" s="255"/>
      <c r="E154" s="255"/>
      <c r="F154" s="255"/>
      <c r="G154" s="255"/>
      <c r="H154" s="255"/>
    </row>
    <row r="155" spans="3:8" x14ac:dyDescent="0.2">
      <c r="C155" s="255"/>
      <c r="D155" s="255"/>
      <c r="E155" s="255"/>
      <c r="F155" s="255"/>
      <c r="G155" s="255"/>
      <c r="H155" s="255"/>
    </row>
    <row r="156" spans="3:8" x14ac:dyDescent="0.2">
      <c r="C156" s="255"/>
      <c r="D156" s="255"/>
      <c r="E156" s="255"/>
      <c r="F156" s="255"/>
      <c r="G156" s="255"/>
      <c r="H156" s="255"/>
    </row>
    <row r="157" spans="3:8" x14ac:dyDescent="0.2">
      <c r="C157" s="255"/>
      <c r="D157" s="255"/>
      <c r="E157" s="255"/>
      <c r="F157" s="255"/>
      <c r="G157" s="255"/>
      <c r="H157" s="255"/>
    </row>
    <row r="158" spans="3:8" x14ac:dyDescent="0.2">
      <c r="C158" s="255"/>
      <c r="D158" s="255"/>
      <c r="E158" s="255"/>
      <c r="F158" s="255"/>
      <c r="G158" s="255"/>
      <c r="H158" s="255"/>
    </row>
    <row r="159" spans="3:8" x14ac:dyDescent="0.2">
      <c r="C159" s="255"/>
      <c r="D159" s="255"/>
      <c r="E159" s="255"/>
      <c r="F159" s="255"/>
      <c r="G159" s="255"/>
      <c r="H159" s="255"/>
    </row>
    <row r="160" spans="3:8" x14ac:dyDescent="0.2">
      <c r="C160" s="255"/>
      <c r="D160" s="255"/>
      <c r="E160" s="255"/>
      <c r="F160" s="255"/>
      <c r="G160" s="255"/>
      <c r="H160" s="255"/>
    </row>
    <row r="161" spans="3:8" x14ac:dyDescent="0.2">
      <c r="C161" s="255"/>
      <c r="D161" s="255"/>
      <c r="E161" s="255"/>
      <c r="F161" s="255"/>
      <c r="G161" s="255"/>
      <c r="H161" s="255"/>
    </row>
    <row r="162" spans="3:8" x14ac:dyDescent="0.2">
      <c r="C162" s="255"/>
      <c r="D162" s="255"/>
      <c r="E162" s="255"/>
      <c r="F162" s="255"/>
      <c r="G162" s="255"/>
      <c r="H162" s="255"/>
    </row>
    <row r="163" spans="3:8" x14ac:dyDescent="0.2">
      <c r="C163" s="255"/>
      <c r="D163" s="255"/>
      <c r="E163" s="255"/>
      <c r="F163" s="255"/>
      <c r="G163" s="255"/>
      <c r="H163" s="255"/>
    </row>
    <row r="164" spans="3:8" x14ac:dyDescent="0.2">
      <c r="C164" s="255"/>
      <c r="D164" s="255"/>
      <c r="E164" s="255"/>
      <c r="F164" s="255"/>
      <c r="G164" s="255"/>
      <c r="H164" s="255"/>
    </row>
    <row r="165" spans="3:8" x14ac:dyDescent="0.2">
      <c r="C165" s="255"/>
      <c r="D165" s="255"/>
      <c r="E165" s="255"/>
      <c r="F165" s="255"/>
      <c r="G165" s="255"/>
      <c r="H165" s="255"/>
    </row>
    <row r="166" spans="3:8" x14ac:dyDescent="0.2">
      <c r="C166" s="255"/>
      <c r="D166" s="255"/>
      <c r="E166" s="255"/>
      <c r="F166" s="255"/>
      <c r="G166" s="255"/>
      <c r="H166" s="255"/>
    </row>
    <row r="167" spans="3:8" x14ac:dyDescent="0.2">
      <c r="C167" s="255"/>
      <c r="D167" s="255"/>
      <c r="E167" s="255"/>
      <c r="F167" s="255"/>
      <c r="G167" s="255"/>
      <c r="H167" s="255"/>
    </row>
    <row r="168" spans="3:8" x14ac:dyDescent="0.2">
      <c r="C168" s="255"/>
      <c r="D168" s="255"/>
      <c r="E168" s="255"/>
      <c r="F168" s="255"/>
      <c r="G168" s="255"/>
      <c r="H168" s="255"/>
    </row>
    <row r="169" spans="3:8" x14ac:dyDescent="0.2">
      <c r="C169" s="255"/>
      <c r="D169" s="255"/>
      <c r="E169" s="255"/>
      <c r="F169" s="255"/>
      <c r="G169" s="255"/>
      <c r="H169" s="255"/>
    </row>
    <row r="170" spans="3:8" x14ac:dyDescent="0.2">
      <c r="C170" s="255"/>
      <c r="D170" s="255"/>
      <c r="E170" s="255"/>
      <c r="F170" s="255"/>
      <c r="G170" s="255"/>
      <c r="H170" s="255"/>
    </row>
    <row r="171" spans="3:8" x14ac:dyDescent="0.2">
      <c r="C171" s="255"/>
      <c r="D171" s="255"/>
      <c r="E171" s="255"/>
      <c r="F171" s="255"/>
      <c r="G171" s="255"/>
      <c r="H171" s="255"/>
    </row>
    <row r="172" spans="3:8" x14ac:dyDescent="0.2">
      <c r="C172" s="255"/>
      <c r="D172" s="255"/>
      <c r="E172" s="255"/>
      <c r="F172" s="255"/>
      <c r="G172" s="255"/>
      <c r="H172" s="255"/>
    </row>
    <row r="173" spans="3:8" x14ac:dyDescent="0.2">
      <c r="C173" s="255"/>
      <c r="D173" s="255"/>
      <c r="E173" s="255"/>
      <c r="F173" s="255"/>
      <c r="G173" s="255"/>
      <c r="H173" s="255"/>
    </row>
    <row r="174" spans="3:8" x14ac:dyDescent="0.2">
      <c r="C174" s="255"/>
      <c r="D174" s="255"/>
      <c r="E174" s="255"/>
      <c r="F174" s="255"/>
      <c r="G174" s="255"/>
      <c r="H174" s="255"/>
    </row>
    <row r="175" spans="3:8" x14ac:dyDescent="0.2">
      <c r="C175" s="255"/>
      <c r="D175" s="255"/>
      <c r="E175" s="255"/>
      <c r="F175" s="255"/>
      <c r="G175" s="255"/>
      <c r="H175" s="255"/>
    </row>
    <row r="176" spans="3:8" x14ac:dyDescent="0.2">
      <c r="C176" s="255"/>
      <c r="D176" s="255"/>
      <c r="E176" s="255"/>
      <c r="F176" s="255"/>
      <c r="G176" s="255"/>
      <c r="H176" s="255"/>
    </row>
    <row r="177" spans="3:8" x14ac:dyDescent="0.2">
      <c r="C177" s="255"/>
      <c r="D177" s="255"/>
      <c r="E177" s="255"/>
      <c r="F177" s="255"/>
      <c r="G177" s="255"/>
      <c r="H177" s="255"/>
    </row>
    <row r="178" spans="3:8" x14ac:dyDescent="0.2">
      <c r="C178" s="255"/>
      <c r="D178" s="255"/>
      <c r="E178" s="255"/>
      <c r="F178" s="255"/>
      <c r="G178" s="255"/>
      <c r="H178" s="255"/>
    </row>
    <row r="179" spans="3:8" x14ac:dyDescent="0.2">
      <c r="C179" s="255"/>
      <c r="D179" s="255"/>
      <c r="E179" s="255"/>
      <c r="F179" s="255"/>
      <c r="G179" s="255"/>
      <c r="H179" s="255"/>
    </row>
    <row r="180" spans="3:8" x14ac:dyDescent="0.2">
      <c r="C180" s="255"/>
      <c r="D180" s="255"/>
      <c r="E180" s="255"/>
      <c r="F180" s="255"/>
      <c r="G180" s="255"/>
      <c r="H180" s="255"/>
    </row>
    <row r="181" spans="3:8" x14ac:dyDescent="0.2">
      <c r="C181" s="255"/>
      <c r="D181" s="255"/>
      <c r="E181" s="255"/>
      <c r="F181" s="255"/>
      <c r="G181" s="255"/>
      <c r="H181" s="255"/>
    </row>
    <row r="182" spans="3:8" x14ac:dyDescent="0.2">
      <c r="C182" s="255"/>
      <c r="D182" s="255"/>
      <c r="E182" s="255"/>
      <c r="F182" s="255"/>
      <c r="G182" s="255"/>
      <c r="H182" s="255"/>
    </row>
    <row r="183" spans="3:8" x14ac:dyDescent="0.2">
      <c r="C183" s="255"/>
      <c r="D183" s="255"/>
      <c r="E183" s="255"/>
      <c r="F183" s="255"/>
      <c r="G183" s="255"/>
      <c r="H183" s="255"/>
    </row>
    <row r="184" spans="3:8" x14ac:dyDescent="0.2">
      <c r="C184" s="255"/>
      <c r="D184" s="255"/>
      <c r="E184" s="255"/>
      <c r="F184" s="255"/>
      <c r="G184" s="255"/>
      <c r="H184" s="255"/>
    </row>
    <row r="185" spans="3:8" x14ac:dyDescent="0.2">
      <c r="C185" s="255"/>
      <c r="D185" s="255"/>
      <c r="E185" s="255"/>
      <c r="F185" s="255"/>
      <c r="G185" s="255"/>
      <c r="H185" s="255"/>
    </row>
    <row r="186" spans="3:8" x14ac:dyDescent="0.2">
      <c r="C186" s="255"/>
      <c r="D186" s="255"/>
      <c r="E186" s="255"/>
      <c r="F186" s="255"/>
      <c r="G186" s="255"/>
      <c r="H186" s="255"/>
    </row>
    <row r="187" spans="3:8" x14ac:dyDescent="0.2">
      <c r="C187" s="255"/>
      <c r="D187" s="255"/>
      <c r="E187" s="255"/>
      <c r="F187" s="255"/>
      <c r="G187" s="255"/>
      <c r="H187" s="255"/>
    </row>
    <row r="188" spans="3:8" x14ac:dyDescent="0.2">
      <c r="C188" s="255"/>
      <c r="D188" s="255"/>
      <c r="E188" s="255"/>
      <c r="F188" s="255"/>
      <c r="G188" s="255"/>
      <c r="H188" s="255"/>
    </row>
    <row r="189" spans="3:8" x14ac:dyDescent="0.2">
      <c r="C189" s="255"/>
      <c r="D189" s="255"/>
      <c r="E189" s="255"/>
      <c r="F189" s="255"/>
      <c r="G189" s="255"/>
      <c r="H189" s="255"/>
    </row>
    <row r="190" spans="3:8" x14ac:dyDescent="0.2">
      <c r="C190" s="255"/>
      <c r="D190" s="255"/>
      <c r="E190" s="255"/>
      <c r="F190" s="255"/>
      <c r="G190" s="255"/>
      <c r="H190" s="255"/>
    </row>
    <row r="191" spans="3:8" x14ac:dyDescent="0.2">
      <c r="C191" s="255"/>
      <c r="D191" s="255"/>
      <c r="E191" s="255"/>
      <c r="F191" s="255"/>
      <c r="G191" s="255"/>
      <c r="H191" s="255"/>
    </row>
    <row r="192" spans="3:8" x14ac:dyDescent="0.2">
      <c r="C192" s="255"/>
      <c r="D192" s="255"/>
      <c r="E192" s="255"/>
      <c r="F192" s="255"/>
      <c r="G192" s="255"/>
      <c r="H192" s="255"/>
    </row>
    <row r="193" spans="3:8" x14ac:dyDescent="0.2">
      <c r="C193" s="255"/>
      <c r="D193" s="255"/>
      <c r="E193" s="255"/>
      <c r="F193" s="255"/>
      <c r="G193" s="255"/>
      <c r="H193" s="255"/>
    </row>
    <row r="194" spans="3:8" x14ac:dyDescent="0.2">
      <c r="C194" s="255"/>
      <c r="D194" s="255"/>
      <c r="E194" s="255"/>
      <c r="F194" s="255"/>
      <c r="G194" s="255"/>
      <c r="H194" s="255"/>
    </row>
    <row r="195" spans="3:8" x14ac:dyDescent="0.2">
      <c r="C195" s="255"/>
      <c r="D195" s="255"/>
      <c r="E195" s="255"/>
      <c r="F195" s="255"/>
      <c r="G195" s="255"/>
      <c r="H195" s="255"/>
    </row>
    <row r="196" spans="3:8" x14ac:dyDescent="0.2">
      <c r="C196" s="255"/>
      <c r="D196" s="255"/>
      <c r="E196" s="255"/>
      <c r="F196" s="255"/>
      <c r="G196" s="255"/>
      <c r="H196" s="255"/>
    </row>
    <row r="197" spans="3:8" x14ac:dyDescent="0.2">
      <c r="C197" s="255"/>
      <c r="D197" s="255"/>
      <c r="E197" s="255"/>
      <c r="F197" s="255"/>
      <c r="G197" s="255"/>
      <c r="H197" s="255"/>
    </row>
    <row r="198" spans="3:8" x14ac:dyDescent="0.2">
      <c r="C198" s="255"/>
      <c r="D198" s="255"/>
      <c r="E198" s="255"/>
      <c r="F198" s="255"/>
      <c r="G198" s="255"/>
      <c r="H198" s="255"/>
    </row>
    <row r="199" spans="3:8" x14ac:dyDescent="0.2">
      <c r="C199" s="255"/>
      <c r="D199" s="255"/>
      <c r="E199" s="255"/>
      <c r="F199" s="255"/>
      <c r="G199" s="255"/>
      <c r="H199" s="255"/>
    </row>
    <row r="200" spans="3:8" x14ac:dyDescent="0.2">
      <c r="C200" s="255"/>
      <c r="D200" s="255"/>
      <c r="E200" s="255"/>
      <c r="F200" s="255"/>
      <c r="G200" s="255"/>
      <c r="H200" s="255"/>
    </row>
    <row r="201" spans="3:8" x14ac:dyDescent="0.2">
      <c r="C201" s="255"/>
      <c r="D201" s="255"/>
      <c r="E201" s="255"/>
      <c r="F201" s="255"/>
      <c r="G201" s="255"/>
      <c r="H201" s="255"/>
    </row>
    <row r="202" spans="3:8" x14ac:dyDescent="0.2">
      <c r="C202" s="255"/>
      <c r="D202" s="255"/>
      <c r="E202" s="255"/>
      <c r="F202" s="255"/>
      <c r="G202" s="255"/>
      <c r="H202" s="255"/>
    </row>
    <row r="203" spans="3:8" x14ac:dyDescent="0.2">
      <c r="C203" s="255"/>
      <c r="D203" s="255"/>
      <c r="E203" s="255"/>
      <c r="F203" s="255"/>
      <c r="G203" s="255"/>
      <c r="H203" s="255"/>
    </row>
    <row r="204" spans="3:8" x14ac:dyDescent="0.2">
      <c r="C204" s="255"/>
      <c r="D204" s="255"/>
      <c r="E204" s="255"/>
      <c r="F204" s="255"/>
      <c r="G204" s="255"/>
      <c r="H204" s="255"/>
    </row>
    <row r="205" spans="3:8" x14ac:dyDescent="0.2">
      <c r="C205" s="255"/>
      <c r="D205" s="255"/>
      <c r="E205" s="255"/>
      <c r="F205" s="255"/>
      <c r="G205" s="255"/>
      <c r="H205" s="255"/>
    </row>
    <row r="206" spans="3:8" x14ac:dyDescent="0.2">
      <c r="C206" s="255"/>
      <c r="D206" s="255"/>
      <c r="E206" s="255"/>
      <c r="F206" s="255"/>
      <c r="G206" s="255"/>
      <c r="H206" s="255"/>
    </row>
    <row r="207" spans="3:8" x14ac:dyDescent="0.2">
      <c r="C207" s="255"/>
      <c r="D207" s="255"/>
      <c r="E207" s="255"/>
      <c r="F207" s="255"/>
      <c r="G207" s="255"/>
      <c r="H207" s="255"/>
    </row>
    <row r="208" spans="3:8" x14ac:dyDescent="0.2">
      <c r="C208" s="255"/>
      <c r="D208" s="255"/>
      <c r="E208" s="255"/>
      <c r="F208" s="255"/>
      <c r="G208" s="255"/>
      <c r="H208" s="255"/>
    </row>
    <row r="209" spans="3:8" x14ac:dyDescent="0.2">
      <c r="C209" s="255"/>
      <c r="D209" s="255"/>
      <c r="E209" s="255"/>
      <c r="F209" s="255"/>
      <c r="G209" s="255"/>
      <c r="H209" s="255"/>
    </row>
    <row r="210" spans="3:8" x14ac:dyDescent="0.2">
      <c r="C210" s="255"/>
      <c r="D210" s="255"/>
      <c r="E210" s="255"/>
      <c r="F210" s="255"/>
      <c r="G210" s="255"/>
      <c r="H210" s="255"/>
    </row>
    <row r="211" spans="3:8" x14ac:dyDescent="0.2">
      <c r="C211" s="255"/>
      <c r="D211" s="255"/>
      <c r="E211" s="255"/>
      <c r="F211" s="255"/>
      <c r="G211" s="255"/>
      <c r="H211" s="255"/>
    </row>
    <row r="212" spans="3:8" x14ac:dyDescent="0.2">
      <c r="C212" s="255"/>
      <c r="D212" s="255"/>
      <c r="E212" s="255"/>
      <c r="F212" s="255"/>
      <c r="G212" s="255"/>
      <c r="H212" s="255"/>
    </row>
    <row r="213" spans="3:8" x14ac:dyDescent="0.2">
      <c r="C213" s="255"/>
      <c r="D213" s="255"/>
      <c r="E213" s="255"/>
      <c r="F213" s="255"/>
      <c r="G213" s="255"/>
      <c r="H213" s="255"/>
    </row>
    <row r="214" spans="3:8" x14ac:dyDescent="0.2">
      <c r="C214" s="255"/>
      <c r="D214" s="255"/>
      <c r="E214" s="255"/>
      <c r="F214" s="255"/>
      <c r="G214" s="255"/>
      <c r="H214" s="255"/>
    </row>
    <row r="215" spans="3:8" x14ac:dyDescent="0.2">
      <c r="C215" s="255"/>
      <c r="D215" s="255"/>
      <c r="E215" s="255"/>
      <c r="F215" s="255"/>
      <c r="G215" s="255"/>
      <c r="H215" s="255"/>
    </row>
    <row r="216" spans="3:8" x14ac:dyDescent="0.2">
      <c r="C216" s="255"/>
      <c r="D216" s="255"/>
      <c r="E216" s="255"/>
      <c r="F216" s="255"/>
      <c r="G216" s="255"/>
      <c r="H216" s="255"/>
    </row>
    <row r="217" spans="3:8" x14ac:dyDescent="0.2">
      <c r="C217" s="255"/>
      <c r="D217" s="255"/>
      <c r="E217" s="255"/>
      <c r="F217" s="255"/>
      <c r="G217" s="255"/>
      <c r="H217" s="255"/>
    </row>
    <row r="218" spans="3:8" x14ac:dyDescent="0.2">
      <c r="C218" s="255"/>
      <c r="D218" s="255"/>
      <c r="E218" s="255"/>
      <c r="F218" s="255"/>
      <c r="G218" s="255"/>
      <c r="H218" s="255"/>
    </row>
    <row r="219" spans="3:8" x14ac:dyDescent="0.2">
      <c r="C219" s="255"/>
      <c r="D219" s="255"/>
      <c r="E219" s="255"/>
      <c r="F219" s="255"/>
      <c r="G219" s="255"/>
      <c r="H219" s="255"/>
    </row>
    <row r="220" spans="3:8" x14ac:dyDescent="0.2">
      <c r="C220" s="255"/>
      <c r="D220" s="255"/>
      <c r="E220" s="255"/>
      <c r="F220" s="255"/>
      <c r="G220" s="255"/>
      <c r="H220" s="255"/>
    </row>
    <row r="221" spans="3:8" x14ac:dyDescent="0.2">
      <c r="C221" s="255"/>
      <c r="D221" s="255"/>
      <c r="E221" s="255"/>
      <c r="F221" s="255"/>
      <c r="G221" s="255"/>
      <c r="H221" s="255"/>
    </row>
    <row r="222" spans="3:8" x14ac:dyDescent="0.2">
      <c r="C222" s="255"/>
      <c r="D222" s="255"/>
      <c r="E222" s="255"/>
      <c r="F222" s="255"/>
      <c r="G222" s="255"/>
      <c r="H222" s="255"/>
    </row>
    <row r="223" spans="3:8" x14ac:dyDescent="0.2">
      <c r="C223" s="255"/>
      <c r="D223" s="255"/>
      <c r="E223" s="255"/>
      <c r="F223" s="255"/>
      <c r="G223" s="255"/>
      <c r="H223" s="255"/>
    </row>
    <row r="224" spans="3:8" x14ac:dyDescent="0.2">
      <c r="C224" s="255"/>
      <c r="D224" s="255"/>
      <c r="E224" s="255"/>
      <c r="F224" s="255"/>
      <c r="G224" s="255"/>
      <c r="H224" s="255"/>
    </row>
    <row r="225" spans="3:8" x14ac:dyDescent="0.2">
      <c r="C225" s="255"/>
      <c r="D225" s="255"/>
      <c r="E225" s="255"/>
      <c r="F225" s="255"/>
      <c r="G225" s="255"/>
      <c r="H225" s="255"/>
    </row>
    <row r="226" spans="3:8" x14ac:dyDescent="0.2">
      <c r="C226" s="255"/>
      <c r="D226" s="255"/>
      <c r="E226" s="255"/>
      <c r="F226" s="255"/>
      <c r="G226" s="255"/>
      <c r="H226" s="255"/>
    </row>
    <row r="227" spans="3:8" x14ac:dyDescent="0.2">
      <c r="C227" s="255"/>
      <c r="D227" s="255"/>
      <c r="E227" s="255"/>
      <c r="F227" s="255"/>
      <c r="G227" s="255"/>
      <c r="H227" s="255"/>
    </row>
    <row r="228" spans="3:8" x14ac:dyDescent="0.2">
      <c r="C228" s="255"/>
      <c r="D228" s="255"/>
      <c r="E228" s="255"/>
      <c r="F228" s="255"/>
      <c r="G228" s="255"/>
      <c r="H228" s="255"/>
    </row>
    <row r="229" spans="3:8" x14ac:dyDescent="0.2">
      <c r="C229" s="255"/>
      <c r="D229" s="255"/>
      <c r="E229" s="255"/>
      <c r="F229" s="255"/>
      <c r="G229" s="255"/>
      <c r="H229" s="255"/>
    </row>
    <row r="230" spans="3:8" x14ac:dyDescent="0.2">
      <c r="C230" s="255"/>
      <c r="D230" s="255"/>
      <c r="E230" s="255"/>
      <c r="F230" s="255"/>
      <c r="G230" s="255"/>
      <c r="H230" s="255"/>
    </row>
    <row r="231" spans="3:8" x14ac:dyDescent="0.2">
      <c r="C231" s="255"/>
      <c r="D231" s="255"/>
      <c r="E231" s="255"/>
      <c r="F231" s="255"/>
      <c r="G231" s="255"/>
      <c r="H231" s="255"/>
    </row>
    <row r="232" spans="3:8" x14ac:dyDescent="0.2">
      <c r="C232" s="255"/>
      <c r="D232" s="255"/>
      <c r="E232" s="255"/>
      <c r="F232" s="255"/>
      <c r="G232" s="255"/>
      <c r="H232" s="255"/>
    </row>
    <row r="233" spans="3:8" x14ac:dyDescent="0.2">
      <c r="C233" s="255"/>
      <c r="D233" s="255"/>
      <c r="E233" s="255"/>
      <c r="F233" s="255"/>
      <c r="G233" s="255"/>
      <c r="H233" s="255"/>
    </row>
    <row r="234" spans="3:8" x14ac:dyDescent="0.2">
      <c r="C234" s="255"/>
      <c r="D234" s="255"/>
      <c r="E234" s="255"/>
      <c r="F234" s="255"/>
      <c r="G234" s="255"/>
      <c r="H234" s="255"/>
    </row>
    <row r="235" spans="3:8" x14ac:dyDescent="0.2">
      <c r="C235" s="255"/>
      <c r="D235" s="255"/>
      <c r="E235" s="255"/>
      <c r="F235" s="255"/>
      <c r="G235" s="255"/>
      <c r="H235" s="255"/>
    </row>
    <row r="236" spans="3:8" x14ac:dyDescent="0.2">
      <c r="C236" s="255"/>
      <c r="D236" s="255"/>
      <c r="E236" s="255"/>
      <c r="F236" s="255"/>
      <c r="G236" s="255"/>
      <c r="H236" s="255"/>
    </row>
    <row r="237" spans="3:8" x14ac:dyDescent="0.2">
      <c r="C237" s="255"/>
      <c r="D237" s="255"/>
      <c r="E237" s="255"/>
      <c r="F237" s="255"/>
      <c r="G237" s="255"/>
      <c r="H237" s="255"/>
    </row>
    <row r="238" spans="3:8" x14ac:dyDescent="0.2">
      <c r="C238" s="255"/>
      <c r="D238" s="255"/>
      <c r="E238" s="255"/>
      <c r="F238" s="255"/>
      <c r="G238" s="255"/>
      <c r="H238" s="255"/>
    </row>
    <row r="239" spans="3:8" x14ac:dyDescent="0.2">
      <c r="C239" s="255"/>
      <c r="D239" s="255"/>
      <c r="E239" s="255"/>
      <c r="F239" s="255"/>
      <c r="G239" s="255"/>
      <c r="H239" s="255"/>
    </row>
    <row r="240" spans="3:8" x14ac:dyDescent="0.2">
      <c r="C240" s="255"/>
      <c r="D240" s="255"/>
      <c r="E240" s="255"/>
      <c r="F240" s="255"/>
      <c r="G240" s="255"/>
      <c r="H240" s="255"/>
    </row>
    <row r="241" spans="3:8" x14ac:dyDescent="0.2">
      <c r="C241" s="255"/>
      <c r="D241" s="255"/>
      <c r="E241" s="255"/>
      <c r="F241" s="255"/>
      <c r="G241" s="255"/>
      <c r="H241" s="255"/>
    </row>
    <row r="242" spans="3:8" x14ac:dyDescent="0.2">
      <c r="C242" s="255"/>
      <c r="D242" s="255"/>
      <c r="E242" s="255"/>
      <c r="F242" s="255"/>
      <c r="G242" s="255"/>
      <c r="H242" s="255"/>
    </row>
    <row r="243" spans="3:8" x14ac:dyDescent="0.2">
      <c r="C243" s="255"/>
      <c r="D243" s="255"/>
      <c r="E243" s="255"/>
      <c r="F243" s="255"/>
      <c r="G243" s="255"/>
      <c r="H243" s="255"/>
    </row>
    <row r="244" spans="3:8" x14ac:dyDescent="0.2">
      <c r="C244" s="255"/>
      <c r="D244" s="255"/>
      <c r="E244" s="255"/>
      <c r="F244" s="255"/>
      <c r="G244" s="255"/>
      <c r="H244" s="255"/>
    </row>
    <row r="245" spans="3:8" x14ac:dyDescent="0.2">
      <c r="C245" s="255"/>
      <c r="D245" s="255"/>
      <c r="E245" s="255"/>
      <c r="F245" s="255"/>
      <c r="G245" s="255"/>
      <c r="H245" s="255"/>
    </row>
    <row r="246" spans="3:8" x14ac:dyDescent="0.2">
      <c r="C246" s="255"/>
      <c r="D246" s="255"/>
      <c r="E246" s="255"/>
      <c r="F246" s="255"/>
      <c r="G246" s="255"/>
      <c r="H246" s="255"/>
    </row>
    <row r="247" spans="3:8" x14ac:dyDescent="0.2">
      <c r="C247" s="255"/>
      <c r="D247" s="255"/>
      <c r="E247" s="255"/>
      <c r="F247" s="255"/>
      <c r="G247" s="255"/>
      <c r="H247" s="255"/>
    </row>
    <row r="248" spans="3:8" x14ac:dyDescent="0.2">
      <c r="C248" s="255"/>
      <c r="D248" s="255"/>
      <c r="E248" s="255"/>
      <c r="F248" s="255"/>
      <c r="G248" s="255"/>
      <c r="H248" s="255"/>
    </row>
    <row r="249" spans="3:8" x14ac:dyDescent="0.2">
      <c r="C249" s="255"/>
      <c r="D249" s="255"/>
      <c r="E249" s="255"/>
      <c r="F249" s="255"/>
      <c r="G249" s="255"/>
      <c r="H249" s="255"/>
    </row>
    <row r="250" spans="3:8" x14ac:dyDescent="0.2">
      <c r="C250" s="255"/>
      <c r="D250" s="255"/>
      <c r="E250" s="255"/>
      <c r="F250" s="255"/>
      <c r="G250" s="255"/>
      <c r="H250" s="255"/>
    </row>
    <row r="251" spans="3:8" x14ac:dyDescent="0.2">
      <c r="C251" s="255"/>
      <c r="D251" s="255"/>
      <c r="E251" s="255"/>
      <c r="F251" s="255"/>
      <c r="G251" s="255"/>
      <c r="H251" s="255"/>
    </row>
    <row r="252" spans="3:8" x14ac:dyDescent="0.2">
      <c r="C252" s="255"/>
      <c r="D252" s="255"/>
      <c r="E252" s="255"/>
      <c r="F252" s="255"/>
      <c r="G252" s="255"/>
      <c r="H252" s="255"/>
    </row>
    <row r="253" spans="3:8" x14ac:dyDescent="0.2">
      <c r="C253" s="255"/>
      <c r="D253" s="255"/>
      <c r="E253" s="255"/>
      <c r="F253" s="255"/>
      <c r="G253" s="255"/>
      <c r="H253" s="255"/>
    </row>
    <row r="254" spans="3:8" x14ac:dyDescent="0.2">
      <c r="C254" s="255"/>
      <c r="D254" s="255"/>
      <c r="E254" s="255"/>
      <c r="F254" s="255"/>
      <c r="G254" s="255"/>
      <c r="H254" s="255"/>
    </row>
    <row r="255" spans="3:8" x14ac:dyDescent="0.2">
      <c r="C255" s="255"/>
      <c r="D255" s="255"/>
      <c r="E255" s="255"/>
      <c r="F255" s="255"/>
      <c r="G255" s="255"/>
      <c r="H255" s="255"/>
    </row>
    <row r="256" spans="3:8" x14ac:dyDescent="0.2">
      <c r="C256" s="255"/>
      <c r="D256" s="255"/>
      <c r="E256" s="255"/>
      <c r="F256" s="255"/>
      <c r="G256" s="255"/>
      <c r="H256" s="255"/>
    </row>
    <row r="257" spans="3:8" x14ac:dyDescent="0.2">
      <c r="C257" s="255"/>
      <c r="D257" s="255"/>
      <c r="E257" s="255"/>
      <c r="F257" s="255"/>
      <c r="G257" s="255"/>
      <c r="H257" s="255"/>
    </row>
    <row r="258" spans="3:8" x14ac:dyDescent="0.2">
      <c r="C258" s="255"/>
      <c r="D258" s="255"/>
      <c r="E258" s="255"/>
      <c r="F258" s="255"/>
      <c r="G258" s="255"/>
      <c r="H258" s="255"/>
    </row>
    <row r="259" spans="3:8" x14ac:dyDescent="0.2">
      <c r="C259" s="255"/>
      <c r="D259" s="255"/>
      <c r="E259" s="255"/>
      <c r="F259" s="255"/>
      <c r="G259" s="255"/>
      <c r="H259" s="255"/>
    </row>
    <row r="260" spans="3:8" x14ac:dyDescent="0.2">
      <c r="C260" s="255"/>
      <c r="D260" s="255"/>
      <c r="E260" s="255"/>
      <c r="F260" s="255"/>
      <c r="G260" s="255"/>
      <c r="H260" s="255"/>
    </row>
    <row r="261" spans="3:8" x14ac:dyDescent="0.2">
      <c r="C261" s="255"/>
      <c r="D261" s="255"/>
      <c r="E261" s="255"/>
      <c r="F261" s="255"/>
      <c r="G261" s="255"/>
      <c r="H261" s="255"/>
    </row>
    <row r="262" spans="3:8" x14ac:dyDescent="0.2">
      <c r="C262" s="255"/>
      <c r="D262" s="255"/>
      <c r="E262" s="255"/>
      <c r="F262" s="255"/>
      <c r="G262" s="255"/>
      <c r="H262" s="255"/>
    </row>
    <row r="263" spans="3:8" x14ac:dyDescent="0.2">
      <c r="C263" s="255"/>
      <c r="D263" s="255"/>
      <c r="E263" s="255"/>
      <c r="F263" s="255"/>
      <c r="G263" s="255"/>
      <c r="H263" s="255"/>
    </row>
    <row r="264" spans="3:8" x14ac:dyDescent="0.2">
      <c r="C264" s="255"/>
      <c r="D264" s="255"/>
      <c r="E264" s="255"/>
      <c r="F264" s="255"/>
      <c r="G264" s="255"/>
      <c r="H264" s="255"/>
    </row>
    <row r="265" spans="3:8" x14ac:dyDescent="0.2">
      <c r="C265" s="255"/>
      <c r="D265" s="255"/>
      <c r="E265" s="255"/>
      <c r="F265" s="255"/>
      <c r="G265" s="255"/>
      <c r="H265" s="255"/>
    </row>
    <row r="266" spans="3:8" x14ac:dyDescent="0.2">
      <c r="C266" s="255"/>
      <c r="D266" s="255"/>
      <c r="E266" s="255"/>
      <c r="F266" s="255"/>
      <c r="G266" s="255"/>
      <c r="H266" s="255"/>
    </row>
    <row r="267" spans="3:8" x14ac:dyDescent="0.2">
      <c r="C267" s="255"/>
      <c r="D267" s="255"/>
      <c r="E267" s="255"/>
      <c r="F267" s="255"/>
      <c r="G267" s="255"/>
      <c r="H267" s="255"/>
    </row>
    <row r="268" spans="3:8" x14ac:dyDescent="0.2">
      <c r="C268" s="255"/>
      <c r="D268" s="255"/>
      <c r="E268" s="255"/>
      <c r="F268" s="255"/>
      <c r="G268" s="255"/>
      <c r="H268" s="255"/>
    </row>
    <row r="269" spans="3:8" x14ac:dyDescent="0.2">
      <c r="C269" s="255"/>
      <c r="D269" s="255"/>
      <c r="E269" s="255"/>
      <c r="F269" s="255"/>
      <c r="G269" s="255"/>
      <c r="H269" s="255"/>
    </row>
    <row r="270" spans="3:8" x14ac:dyDescent="0.2">
      <c r="C270" s="255"/>
      <c r="D270" s="255"/>
      <c r="E270" s="255"/>
      <c r="F270" s="255"/>
      <c r="G270" s="255"/>
      <c r="H270" s="255"/>
    </row>
    <row r="271" spans="3:8" x14ac:dyDescent="0.2">
      <c r="C271" s="255"/>
      <c r="D271" s="255"/>
      <c r="E271" s="255"/>
      <c r="F271" s="255"/>
      <c r="G271" s="255"/>
      <c r="H271" s="255"/>
    </row>
    <row r="272" spans="3:8" x14ac:dyDescent="0.2">
      <c r="C272" s="255"/>
      <c r="D272" s="255"/>
      <c r="E272" s="255"/>
      <c r="F272" s="255"/>
      <c r="G272" s="255"/>
      <c r="H272" s="255"/>
    </row>
    <row r="273" spans="3:8" x14ac:dyDescent="0.2">
      <c r="C273" s="255"/>
      <c r="D273" s="255"/>
      <c r="E273" s="255"/>
      <c r="F273" s="255"/>
      <c r="G273" s="255"/>
      <c r="H273" s="255"/>
    </row>
    <row r="274" spans="3:8" x14ac:dyDescent="0.2">
      <c r="C274" s="255"/>
      <c r="D274" s="255"/>
      <c r="E274" s="255"/>
      <c r="F274" s="255"/>
      <c r="G274" s="255"/>
      <c r="H274" s="255"/>
    </row>
    <row r="275" spans="3:8" x14ac:dyDescent="0.2">
      <c r="C275" s="255"/>
      <c r="D275" s="255"/>
      <c r="E275" s="255"/>
      <c r="F275" s="255"/>
      <c r="G275" s="255"/>
      <c r="H275" s="255"/>
    </row>
    <row r="276" spans="3:8" x14ac:dyDescent="0.2">
      <c r="C276" s="255"/>
      <c r="D276" s="255"/>
      <c r="E276" s="255"/>
      <c r="F276" s="255"/>
      <c r="G276" s="255"/>
      <c r="H276" s="255"/>
    </row>
    <row r="277" spans="3:8" x14ac:dyDescent="0.2">
      <c r="C277" s="255"/>
      <c r="D277" s="255"/>
      <c r="E277" s="255"/>
      <c r="F277" s="255"/>
      <c r="G277" s="255"/>
      <c r="H277" s="255"/>
    </row>
    <row r="278" spans="3:8" x14ac:dyDescent="0.2">
      <c r="C278" s="255"/>
      <c r="D278" s="255"/>
      <c r="E278" s="255"/>
      <c r="F278" s="255"/>
      <c r="G278" s="255"/>
      <c r="H278" s="255"/>
    </row>
    <row r="279" spans="3:8" x14ac:dyDescent="0.2">
      <c r="C279" s="255"/>
      <c r="D279" s="255"/>
      <c r="E279" s="255"/>
      <c r="F279" s="255"/>
      <c r="G279" s="255"/>
      <c r="H279" s="255"/>
    </row>
    <row r="280" spans="3:8" x14ac:dyDescent="0.2">
      <c r="C280" s="255"/>
      <c r="D280" s="255"/>
      <c r="E280" s="255"/>
      <c r="F280" s="255"/>
      <c r="G280" s="255"/>
      <c r="H280" s="255"/>
    </row>
    <row r="281" spans="3:8" x14ac:dyDescent="0.2">
      <c r="C281" s="255"/>
      <c r="D281" s="255"/>
      <c r="E281" s="255"/>
      <c r="F281" s="255"/>
      <c r="G281" s="255"/>
      <c r="H281" s="255"/>
    </row>
    <row r="282" spans="3:8" x14ac:dyDescent="0.2">
      <c r="C282" s="255"/>
      <c r="D282" s="255"/>
      <c r="E282" s="255"/>
      <c r="F282" s="255"/>
      <c r="G282" s="255"/>
      <c r="H282" s="255"/>
    </row>
    <row r="283" spans="3:8" x14ac:dyDescent="0.2">
      <c r="C283" s="255"/>
      <c r="D283" s="255"/>
      <c r="E283" s="255"/>
      <c r="F283" s="255"/>
      <c r="G283" s="255"/>
      <c r="H283" s="255"/>
    </row>
    <row r="284" spans="3:8" x14ac:dyDescent="0.2">
      <c r="C284" s="255"/>
      <c r="D284" s="255"/>
      <c r="E284" s="255"/>
      <c r="F284" s="255"/>
      <c r="G284" s="255"/>
      <c r="H284" s="255"/>
    </row>
    <row r="285" spans="3:8" x14ac:dyDescent="0.2">
      <c r="C285" s="255"/>
      <c r="D285" s="255"/>
      <c r="E285" s="255"/>
      <c r="F285" s="255"/>
      <c r="G285" s="255"/>
      <c r="H285" s="255"/>
    </row>
    <row r="286" spans="3:8" x14ac:dyDescent="0.2">
      <c r="C286" s="255"/>
      <c r="D286" s="255"/>
      <c r="E286" s="255"/>
      <c r="F286" s="255"/>
      <c r="G286" s="255"/>
      <c r="H286" s="255"/>
    </row>
    <row r="287" spans="3:8" x14ac:dyDescent="0.2">
      <c r="C287" s="255"/>
      <c r="D287" s="255"/>
      <c r="E287" s="255"/>
      <c r="F287" s="255"/>
      <c r="G287" s="255"/>
      <c r="H287" s="255"/>
    </row>
    <row r="288" spans="3:8" x14ac:dyDescent="0.2">
      <c r="C288" s="255"/>
      <c r="D288" s="255"/>
      <c r="E288" s="255"/>
      <c r="F288" s="255"/>
      <c r="G288" s="255"/>
      <c r="H288" s="255"/>
    </row>
    <row r="289" spans="3:8" x14ac:dyDescent="0.2">
      <c r="C289" s="255"/>
      <c r="D289" s="255"/>
      <c r="E289" s="255"/>
      <c r="F289" s="255"/>
      <c r="G289" s="255"/>
      <c r="H289" s="255"/>
    </row>
    <row r="290" spans="3:8" x14ac:dyDescent="0.2">
      <c r="C290" s="255"/>
      <c r="D290" s="255"/>
      <c r="E290" s="255"/>
      <c r="F290" s="255"/>
      <c r="G290" s="255"/>
      <c r="H290" s="255"/>
    </row>
    <row r="291" spans="3:8" x14ac:dyDescent="0.2">
      <c r="C291" s="255"/>
      <c r="D291" s="255"/>
      <c r="E291" s="255"/>
      <c r="F291" s="255"/>
      <c r="G291" s="255"/>
      <c r="H291" s="255"/>
    </row>
    <row r="292" spans="3:8" x14ac:dyDescent="0.2">
      <c r="C292" s="255"/>
      <c r="D292" s="255"/>
      <c r="E292" s="255"/>
      <c r="F292" s="255"/>
      <c r="G292" s="255"/>
      <c r="H292" s="255"/>
    </row>
    <row r="293" spans="3:8" x14ac:dyDescent="0.2">
      <c r="C293" s="255"/>
      <c r="D293" s="255"/>
      <c r="E293" s="255"/>
      <c r="F293" s="255"/>
      <c r="G293" s="255"/>
      <c r="H293" s="255"/>
    </row>
    <row r="294" spans="3:8" x14ac:dyDescent="0.2">
      <c r="C294" s="255"/>
      <c r="D294" s="255"/>
      <c r="E294" s="255"/>
      <c r="F294" s="255"/>
      <c r="G294" s="255"/>
      <c r="H294" s="255"/>
    </row>
    <row r="295" spans="3:8" x14ac:dyDescent="0.2">
      <c r="C295" s="255"/>
      <c r="D295" s="255"/>
      <c r="E295" s="255"/>
      <c r="F295" s="255"/>
      <c r="G295" s="255"/>
      <c r="H295" s="255"/>
    </row>
    <row r="296" spans="3:8" x14ac:dyDescent="0.2">
      <c r="C296" s="255"/>
      <c r="D296" s="255"/>
      <c r="E296" s="255"/>
      <c r="F296" s="255"/>
      <c r="G296" s="255"/>
      <c r="H296" s="255"/>
    </row>
    <row r="297" spans="3:8" x14ac:dyDescent="0.2">
      <c r="C297" s="255"/>
      <c r="D297" s="255"/>
      <c r="E297" s="255"/>
      <c r="F297" s="255"/>
      <c r="G297" s="255"/>
      <c r="H297" s="255"/>
    </row>
    <row r="298" spans="3:8" x14ac:dyDescent="0.2">
      <c r="C298" s="255"/>
      <c r="D298" s="255"/>
      <c r="E298" s="255"/>
      <c r="F298" s="255"/>
      <c r="G298" s="255"/>
      <c r="H298" s="255"/>
    </row>
    <row r="299" spans="3:8" x14ac:dyDescent="0.2">
      <c r="C299" s="255"/>
      <c r="D299" s="255"/>
      <c r="E299" s="255"/>
      <c r="F299" s="255"/>
      <c r="G299" s="255"/>
      <c r="H299" s="255"/>
    </row>
    <row r="300" spans="3:8" x14ac:dyDescent="0.2">
      <c r="C300" s="255"/>
      <c r="D300" s="255"/>
      <c r="E300" s="255"/>
      <c r="F300" s="255"/>
      <c r="G300" s="255"/>
      <c r="H300" s="255"/>
    </row>
    <row r="301" spans="3:8" x14ac:dyDescent="0.2">
      <c r="C301" s="255"/>
      <c r="D301" s="255"/>
      <c r="E301" s="255"/>
      <c r="F301" s="255"/>
      <c r="G301" s="255"/>
      <c r="H301" s="255"/>
    </row>
    <row r="302" spans="3:8" x14ac:dyDescent="0.2">
      <c r="C302" s="255"/>
      <c r="D302" s="255"/>
      <c r="E302" s="255"/>
      <c r="F302" s="255"/>
      <c r="G302" s="255"/>
      <c r="H302" s="255"/>
    </row>
    <row r="303" spans="3:8" x14ac:dyDescent="0.2">
      <c r="C303" s="255"/>
      <c r="D303" s="255"/>
      <c r="E303" s="255"/>
      <c r="F303" s="255"/>
      <c r="G303" s="255"/>
      <c r="H303" s="255"/>
    </row>
    <row r="304" spans="3:8" x14ac:dyDescent="0.2">
      <c r="C304" s="255"/>
      <c r="D304" s="255"/>
      <c r="E304" s="255"/>
      <c r="F304" s="255"/>
      <c r="G304" s="255"/>
      <c r="H304" s="255"/>
    </row>
    <row r="305" spans="3:8" x14ac:dyDescent="0.2">
      <c r="C305" s="255"/>
      <c r="D305" s="255"/>
      <c r="E305" s="255"/>
      <c r="F305" s="255"/>
      <c r="G305" s="255"/>
      <c r="H305" s="255"/>
    </row>
    <row r="306" spans="3:8" x14ac:dyDescent="0.2">
      <c r="C306" s="255"/>
      <c r="D306" s="255"/>
      <c r="E306" s="255"/>
      <c r="F306" s="255"/>
      <c r="G306" s="255"/>
      <c r="H306" s="255"/>
    </row>
    <row r="307" spans="3:8" x14ac:dyDescent="0.2">
      <c r="C307" s="255"/>
      <c r="D307" s="255"/>
      <c r="E307" s="255"/>
      <c r="F307" s="255"/>
      <c r="G307" s="255"/>
      <c r="H307" s="255"/>
    </row>
    <row r="308" spans="3:8" x14ac:dyDescent="0.2">
      <c r="C308" s="255"/>
      <c r="D308" s="255"/>
      <c r="E308" s="255"/>
      <c r="F308" s="255"/>
      <c r="G308" s="255"/>
      <c r="H308" s="255"/>
    </row>
    <row r="309" spans="3:8" x14ac:dyDescent="0.2">
      <c r="C309" s="255"/>
      <c r="D309" s="255"/>
      <c r="E309" s="255"/>
      <c r="F309" s="255"/>
      <c r="G309" s="255"/>
      <c r="H309" s="255"/>
    </row>
    <row r="310" spans="3:8" x14ac:dyDescent="0.2">
      <c r="C310" s="255"/>
      <c r="D310" s="255"/>
      <c r="E310" s="255"/>
      <c r="F310" s="255"/>
      <c r="G310" s="255"/>
      <c r="H310" s="255"/>
    </row>
    <row r="311" spans="3:8" x14ac:dyDescent="0.2">
      <c r="C311" s="255"/>
      <c r="D311" s="255"/>
      <c r="E311" s="255"/>
      <c r="F311" s="255"/>
      <c r="G311" s="255"/>
      <c r="H311" s="255"/>
    </row>
    <row r="312" spans="3:8" x14ac:dyDescent="0.2">
      <c r="C312" s="255"/>
      <c r="D312" s="255"/>
      <c r="E312" s="255"/>
      <c r="F312" s="255"/>
      <c r="G312" s="255"/>
      <c r="H312" s="255"/>
    </row>
    <row r="313" spans="3:8" x14ac:dyDescent="0.2">
      <c r="C313" s="255"/>
      <c r="D313" s="255"/>
      <c r="E313" s="255"/>
      <c r="F313" s="255"/>
      <c r="G313" s="255"/>
      <c r="H313" s="255"/>
    </row>
    <row r="314" spans="3:8" x14ac:dyDescent="0.2">
      <c r="C314" s="255"/>
      <c r="D314" s="255"/>
      <c r="E314" s="255"/>
      <c r="F314" s="255"/>
      <c r="G314" s="255"/>
      <c r="H314" s="255"/>
    </row>
    <row r="315" spans="3:8" x14ac:dyDescent="0.2">
      <c r="C315" s="255"/>
      <c r="D315" s="255"/>
      <c r="E315" s="255"/>
      <c r="F315" s="255"/>
      <c r="G315" s="255"/>
      <c r="H315" s="255"/>
    </row>
    <row r="316" spans="3:8" x14ac:dyDescent="0.2">
      <c r="C316" s="255"/>
      <c r="D316" s="255"/>
      <c r="E316" s="255"/>
      <c r="F316" s="255"/>
      <c r="G316" s="255"/>
      <c r="H316" s="255"/>
    </row>
    <row r="317" spans="3:8" x14ac:dyDescent="0.2">
      <c r="C317" s="255"/>
      <c r="D317" s="255"/>
      <c r="E317" s="255"/>
      <c r="F317" s="255"/>
      <c r="G317" s="255"/>
      <c r="H317" s="255"/>
    </row>
    <row r="318" spans="3:8" x14ac:dyDescent="0.2">
      <c r="C318" s="255"/>
      <c r="D318" s="255"/>
      <c r="E318" s="255"/>
      <c r="F318" s="255"/>
      <c r="G318" s="255"/>
      <c r="H318" s="255"/>
    </row>
    <row r="319" spans="3:8" x14ac:dyDescent="0.2">
      <c r="C319" s="255"/>
      <c r="D319" s="255"/>
      <c r="E319" s="255"/>
      <c r="F319" s="255"/>
      <c r="G319" s="255"/>
      <c r="H319" s="255"/>
    </row>
    <row r="320" spans="3:8" x14ac:dyDescent="0.2">
      <c r="C320" s="255"/>
      <c r="D320" s="255"/>
      <c r="E320" s="255"/>
      <c r="F320" s="255"/>
      <c r="G320" s="255"/>
      <c r="H320" s="255"/>
    </row>
    <row r="321" spans="3:8" x14ac:dyDescent="0.2">
      <c r="C321" s="255"/>
      <c r="D321" s="255"/>
      <c r="E321" s="255"/>
      <c r="F321" s="255"/>
      <c r="G321" s="255"/>
      <c r="H321" s="255"/>
    </row>
    <row r="322" spans="3:8" x14ac:dyDescent="0.2">
      <c r="C322" s="255"/>
      <c r="D322" s="255"/>
      <c r="E322" s="255"/>
      <c r="F322" s="255"/>
      <c r="G322" s="255"/>
      <c r="H322" s="255"/>
    </row>
    <row r="323" spans="3:8" x14ac:dyDescent="0.2">
      <c r="C323" s="255"/>
      <c r="D323" s="255"/>
      <c r="E323" s="255"/>
      <c r="F323" s="255"/>
      <c r="G323" s="255"/>
      <c r="H323" s="255"/>
    </row>
    <row r="324" spans="3:8" x14ac:dyDescent="0.2">
      <c r="C324" s="255"/>
      <c r="D324" s="255"/>
      <c r="E324" s="255"/>
      <c r="F324" s="255"/>
      <c r="G324" s="255"/>
      <c r="H324" s="255"/>
    </row>
    <row r="325" spans="3:8" x14ac:dyDescent="0.2">
      <c r="C325" s="255"/>
      <c r="D325" s="255"/>
      <c r="E325" s="255"/>
      <c r="F325" s="255"/>
      <c r="G325" s="255"/>
      <c r="H325" s="255"/>
    </row>
    <row r="326" spans="3:8" x14ac:dyDescent="0.2">
      <c r="C326" s="255"/>
      <c r="D326" s="255"/>
      <c r="E326" s="255"/>
      <c r="F326" s="255"/>
      <c r="G326" s="255"/>
      <c r="H326" s="255"/>
    </row>
    <row r="327" spans="3:8" x14ac:dyDescent="0.2">
      <c r="C327" s="255"/>
      <c r="D327" s="255"/>
      <c r="E327" s="255"/>
      <c r="F327" s="255"/>
      <c r="G327" s="255"/>
      <c r="H327" s="255"/>
    </row>
    <row r="328" spans="3:8" x14ac:dyDescent="0.2">
      <c r="C328" s="255"/>
      <c r="D328" s="255"/>
      <c r="E328" s="255"/>
      <c r="F328" s="255"/>
      <c r="G328" s="255"/>
      <c r="H328" s="255"/>
    </row>
    <row r="329" spans="3:8" x14ac:dyDescent="0.2">
      <c r="C329" s="255"/>
      <c r="D329" s="255"/>
      <c r="E329" s="255"/>
      <c r="F329" s="255"/>
      <c r="G329" s="255"/>
      <c r="H329" s="255"/>
    </row>
    <row r="330" spans="3:8" x14ac:dyDescent="0.2">
      <c r="C330" s="255"/>
      <c r="D330" s="255"/>
      <c r="E330" s="255"/>
      <c r="F330" s="255"/>
      <c r="G330" s="255"/>
      <c r="H330" s="255"/>
    </row>
    <row r="331" spans="3:8" x14ac:dyDescent="0.2">
      <c r="C331" s="255"/>
      <c r="D331" s="255"/>
      <c r="E331" s="255"/>
      <c r="F331" s="255"/>
      <c r="G331" s="255"/>
      <c r="H331" s="255"/>
    </row>
    <row r="332" spans="3:8" x14ac:dyDescent="0.2">
      <c r="C332" s="255"/>
      <c r="D332" s="255"/>
      <c r="E332" s="255"/>
      <c r="F332" s="255"/>
      <c r="G332" s="255"/>
      <c r="H332" s="255"/>
    </row>
    <row r="333" spans="3:8" x14ac:dyDescent="0.2">
      <c r="C333" s="255"/>
      <c r="D333" s="255"/>
      <c r="E333" s="255"/>
      <c r="F333" s="255"/>
      <c r="G333" s="255"/>
      <c r="H333" s="255"/>
    </row>
    <row r="334" spans="3:8" x14ac:dyDescent="0.2">
      <c r="C334" s="255"/>
      <c r="D334" s="255"/>
      <c r="E334" s="255"/>
      <c r="F334" s="255"/>
      <c r="G334" s="255"/>
      <c r="H334" s="255"/>
    </row>
    <row r="335" spans="3:8" x14ac:dyDescent="0.2">
      <c r="C335" s="255"/>
      <c r="D335" s="255"/>
      <c r="E335" s="255"/>
      <c r="F335" s="255"/>
      <c r="G335" s="255"/>
      <c r="H335" s="255"/>
    </row>
    <row r="336" spans="3:8" x14ac:dyDescent="0.2">
      <c r="C336" s="255"/>
      <c r="D336" s="255"/>
      <c r="E336" s="255"/>
      <c r="F336" s="255"/>
      <c r="G336" s="255"/>
      <c r="H336" s="255"/>
    </row>
    <row r="337" spans="3:8" x14ac:dyDescent="0.2">
      <c r="C337" s="255"/>
      <c r="D337" s="255"/>
      <c r="E337" s="255"/>
      <c r="F337" s="255"/>
      <c r="G337" s="255"/>
      <c r="H337" s="255"/>
    </row>
    <row r="338" spans="3:8" x14ac:dyDescent="0.2">
      <c r="C338" s="255"/>
      <c r="D338" s="255"/>
      <c r="E338" s="255"/>
      <c r="F338" s="255"/>
      <c r="G338" s="255"/>
      <c r="H338" s="255"/>
    </row>
    <row r="339" spans="3:8" x14ac:dyDescent="0.2">
      <c r="C339" s="255"/>
      <c r="D339" s="255"/>
      <c r="E339" s="255"/>
      <c r="F339" s="255"/>
      <c r="G339" s="255"/>
      <c r="H339" s="255"/>
    </row>
    <row r="340" spans="3:8" x14ac:dyDescent="0.2">
      <c r="C340" s="255"/>
      <c r="D340" s="255"/>
      <c r="E340" s="255"/>
      <c r="F340" s="255"/>
      <c r="G340" s="255"/>
      <c r="H340" s="255"/>
    </row>
    <row r="341" spans="3:8" x14ac:dyDescent="0.2">
      <c r="C341" s="255"/>
      <c r="D341" s="255"/>
      <c r="E341" s="255"/>
      <c r="F341" s="255"/>
      <c r="G341" s="255"/>
      <c r="H341" s="255"/>
    </row>
    <row r="342" spans="3:8" x14ac:dyDescent="0.2">
      <c r="C342" s="255"/>
      <c r="D342" s="255"/>
      <c r="E342" s="255"/>
      <c r="F342" s="255"/>
      <c r="G342" s="255"/>
      <c r="H342" s="255"/>
    </row>
    <row r="343" spans="3:8" x14ac:dyDescent="0.2">
      <c r="C343" s="255"/>
      <c r="D343" s="255"/>
      <c r="E343" s="255"/>
      <c r="F343" s="255"/>
      <c r="G343" s="255"/>
      <c r="H343" s="255"/>
    </row>
    <row r="344" spans="3:8" x14ac:dyDescent="0.2">
      <c r="C344" s="255"/>
      <c r="D344" s="255"/>
      <c r="E344" s="255"/>
      <c r="F344" s="255"/>
      <c r="G344" s="255"/>
      <c r="H344" s="255"/>
    </row>
    <row r="345" spans="3:8" x14ac:dyDescent="0.2">
      <c r="C345" s="255"/>
      <c r="D345" s="255"/>
      <c r="E345" s="255"/>
      <c r="F345" s="255"/>
      <c r="G345" s="255"/>
      <c r="H345" s="255"/>
    </row>
    <row r="346" spans="3:8" x14ac:dyDescent="0.2">
      <c r="C346" s="255"/>
      <c r="D346" s="255"/>
      <c r="E346" s="255"/>
      <c r="F346" s="255"/>
      <c r="G346" s="255"/>
      <c r="H346" s="255"/>
    </row>
    <row r="347" spans="3:8" x14ac:dyDescent="0.2">
      <c r="C347" s="255"/>
      <c r="D347" s="255"/>
      <c r="E347" s="255"/>
      <c r="F347" s="255"/>
      <c r="G347" s="255"/>
      <c r="H347" s="255"/>
    </row>
    <row r="348" spans="3:8" x14ac:dyDescent="0.2">
      <c r="C348" s="255"/>
      <c r="D348" s="255"/>
      <c r="E348" s="255"/>
      <c r="F348" s="255"/>
      <c r="G348" s="255"/>
      <c r="H348" s="255"/>
    </row>
    <row r="349" spans="3:8" x14ac:dyDescent="0.2">
      <c r="C349" s="255"/>
      <c r="D349" s="255"/>
      <c r="E349" s="255"/>
      <c r="F349" s="255"/>
      <c r="G349" s="255"/>
      <c r="H349" s="255"/>
    </row>
    <row r="350" spans="3:8" x14ac:dyDescent="0.2">
      <c r="C350" s="255"/>
      <c r="D350" s="255"/>
      <c r="E350" s="255"/>
      <c r="F350" s="255"/>
      <c r="G350" s="255"/>
      <c r="H350" s="255"/>
    </row>
    <row r="351" spans="3:8" x14ac:dyDescent="0.2">
      <c r="C351" s="255"/>
      <c r="D351" s="255"/>
      <c r="E351" s="255"/>
      <c r="F351" s="255"/>
      <c r="G351" s="255"/>
      <c r="H351" s="255"/>
    </row>
    <row r="352" spans="3:8" x14ac:dyDescent="0.2">
      <c r="C352" s="255"/>
      <c r="D352" s="255"/>
      <c r="E352" s="255"/>
      <c r="F352" s="255"/>
      <c r="G352" s="255"/>
      <c r="H352" s="255"/>
    </row>
    <row r="353" spans="3:8" x14ac:dyDescent="0.2">
      <c r="C353" s="255"/>
      <c r="D353" s="255"/>
      <c r="E353" s="255"/>
      <c r="F353" s="255"/>
      <c r="G353" s="255"/>
      <c r="H353" s="255"/>
    </row>
    <row r="354" spans="3:8" x14ac:dyDescent="0.2">
      <c r="C354" s="255"/>
      <c r="D354" s="255"/>
      <c r="E354" s="255"/>
      <c r="F354" s="255"/>
      <c r="G354" s="255"/>
      <c r="H354" s="255"/>
    </row>
    <row r="355" spans="3:8" x14ac:dyDescent="0.2">
      <c r="C355" s="255"/>
      <c r="D355" s="255"/>
      <c r="E355" s="255"/>
      <c r="F355" s="255"/>
      <c r="G355" s="255"/>
      <c r="H355" s="255"/>
    </row>
    <row r="356" spans="3:8" x14ac:dyDescent="0.2">
      <c r="C356" s="255"/>
      <c r="D356" s="255"/>
      <c r="E356" s="255"/>
      <c r="F356" s="255"/>
      <c r="G356" s="255"/>
      <c r="H356" s="255"/>
    </row>
    <row r="357" spans="3:8" x14ac:dyDescent="0.2">
      <c r="C357" s="255"/>
      <c r="D357" s="255"/>
      <c r="E357" s="255"/>
      <c r="F357" s="255"/>
      <c r="G357" s="255"/>
      <c r="H357" s="255"/>
    </row>
    <row r="358" spans="3:8" x14ac:dyDescent="0.2">
      <c r="C358" s="255"/>
      <c r="D358" s="255"/>
      <c r="E358" s="255"/>
      <c r="F358" s="255"/>
      <c r="G358" s="255"/>
      <c r="H358" s="255"/>
    </row>
    <row r="359" spans="3:8" x14ac:dyDescent="0.2">
      <c r="C359" s="255"/>
      <c r="D359" s="255"/>
      <c r="E359" s="255"/>
      <c r="F359" s="255"/>
      <c r="G359" s="255"/>
      <c r="H359" s="255"/>
    </row>
    <row r="360" spans="3:8" x14ac:dyDescent="0.2">
      <c r="C360" s="255"/>
      <c r="D360" s="255"/>
      <c r="E360" s="255"/>
      <c r="F360" s="255"/>
      <c r="G360" s="255"/>
      <c r="H360" s="255"/>
    </row>
    <row r="361" spans="3:8" x14ac:dyDescent="0.2">
      <c r="C361" s="255"/>
      <c r="D361" s="255"/>
      <c r="E361" s="255"/>
      <c r="F361" s="255"/>
      <c r="G361" s="255"/>
      <c r="H361" s="255"/>
    </row>
    <row r="362" spans="3:8" x14ac:dyDescent="0.2">
      <c r="C362" s="255"/>
      <c r="D362" s="255"/>
      <c r="E362" s="255"/>
      <c r="F362" s="255"/>
      <c r="G362" s="255"/>
      <c r="H362" s="255"/>
    </row>
    <row r="363" spans="3:8" x14ac:dyDescent="0.2">
      <c r="C363" s="255"/>
      <c r="D363" s="255"/>
      <c r="E363" s="255"/>
      <c r="F363" s="255"/>
      <c r="G363" s="255"/>
      <c r="H363" s="255"/>
    </row>
    <row r="364" spans="3:8" x14ac:dyDescent="0.2">
      <c r="C364" s="255"/>
      <c r="D364" s="255"/>
      <c r="E364" s="255"/>
      <c r="F364" s="255"/>
      <c r="G364" s="255"/>
      <c r="H364" s="255"/>
    </row>
    <row r="365" spans="3:8" x14ac:dyDescent="0.2">
      <c r="C365" s="255"/>
      <c r="D365" s="255"/>
      <c r="E365" s="255"/>
      <c r="F365" s="255"/>
      <c r="G365" s="255"/>
      <c r="H365" s="255"/>
    </row>
    <row r="366" spans="3:8" x14ac:dyDescent="0.2">
      <c r="C366" s="255"/>
      <c r="D366" s="255"/>
      <c r="E366" s="255"/>
      <c r="F366" s="255"/>
      <c r="G366" s="255"/>
      <c r="H366" s="255"/>
    </row>
    <row r="367" spans="3:8" x14ac:dyDescent="0.2">
      <c r="C367" s="255"/>
      <c r="D367" s="255"/>
      <c r="E367" s="255"/>
      <c r="F367" s="255"/>
      <c r="G367" s="255"/>
      <c r="H367" s="255"/>
    </row>
    <row r="368" spans="3:8" x14ac:dyDescent="0.2">
      <c r="C368" s="255"/>
      <c r="D368" s="255"/>
      <c r="E368" s="255"/>
      <c r="F368" s="255"/>
      <c r="G368" s="255"/>
      <c r="H368" s="255"/>
    </row>
    <row r="369" spans="3:8" x14ac:dyDescent="0.2">
      <c r="C369" s="255"/>
      <c r="D369" s="255"/>
      <c r="E369" s="255"/>
      <c r="F369" s="255"/>
      <c r="G369" s="255"/>
      <c r="H369" s="255"/>
    </row>
    <row r="370" spans="3:8" x14ac:dyDescent="0.2">
      <c r="C370" s="255"/>
      <c r="D370" s="255"/>
      <c r="E370" s="255"/>
      <c r="F370" s="255"/>
      <c r="G370" s="255"/>
      <c r="H370" s="255"/>
    </row>
    <row r="371" spans="3:8" x14ac:dyDescent="0.2">
      <c r="C371" s="255"/>
      <c r="D371" s="255"/>
      <c r="E371" s="255"/>
      <c r="F371" s="255"/>
      <c r="G371" s="255"/>
      <c r="H371" s="255"/>
    </row>
    <row r="372" spans="3:8" x14ac:dyDescent="0.2">
      <c r="C372" s="255"/>
      <c r="D372" s="255"/>
      <c r="E372" s="255"/>
      <c r="F372" s="255"/>
      <c r="G372" s="255"/>
      <c r="H372" s="255"/>
    </row>
    <row r="373" spans="3:8" x14ac:dyDescent="0.2">
      <c r="C373" s="255"/>
      <c r="D373" s="255"/>
      <c r="E373" s="255"/>
      <c r="F373" s="255"/>
      <c r="G373" s="255"/>
      <c r="H373" s="255"/>
    </row>
    <row r="374" spans="3:8" x14ac:dyDescent="0.2">
      <c r="C374" s="255"/>
      <c r="D374" s="255"/>
      <c r="E374" s="255"/>
      <c r="F374" s="255"/>
      <c r="G374" s="255"/>
      <c r="H374" s="255"/>
    </row>
    <row r="375" spans="3:8" x14ac:dyDescent="0.2">
      <c r="C375" s="255"/>
      <c r="D375" s="255"/>
      <c r="E375" s="255"/>
      <c r="F375" s="255"/>
      <c r="G375" s="255"/>
      <c r="H375" s="255"/>
    </row>
    <row r="376" spans="3:8" x14ac:dyDescent="0.2">
      <c r="C376" s="255"/>
      <c r="D376" s="255"/>
      <c r="E376" s="255"/>
      <c r="F376" s="255"/>
      <c r="G376" s="255"/>
      <c r="H376" s="255"/>
    </row>
    <row r="377" spans="3:8" x14ac:dyDescent="0.2">
      <c r="C377" s="255"/>
      <c r="D377" s="255"/>
      <c r="E377" s="255"/>
      <c r="F377" s="255"/>
      <c r="G377" s="255"/>
      <c r="H377" s="255"/>
    </row>
    <row r="378" spans="3:8" x14ac:dyDescent="0.2">
      <c r="C378" s="255"/>
      <c r="D378" s="255"/>
      <c r="E378" s="255"/>
      <c r="F378" s="255"/>
      <c r="G378" s="255"/>
      <c r="H378" s="255"/>
    </row>
    <row r="379" spans="3:8" x14ac:dyDescent="0.2">
      <c r="C379" s="255"/>
      <c r="D379" s="255"/>
      <c r="E379" s="255"/>
      <c r="F379" s="255"/>
      <c r="G379" s="255"/>
      <c r="H379" s="255"/>
    </row>
    <row r="380" spans="3:8" x14ac:dyDescent="0.2">
      <c r="C380" s="255"/>
      <c r="D380" s="255"/>
      <c r="E380" s="255"/>
      <c r="F380" s="255"/>
      <c r="G380" s="255"/>
      <c r="H380" s="255"/>
    </row>
    <row r="381" spans="3:8" x14ac:dyDescent="0.2">
      <c r="C381" s="255"/>
      <c r="D381" s="255"/>
      <c r="E381" s="255"/>
      <c r="F381" s="255"/>
      <c r="G381" s="255"/>
      <c r="H381" s="255"/>
    </row>
    <row r="382" spans="3:8" x14ac:dyDescent="0.2">
      <c r="C382" s="255"/>
      <c r="D382" s="255"/>
      <c r="E382" s="255"/>
      <c r="F382" s="255"/>
      <c r="G382" s="255"/>
      <c r="H382" s="255"/>
    </row>
    <row r="383" spans="3:8" x14ac:dyDescent="0.2">
      <c r="C383" s="255"/>
      <c r="D383" s="255"/>
      <c r="E383" s="255"/>
      <c r="F383" s="255"/>
      <c r="G383" s="255"/>
      <c r="H383" s="255"/>
    </row>
    <row r="384" spans="3:8" x14ac:dyDescent="0.2">
      <c r="C384" s="255"/>
      <c r="D384" s="255"/>
      <c r="E384" s="255"/>
      <c r="F384" s="255"/>
      <c r="G384" s="255"/>
      <c r="H384" s="255"/>
    </row>
    <row r="385" spans="3:8" x14ac:dyDescent="0.2">
      <c r="C385" s="255"/>
      <c r="D385" s="255"/>
      <c r="E385" s="255"/>
      <c r="F385" s="255"/>
      <c r="G385" s="255"/>
      <c r="H385" s="255"/>
    </row>
    <row r="386" spans="3:8" x14ac:dyDescent="0.2">
      <c r="C386" s="255"/>
      <c r="D386" s="255"/>
      <c r="E386" s="255"/>
      <c r="F386" s="255"/>
      <c r="G386" s="255"/>
      <c r="H386" s="255"/>
    </row>
    <row r="387" spans="3:8" x14ac:dyDescent="0.2">
      <c r="C387" s="255"/>
      <c r="D387" s="255"/>
      <c r="E387" s="255"/>
      <c r="F387" s="255"/>
      <c r="G387" s="255"/>
      <c r="H387" s="255"/>
    </row>
    <row r="388" spans="3:8" x14ac:dyDescent="0.2">
      <c r="C388" s="255"/>
      <c r="D388" s="255"/>
      <c r="E388" s="255"/>
      <c r="F388" s="255"/>
      <c r="G388" s="255"/>
      <c r="H388" s="255"/>
    </row>
    <row r="389" spans="3:8" x14ac:dyDescent="0.2">
      <c r="C389" s="255"/>
      <c r="D389" s="255"/>
      <c r="E389" s="255"/>
      <c r="F389" s="255"/>
      <c r="G389" s="255"/>
      <c r="H389" s="255"/>
    </row>
    <row r="390" spans="3:8" x14ac:dyDescent="0.2">
      <c r="C390" s="255"/>
      <c r="D390" s="255"/>
      <c r="E390" s="255"/>
      <c r="F390" s="255"/>
      <c r="G390" s="255"/>
      <c r="H390" s="255"/>
    </row>
    <row r="391" spans="3:8" x14ac:dyDescent="0.2">
      <c r="C391" s="255"/>
      <c r="D391" s="255"/>
      <c r="E391" s="255"/>
      <c r="F391" s="255"/>
      <c r="G391" s="255"/>
      <c r="H391" s="255"/>
    </row>
    <row r="392" spans="3:8" x14ac:dyDescent="0.2">
      <c r="C392" s="255"/>
      <c r="D392" s="255"/>
      <c r="E392" s="255"/>
      <c r="F392" s="255"/>
      <c r="G392" s="255"/>
      <c r="H392" s="255"/>
    </row>
    <row r="393" spans="3:8" x14ac:dyDescent="0.2">
      <c r="C393" s="255"/>
      <c r="D393" s="255"/>
      <c r="E393" s="255"/>
      <c r="F393" s="255"/>
      <c r="G393" s="255"/>
      <c r="H393" s="255"/>
    </row>
    <row r="394" spans="3:8" x14ac:dyDescent="0.2">
      <c r="C394" s="255"/>
      <c r="D394" s="255"/>
      <c r="E394" s="255"/>
      <c r="F394" s="255"/>
      <c r="G394" s="255"/>
      <c r="H394" s="255"/>
    </row>
    <row r="395" spans="3:8" x14ac:dyDescent="0.2">
      <c r="C395" s="255"/>
      <c r="D395" s="255"/>
      <c r="E395" s="255"/>
      <c r="F395" s="255"/>
      <c r="G395" s="255"/>
      <c r="H395" s="255"/>
    </row>
    <row r="396" spans="3:8" x14ac:dyDescent="0.2">
      <c r="C396" s="255"/>
      <c r="D396" s="255"/>
      <c r="E396" s="255"/>
      <c r="F396" s="255"/>
      <c r="G396" s="255"/>
      <c r="H396" s="255"/>
    </row>
    <row r="397" spans="3:8" x14ac:dyDescent="0.2">
      <c r="C397" s="255"/>
      <c r="D397" s="255"/>
      <c r="E397" s="255"/>
      <c r="F397" s="255"/>
      <c r="G397" s="255"/>
      <c r="H397" s="255"/>
    </row>
    <row r="398" spans="3:8" x14ac:dyDescent="0.2">
      <c r="C398" s="255"/>
      <c r="D398" s="255"/>
      <c r="E398" s="255"/>
      <c r="F398" s="255"/>
      <c r="G398" s="255"/>
      <c r="H398" s="255"/>
    </row>
    <row r="399" spans="3:8" x14ac:dyDescent="0.2">
      <c r="C399" s="255"/>
      <c r="D399" s="255"/>
      <c r="E399" s="255"/>
      <c r="F399" s="255"/>
      <c r="G399" s="255"/>
      <c r="H399" s="255"/>
    </row>
    <row r="400" spans="3:8" x14ac:dyDescent="0.2">
      <c r="C400" s="255"/>
      <c r="D400" s="255"/>
      <c r="E400" s="255"/>
      <c r="F400" s="255"/>
      <c r="G400" s="255"/>
      <c r="H400" s="255"/>
    </row>
    <row r="401" spans="3:8" x14ac:dyDescent="0.2">
      <c r="C401" s="255"/>
      <c r="D401" s="255"/>
      <c r="E401" s="255"/>
      <c r="F401" s="255"/>
      <c r="G401" s="255"/>
      <c r="H401" s="255"/>
    </row>
    <row r="402" spans="3:8" x14ac:dyDescent="0.2">
      <c r="C402" s="255"/>
      <c r="D402" s="255"/>
      <c r="E402" s="255"/>
      <c r="F402" s="255"/>
      <c r="G402" s="255"/>
      <c r="H402" s="255"/>
    </row>
    <row r="403" spans="3:8" x14ac:dyDescent="0.2">
      <c r="C403" s="255"/>
      <c r="D403" s="255"/>
      <c r="E403" s="255"/>
      <c r="F403" s="255"/>
      <c r="G403" s="255"/>
      <c r="H403" s="255"/>
    </row>
    <row r="404" spans="3:8" x14ac:dyDescent="0.2">
      <c r="C404" s="255"/>
      <c r="D404" s="255"/>
      <c r="E404" s="255"/>
      <c r="F404" s="255"/>
      <c r="G404" s="255"/>
      <c r="H404" s="255"/>
    </row>
    <row r="405" spans="3:8" x14ac:dyDescent="0.2">
      <c r="C405" s="255"/>
      <c r="D405" s="255"/>
      <c r="E405" s="255"/>
      <c r="F405" s="255"/>
      <c r="G405" s="255"/>
      <c r="H405" s="255"/>
    </row>
    <row r="406" spans="3:8" x14ac:dyDescent="0.2">
      <c r="C406" s="255"/>
      <c r="D406" s="255"/>
      <c r="E406" s="255"/>
      <c r="F406" s="255"/>
      <c r="G406" s="255"/>
      <c r="H406" s="255"/>
    </row>
    <row r="407" spans="3:8" x14ac:dyDescent="0.2">
      <c r="C407" s="255"/>
      <c r="D407" s="255"/>
      <c r="E407" s="255"/>
      <c r="F407" s="255"/>
      <c r="G407" s="255"/>
      <c r="H407" s="255"/>
    </row>
    <row r="408" spans="3:8" x14ac:dyDescent="0.2">
      <c r="C408" s="255"/>
      <c r="D408" s="255"/>
      <c r="E408" s="255"/>
      <c r="F408" s="255"/>
      <c r="G408" s="255"/>
      <c r="H408" s="255"/>
    </row>
    <row r="409" spans="3:8" x14ac:dyDescent="0.2">
      <c r="C409" s="255"/>
      <c r="D409" s="255"/>
      <c r="E409" s="255"/>
      <c r="F409" s="255"/>
      <c r="G409" s="255"/>
      <c r="H409" s="255"/>
    </row>
    <row r="410" spans="3:8" x14ac:dyDescent="0.2">
      <c r="C410" s="255"/>
      <c r="D410" s="255"/>
      <c r="E410" s="255"/>
      <c r="F410" s="255"/>
      <c r="G410" s="255"/>
      <c r="H410" s="255"/>
    </row>
    <row r="411" spans="3:8" x14ac:dyDescent="0.2">
      <c r="C411" s="255"/>
      <c r="D411" s="255"/>
      <c r="E411" s="255"/>
      <c r="F411" s="255"/>
      <c r="G411" s="255"/>
      <c r="H411" s="255"/>
    </row>
    <row r="412" spans="3:8" x14ac:dyDescent="0.2">
      <c r="C412" s="255"/>
      <c r="D412" s="255"/>
      <c r="E412" s="255"/>
      <c r="F412" s="255"/>
      <c r="G412" s="255"/>
      <c r="H412" s="255"/>
    </row>
    <row r="413" spans="3:8" x14ac:dyDescent="0.2">
      <c r="C413" s="255"/>
      <c r="D413" s="255"/>
      <c r="E413" s="255"/>
      <c r="F413" s="255"/>
      <c r="G413" s="255"/>
      <c r="H413" s="255"/>
    </row>
    <row r="414" spans="3:8" x14ac:dyDescent="0.2">
      <c r="C414" s="255"/>
      <c r="D414" s="255"/>
      <c r="E414" s="255"/>
      <c r="F414" s="255"/>
      <c r="G414" s="255"/>
      <c r="H414" s="255"/>
    </row>
    <row r="415" spans="3:8" x14ac:dyDescent="0.2">
      <c r="C415" s="255"/>
      <c r="D415" s="255"/>
      <c r="E415" s="255"/>
      <c r="F415" s="255"/>
      <c r="G415" s="255"/>
      <c r="H415" s="255"/>
    </row>
    <row r="416" spans="3:8" x14ac:dyDescent="0.2">
      <c r="C416" s="255"/>
      <c r="D416" s="255"/>
      <c r="E416" s="255"/>
      <c r="F416" s="255"/>
      <c r="G416" s="255"/>
      <c r="H416" s="255"/>
    </row>
    <row r="417" spans="3:8" x14ac:dyDescent="0.2">
      <c r="C417" s="255"/>
      <c r="D417" s="255"/>
      <c r="E417" s="255"/>
      <c r="F417" s="255"/>
      <c r="G417" s="255"/>
      <c r="H417" s="255"/>
    </row>
    <row r="418" spans="3:8" x14ac:dyDescent="0.2">
      <c r="C418" s="255"/>
      <c r="D418" s="255"/>
      <c r="E418" s="255"/>
      <c r="F418" s="255"/>
      <c r="G418" s="255"/>
      <c r="H418" s="255"/>
    </row>
    <row r="419" spans="3:8" x14ac:dyDescent="0.2">
      <c r="C419" s="255"/>
      <c r="D419" s="255"/>
      <c r="E419" s="255"/>
      <c r="F419" s="255"/>
      <c r="G419" s="255"/>
      <c r="H419" s="255"/>
    </row>
    <row r="420" spans="3:8" x14ac:dyDescent="0.2">
      <c r="C420" s="255"/>
      <c r="D420" s="255"/>
      <c r="E420" s="255"/>
      <c r="F420" s="255"/>
      <c r="G420" s="255"/>
      <c r="H420" s="255"/>
    </row>
    <row r="421" spans="3:8" x14ac:dyDescent="0.2">
      <c r="C421" s="255"/>
      <c r="D421" s="255"/>
      <c r="E421" s="255"/>
      <c r="F421" s="255"/>
      <c r="G421" s="255"/>
      <c r="H421" s="255"/>
    </row>
    <row r="422" spans="3:8" x14ac:dyDescent="0.2">
      <c r="C422" s="255"/>
      <c r="D422" s="255"/>
      <c r="E422" s="255"/>
      <c r="F422" s="255"/>
      <c r="G422" s="255"/>
      <c r="H422" s="255"/>
    </row>
    <row r="423" spans="3:8" x14ac:dyDescent="0.2">
      <c r="C423" s="255"/>
      <c r="D423" s="255"/>
      <c r="E423" s="255"/>
      <c r="F423" s="255"/>
      <c r="G423" s="255"/>
      <c r="H423" s="255"/>
    </row>
    <row r="424" spans="3:8" x14ac:dyDescent="0.2">
      <c r="C424" s="255"/>
      <c r="D424" s="255"/>
      <c r="E424" s="255"/>
      <c r="F424" s="255"/>
      <c r="G424" s="255"/>
      <c r="H424" s="255"/>
    </row>
    <row r="425" spans="3:8" x14ac:dyDescent="0.2">
      <c r="C425" s="255"/>
      <c r="D425" s="255"/>
      <c r="E425" s="255"/>
      <c r="F425" s="255"/>
      <c r="G425" s="255"/>
      <c r="H425" s="255"/>
    </row>
    <row r="426" spans="3:8" x14ac:dyDescent="0.2">
      <c r="C426" s="255"/>
      <c r="D426" s="255"/>
      <c r="E426" s="255"/>
      <c r="F426" s="255"/>
      <c r="G426" s="255"/>
      <c r="H426" s="255"/>
    </row>
    <row r="427" spans="3:8" x14ac:dyDescent="0.2">
      <c r="C427" s="255"/>
      <c r="D427" s="255"/>
      <c r="E427" s="255"/>
      <c r="F427" s="255"/>
      <c r="G427" s="255"/>
      <c r="H427" s="255"/>
    </row>
    <row r="428" spans="3:8" x14ac:dyDescent="0.2">
      <c r="C428" s="255"/>
      <c r="D428" s="255"/>
      <c r="E428" s="255"/>
      <c r="F428" s="255"/>
      <c r="G428" s="255"/>
      <c r="H428" s="255"/>
    </row>
    <row r="429" spans="3:8" x14ac:dyDescent="0.2">
      <c r="C429" s="255"/>
      <c r="D429" s="255"/>
      <c r="E429" s="255"/>
      <c r="F429" s="255"/>
      <c r="G429" s="255"/>
      <c r="H429" s="255"/>
    </row>
    <row r="430" spans="3:8" x14ac:dyDescent="0.2">
      <c r="C430" s="255"/>
      <c r="D430" s="255"/>
      <c r="E430" s="255"/>
      <c r="F430" s="255"/>
      <c r="G430" s="255"/>
      <c r="H430" s="255"/>
    </row>
    <row r="431" spans="3:8" x14ac:dyDescent="0.2">
      <c r="C431" s="255"/>
      <c r="D431" s="255"/>
      <c r="E431" s="255"/>
      <c r="F431" s="255"/>
      <c r="G431" s="255"/>
      <c r="H431" s="255"/>
    </row>
    <row r="432" spans="3:8" x14ac:dyDescent="0.2">
      <c r="C432" s="255"/>
      <c r="D432" s="255"/>
      <c r="E432" s="255"/>
      <c r="F432" s="255"/>
      <c r="G432" s="255"/>
      <c r="H432" s="255"/>
    </row>
    <row r="433" spans="3:8" x14ac:dyDescent="0.2">
      <c r="C433" s="255"/>
      <c r="D433" s="255"/>
      <c r="E433" s="255"/>
      <c r="F433" s="255"/>
      <c r="G433" s="255"/>
      <c r="H433" s="255"/>
    </row>
    <row r="434" spans="3:8" x14ac:dyDescent="0.2">
      <c r="C434" s="255"/>
      <c r="D434" s="255"/>
      <c r="E434" s="255"/>
      <c r="F434" s="255"/>
      <c r="G434" s="255"/>
      <c r="H434" s="255"/>
    </row>
    <row r="435" spans="3:8" x14ac:dyDescent="0.2">
      <c r="C435" s="255"/>
      <c r="D435" s="255"/>
      <c r="E435" s="255"/>
      <c r="F435" s="255"/>
      <c r="G435" s="255"/>
      <c r="H435" s="255"/>
    </row>
    <row r="436" spans="3:8" x14ac:dyDescent="0.2">
      <c r="C436" s="255"/>
      <c r="D436" s="255"/>
      <c r="E436" s="255"/>
      <c r="F436" s="255"/>
      <c r="G436" s="255"/>
      <c r="H436" s="255"/>
    </row>
    <row r="437" spans="3:8" x14ac:dyDescent="0.2">
      <c r="C437" s="255"/>
      <c r="D437" s="255"/>
      <c r="E437" s="255"/>
      <c r="F437" s="255"/>
      <c r="G437" s="255"/>
      <c r="H437" s="255"/>
    </row>
    <row r="438" spans="3:8" x14ac:dyDescent="0.2">
      <c r="C438" s="255"/>
      <c r="D438" s="255"/>
      <c r="E438" s="255"/>
      <c r="F438" s="255"/>
      <c r="G438" s="255"/>
      <c r="H438" s="255"/>
    </row>
    <row r="439" spans="3:8" x14ac:dyDescent="0.2">
      <c r="C439" s="255"/>
      <c r="D439" s="255"/>
      <c r="E439" s="255"/>
      <c r="F439" s="255"/>
      <c r="G439" s="255"/>
      <c r="H439" s="255"/>
    </row>
    <row r="440" spans="3:8" x14ac:dyDescent="0.2">
      <c r="C440" s="255"/>
      <c r="D440" s="255"/>
      <c r="E440" s="255"/>
      <c r="F440" s="255"/>
      <c r="G440" s="255"/>
      <c r="H440" s="255"/>
    </row>
    <row r="441" spans="3:8" x14ac:dyDescent="0.2">
      <c r="C441" s="255"/>
      <c r="D441" s="255"/>
      <c r="E441" s="255"/>
      <c r="F441" s="255"/>
      <c r="G441" s="255"/>
      <c r="H441" s="255"/>
    </row>
    <row r="442" spans="3:8" x14ac:dyDescent="0.2">
      <c r="C442" s="255"/>
      <c r="D442" s="255"/>
      <c r="E442" s="255"/>
      <c r="F442" s="255"/>
      <c r="G442" s="255"/>
      <c r="H442" s="255"/>
    </row>
    <row r="443" spans="3:8" x14ac:dyDescent="0.2">
      <c r="C443" s="255"/>
      <c r="D443" s="255"/>
      <c r="E443" s="255"/>
      <c r="F443" s="255"/>
      <c r="G443" s="255"/>
      <c r="H443" s="255"/>
    </row>
    <row r="444" spans="3:8" x14ac:dyDescent="0.2">
      <c r="C444" s="255"/>
      <c r="D444" s="255"/>
      <c r="E444" s="255"/>
      <c r="F444" s="255"/>
      <c r="G444" s="255"/>
      <c r="H444" s="255"/>
    </row>
    <row r="445" spans="3:8" x14ac:dyDescent="0.2">
      <c r="C445" s="255"/>
      <c r="D445" s="255"/>
      <c r="E445" s="255"/>
      <c r="F445" s="255"/>
      <c r="G445" s="255"/>
      <c r="H445" s="255"/>
    </row>
    <row r="446" spans="3:8" x14ac:dyDescent="0.2">
      <c r="C446" s="255"/>
      <c r="D446" s="255"/>
      <c r="E446" s="255"/>
      <c r="F446" s="255"/>
      <c r="G446" s="255"/>
      <c r="H446" s="255"/>
    </row>
    <row r="447" spans="3:8" x14ac:dyDescent="0.2">
      <c r="C447" s="255"/>
      <c r="D447" s="255"/>
      <c r="E447" s="255"/>
      <c r="F447" s="255"/>
      <c r="G447" s="255"/>
      <c r="H447" s="255"/>
    </row>
    <row r="448" spans="3:8" x14ac:dyDescent="0.2">
      <c r="C448" s="255"/>
      <c r="D448" s="255"/>
      <c r="E448" s="255"/>
      <c r="F448" s="255"/>
      <c r="G448" s="255"/>
      <c r="H448" s="255"/>
    </row>
    <row r="449" spans="3:8" x14ac:dyDescent="0.2">
      <c r="C449" s="255"/>
      <c r="D449" s="255"/>
      <c r="E449" s="255"/>
      <c r="F449" s="255"/>
      <c r="G449" s="255"/>
      <c r="H449" s="255"/>
    </row>
    <row r="450" spans="3:8" x14ac:dyDescent="0.2">
      <c r="C450" s="255"/>
      <c r="D450" s="255"/>
      <c r="E450" s="255"/>
      <c r="F450" s="255"/>
      <c r="G450" s="255"/>
      <c r="H450" s="255"/>
    </row>
    <row r="451" spans="3:8" x14ac:dyDescent="0.2">
      <c r="C451" s="255"/>
      <c r="D451" s="255"/>
      <c r="E451" s="255"/>
      <c r="F451" s="255"/>
      <c r="G451" s="255"/>
      <c r="H451" s="255"/>
    </row>
    <row r="452" spans="3:8" x14ac:dyDescent="0.2">
      <c r="C452" s="255"/>
      <c r="D452" s="255"/>
      <c r="E452" s="255"/>
      <c r="F452" s="255"/>
      <c r="G452" s="255"/>
      <c r="H452" s="255"/>
    </row>
    <row r="453" spans="3:8" x14ac:dyDescent="0.2">
      <c r="C453" s="255"/>
      <c r="D453" s="255"/>
      <c r="E453" s="255"/>
      <c r="F453" s="255"/>
      <c r="G453" s="255"/>
      <c r="H453" s="255"/>
    </row>
    <row r="454" spans="3:8" x14ac:dyDescent="0.2">
      <c r="C454" s="255"/>
      <c r="D454" s="255"/>
      <c r="E454" s="255"/>
      <c r="F454" s="255"/>
      <c r="G454" s="255"/>
      <c r="H454" s="255"/>
    </row>
    <row r="455" spans="3:8" x14ac:dyDescent="0.2">
      <c r="C455" s="255"/>
      <c r="D455" s="255"/>
      <c r="E455" s="255"/>
      <c r="F455" s="255"/>
      <c r="G455" s="255"/>
      <c r="H455" s="255"/>
    </row>
    <row r="456" spans="3:8" x14ac:dyDescent="0.2">
      <c r="C456" s="255"/>
      <c r="D456" s="255"/>
      <c r="E456" s="255"/>
      <c r="F456" s="255"/>
      <c r="G456" s="255"/>
      <c r="H456" s="255"/>
    </row>
    <row r="457" spans="3:8" x14ac:dyDescent="0.2">
      <c r="C457" s="255"/>
      <c r="D457" s="255"/>
      <c r="E457" s="255"/>
      <c r="F457" s="255"/>
      <c r="G457" s="255"/>
      <c r="H457" s="255"/>
    </row>
    <row r="458" spans="3:8" x14ac:dyDescent="0.2">
      <c r="C458" s="255"/>
      <c r="D458" s="255"/>
      <c r="E458" s="255"/>
      <c r="F458" s="255"/>
      <c r="G458" s="255"/>
      <c r="H458" s="255"/>
    </row>
    <row r="459" spans="3:8" x14ac:dyDescent="0.2">
      <c r="C459" s="255"/>
      <c r="D459" s="255"/>
      <c r="E459" s="255"/>
      <c r="F459" s="255"/>
      <c r="G459" s="255"/>
      <c r="H459" s="255"/>
    </row>
    <row r="460" spans="3:8" x14ac:dyDescent="0.2">
      <c r="C460" s="255"/>
      <c r="D460" s="255"/>
      <c r="E460" s="255"/>
      <c r="F460" s="255"/>
      <c r="G460" s="255"/>
      <c r="H460" s="255"/>
    </row>
    <row r="461" spans="3:8" x14ac:dyDescent="0.2">
      <c r="C461" s="255"/>
      <c r="D461" s="255"/>
      <c r="E461" s="255"/>
      <c r="F461" s="255"/>
      <c r="G461" s="255"/>
      <c r="H461" s="255"/>
    </row>
    <row r="462" spans="3:8" x14ac:dyDescent="0.2">
      <c r="C462" s="255"/>
      <c r="D462" s="255"/>
      <c r="E462" s="255"/>
      <c r="F462" s="255"/>
      <c r="G462" s="255"/>
      <c r="H462" s="255"/>
    </row>
    <row r="463" spans="3:8" x14ac:dyDescent="0.2">
      <c r="C463" s="255"/>
      <c r="D463" s="255"/>
      <c r="E463" s="255"/>
      <c r="F463" s="255"/>
      <c r="G463" s="255"/>
      <c r="H463" s="255"/>
    </row>
    <row r="464" spans="3:8" x14ac:dyDescent="0.2">
      <c r="C464" s="255"/>
      <c r="D464" s="255"/>
      <c r="E464" s="255"/>
      <c r="F464" s="255"/>
      <c r="G464" s="255"/>
      <c r="H464" s="255"/>
    </row>
    <row r="465" spans="3:8" x14ac:dyDescent="0.2">
      <c r="C465" s="255"/>
      <c r="D465" s="255"/>
      <c r="E465" s="255"/>
      <c r="F465" s="255"/>
      <c r="G465" s="255"/>
      <c r="H465" s="255"/>
    </row>
    <row r="466" spans="3:8" x14ac:dyDescent="0.2">
      <c r="C466" s="255"/>
      <c r="D466" s="255"/>
      <c r="E466" s="255"/>
      <c r="F466" s="255"/>
      <c r="G466" s="255"/>
      <c r="H466" s="255"/>
    </row>
    <row r="467" spans="3:8" x14ac:dyDescent="0.2">
      <c r="C467" s="255"/>
      <c r="D467" s="255"/>
      <c r="E467" s="255"/>
      <c r="F467" s="255"/>
      <c r="G467" s="255"/>
      <c r="H467" s="255"/>
    </row>
    <row r="468" spans="3:8" x14ac:dyDescent="0.2">
      <c r="C468" s="255"/>
      <c r="D468" s="255"/>
      <c r="E468" s="255"/>
      <c r="F468" s="255"/>
      <c r="G468" s="255"/>
      <c r="H468" s="255"/>
    </row>
    <row r="469" spans="3:8" x14ac:dyDescent="0.2">
      <c r="C469" s="255"/>
      <c r="D469" s="255"/>
      <c r="E469" s="255"/>
      <c r="F469" s="255"/>
      <c r="G469" s="255"/>
      <c r="H469" s="255"/>
    </row>
    <row r="470" spans="3:8" x14ac:dyDescent="0.2">
      <c r="C470" s="255"/>
      <c r="D470" s="255"/>
      <c r="E470" s="255"/>
      <c r="F470" s="255"/>
      <c r="G470" s="255"/>
      <c r="H470" s="255"/>
    </row>
    <row r="471" spans="3:8" x14ac:dyDescent="0.2">
      <c r="C471" s="255"/>
      <c r="D471" s="255"/>
      <c r="E471" s="255"/>
      <c r="F471" s="255"/>
      <c r="G471" s="255"/>
      <c r="H471" s="255"/>
    </row>
    <row r="472" spans="3:8" x14ac:dyDescent="0.2">
      <c r="C472" s="255"/>
      <c r="D472" s="255"/>
      <c r="E472" s="255"/>
      <c r="F472" s="255"/>
      <c r="G472" s="255"/>
      <c r="H472" s="255"/>
    </row>
    <row r="473" spans="3:8" x14ac:dyDescent="0.2">
      <c r="C473" s="255"/>
      <c r="D473" s="255"/>
      <c r="E473" s="255"/>
      <c r="F473" s="255"/>
      <c r="G473" s="255"/>
      <c r="H473" s="255"/>
    </row>
    <row r="474" spans="3:8" x14ac:dyDescent="0.2">
      <c r="C474" s="255"/>
      <c r="D474" s="255"/>
      <c r="E474" s="255"/>
      <c r="F474" s="255"/>
      <c r="G474" s="255"/>
      <c r="H474" s="255"/>
    </row>
    <row r="475" spans="3:8" x14ac:dyDescent="0.2">
      <c r="C475" s="255"/>
      <c r="D475" s="255"/>
      <c r="E475" s="255"/>
      <c r="F475" s="255"/>
      <c r="G475" s="255"/>
      <c r="H475" s="255"/>
    </row>
    <row r="476" spans="3:8" x14ac:dyDescent="0.2">
      <c r="C476" s="255"/>
      <c r="D476" s="255"/>
      <c r="E476" s="255"/>
      <c r="F476" s="255"/>
      <c r="G476" s="255"/>
      <c r="H476" s="255"/>
    </row>
    <row r="477" spans="3:8" x14ac:dyDescent="0.2">
      <c r="C477" s="255"/>
      <c r="D477" s="255"/>
      <c r="E477" s="255"/>
      <c r="F477" s="255"/>
      <c r="G477" s="255"/>
      <c r="H477" s="255"/>
    </row>
    <row r="478" spans="3:8" x14ac:dyDescent="0.2">
      <c r="C478" s="255"/>
      <c r="D478" s="255"/>
      <c r="E478" s="255"/>
      <c r="F478" s="255"/>
      <c r="G478" s="255"/>
      <c r="H478" s="255"/>
    </row>
    <row r="479" spans="3:8" x14ac:dyDescent="0.2">
      <c r="C479" s="255"/>
      <c r="D479" s="255"/>
      <c r="E479" s="255"/>
      <c r="F479" s="255"/>
      <c r="G479" s="255"/>
      <c r="H479" s="255"/>
    </row>
    <row r="480" spans="3:8" x14ac:dyDescent="0.2">
      <c r="C480" s="255"/>
      <c r="D480" s="255"/>
      <c r="E480" s="255"/>
      <c r="F480" s="255"/>
      <c r="G480" s="255"/>
      <c r="H480" s="255"/>
    </row>
    <row r="481" spans="3:8" x14ac:dyDescent="0.2">
      <c r="C481" s="255"/>
      <c r="D481" s="255"/>
      <c r="E481" s="255"/>
      <c r="F481" s="255"/>
      <c r="G481" s="255"/>
      <c r="H481" s="255"/>
    </row>
    <row r="482" spans="3:8" x14ac:dyDescent="0.2">
      <c r="C482" s="255"/>
      <c r="D482" s="255"/>
      <c r="E482" s="255"/>
      <c r="F482" s="255"/>
      <c r="G482" s="255"/>
      <c r="H482" s="255"/>
    </row>
    <row r="483" spans="3:8" x14ac:dyDescent="0.2">
      <c r="C483" s="255"/>
      <c r="D483" s="255"/>
      <c r="E483" s="255"/>
      <c r="F483" s="255"/>
      <c r="G483" s="255"/>
      <c r="H483" s="255"/>
    </row>
    <row r="484" spans="3:8" x14ac:dyDescent="0.2">
      <c r="C484" s="255"/>
      <c r="D484" s="255"/>
      <c r="E484" s="255"/>
      <c r="F484" s="255"/>
      <c r="G484" s="255"/>
      <c r="H484" s="255"/>
    </row>
    <row r="485" spans="3:8" x14ac:dyDescent="0.2">
      <c r="C485" s="255"/>
      <c r="D485" s="255"/>
      <c r="E485" s="255"/>
      <c r="F485" s="255"/>
      <c r="G485" s="255"/>
      <c r="H485" s="255"/>
    </row>
    <row r="486" spans="3:8" x14ac:dyDescent="0.2">
      <c r="C486" s="255"/>
      <c r="D486" s="255"/>
      <c r="E486" s="255"/>
      <c r="F486" s="255"/>
      <c r="G486" s="255"/>
      <c r="H486" s="255"/>
    </row>
    <row r="487" spans="3:8" x14ac:dyDescent="0.2">
      <c r="C487" s="255"/>
      <c r="D487" s="255"/>
      <c r="E487" s="255"/>
      <c r="F487" s="255"/>
      <c r="G487" s="255"/>
      <c r="H487" s="255"/>
    </row>
    <row r="488" spans="3:8" x14ac:dyDescent="0.2">
      <c r="C488" s="255"/>
      <c r="D488" s="255"/>
      <c r="E488" s="255"/>
      <c r="F488" s="255"/>
      <c r="G488" s="255"/>
      <c r="H488" s="255"/>
    </row>
    <row r="489" spans="3:8" x14ac:dyDescent="0.2">
      <c r="C489" s="255"/>
      <c r="D489" s="255"/>
      <c r="E489" s="255"/>
      <c r="F489" s="255"/>
      <c r="G489" s="255"/>
      <c r="H489" s="255"/>
    </row>
    <row r="490" spans="3:8" x14ac:dyDescent="0.2">
      <c r="C490" s="255"/>
      <c r="D490" s="255"/>
      <c r="E490" s="255"/>
      <c r="F490" s="255"/>
      <c r="G490" s="255"/>
      <c r="H490" s="255"/>
    </row>
    <row r="491" spans="3:8" x14ac:dyDescent="0.2">
      <c r="C491" s="255"/>
      <c r="D491" s="255"/>
      <c r="E491" s="255"/>
      <c r="F491" s="255"/>
      <c r="G491" s="255"/>
      <c r="H491" s="255"/>
    </row>
    <row r="492" spans="3:8" x14ac:dyDescent="0.2">
      <c r="C492" s="255"/>
      <c r="D492" s="255"/>
      <c r="E492" s="255"/>
      <c r="F492" s="255"/>
      <c r="G492" s="255"/>
      <c r="H492" s="255"/>
    </row>
    <row r="493" spans="3:8" x14ac:dyDescent="0.2">
      <c r="C493" s="255"/>
      <c r="D493" s="255"/>
      <c r="E493" s="255"/>
      <c r="F493" s="255"/>
      <c r="G493" s="255"/>
      <c r="H493" s="255"/>
    </row>
    <row r="494" spans="3:8" x14ac:dyDescent="0.2">
      <c r="C494" s="255"/>
      <c r="D494" s="255"/>
      <c r="E494" s="255"/>
      <c r="F494" s="255"/>
      <c r="G494" s="255"/>
      <c r="H494" s="255"/>
    </row>
    <row r="495" spans="3:8" x14ac:dyDescent="0.2">
      <c r="C495" s="255"/>
      <c r="D495" s="255"/>
      <c r="E495" s="255"/>
      <c r="F495" s="255"/>
      <c r="G495" s="255"/>
      <c r="H495" s="255"/>
    </row>
    <row r="496" spans="3:8" x14ac:dyDescent="0.2">
      <c r="C496" s="255"/>
      <c r="D496" s="255"/>
      <c r="E496" s="255"/>
      <c r="F496" s="255"/>
      <c r="G496" s="255"/>
      <c r="H496" s="255"/>
    </row>
    <row r="497" spans="3:8" x14ac:dyDescent="0.2">
      <c r="C497" s="255"/>
      <c r="D497" s="255"/>
      <c r="E497" s="255"/>
      <c r="F497" s="255"/>
      <c r="G497" s="255"/>
      <c r="H497" s="255"/>
    </row>
    <row r="498" spans="3:8" x14ac:dyDescent="0.2">
      <c r="C498" s="255"/>
      <c r="D498" s="255"/>
      <c r="E498" s="255"/>
      <c r="F498" s="255"/>
      <c r="G498" s="255"/>
      <c r="H498" s="255"/>
    </row>
    <row r="499" spans="3:8" x14ac:dyDescent="0.2">
      <c r="C499" s="255"/>
      <c r="D499" s="255"/>
      <c r="E499" s="255"/>
      <c r="F499" s="255"/>
      <c r="G499" s="255"/>
      <c r="H499" s="255"/>
    </row>
    <row r="500" spans="3:8" x14ac:dyDescent="0.2">
      <c r="C500" s="255"/>
      <c r="D500" s="255"/>
      <c r="E500" s="255"/>
      <c r="F500" s="255"/>
      <c r="G500" s="255"/>
      <c r="H500" s="255"/>
    </row>
    <row r="501" spans="3:8" x14ac:dyDescent="0.2">
      <c r="C501" s="255"/>
      <c r="D501" s="255"/>
      <c r="E501" s="255"/>
      <c r="F501" s="255"/>
      <c r="G501" s="255"/>
      <c r="H501" s="255"/>
    </row>
    <row r="502" spans="3:8" x14ac:dyDescent="0.2">
      <c r="C502" s="255"/>
      <c r="D502" s="255"/>
      <c r="E502" s="255"/>
      <c r="F502" s="255"/>
      <c r="G502" s="255"/>
      <c r="H502" s="255"/>
    </row>
    <row r="503" spans="3:8" x14ac:dyDescent="0.2">
      <c r="C503" s="255"/>
      <c r="D503" s="255"/>
      <c r="E503" s="255"/>
      <c r="F503" s="255"/>
      <c r="G503" s="255"/>
      <c r="H503" s="255"/>
    </row>
    <row r="504" spans="3:8" x14ac:dyDescent="0.2">
      <c r="C504" s="255"/>
      <c r="D504" s="255"/>
      <c r="E504" s="255"/>
      <c r="F504" s="255"/>
      <c r="G504" s="255"/>
      <c r="H504" s="255"/>
    </row>
    <row r="505" spans="3:8" x14ac:dyDescent="0.2">
      <c r="C505" s="255"/>
      <c r="D505" s="255"/>
      <c r="E505" s="255"/>
      <c r="F505" s="255"/>
      <c r="G505" s="255"/>
      <c r="H505" s="255"/>
    </row>
    <row r="506" spans="3:8" x14ac:dyDescent="0.2">
      <c r="C506" s="255"/>
      <c r="D506" s="255"/>
      <c r="E506" s="255"/>
      <c r="F506" s="255"/>
      <c r="G506" s="255"/>
      <c r="H506" s="255"/>
    </row>
    <row r="507" spans="3:8" x14ac:dyDescent="0.2">
      <c r="C507" s="255"/>
      <c r="D507" s="255"/>
      <c r="E507" s="255"/>
      <c r="F507" s="255"/>
      <c r="G507" s="255"/>
      <c r="H507" s="255"/>
    </row>
    <row r="508" spans="3:8" x14ac:dyDescent="0.2">
      <c r="C508" s="255"/>
      <c r="D508" s="255"/>
      <c r="E508" s="255"/>
      <c r="F508" s="255"/>
      <c r="G508" s="255"/>
      <c r="H508" s="255"/>
    </row>
    <row r="509" spans="3:8" x14ac:dyDescent="0.2">
      <c r="C509" s="255"/>
      <c r="D509" s="255"/>
      <c r="E509" s="255"/>
      <c r="F509" s="255"/>
      <c r="G509" s="255"/>
      <c r="H509" s="255"/>
    </row>
    <row r="510" spans="3:8" x14ac:dyDescent="0.2">
      <c r="C510" s="255"/>
      <c r="D510" s="255"/>
      <c r="E510" s="255"/>
      <c r="F510" s="255"/>
      <c r="G510" s="255"/>
      <c r="H510" s="255"/>
    </row>
    <row r="511" spans="3:8" x14ac:dyDescent="0.2">
      <c r="C511" s="255"/>
      <c r="D511" s="255"/>
      <c r="E511" s="255"/>
      <c r="F511" s="255"/>
      <c r="G511" s="255"/>
      <c r="H511" s="255"/>
    </row>
    <row r="512" spans="3:8" x14ac:dyDescent="0.2">
      <c r="C512" s="255"/>
      <c r="D512" s="255"/>
      <c r="E512" s="255"/>
      <c r="F512" s="255"/>
      <c r="G512" s="255"/>
      <c r="H512" s="255"/>
    </row>
    <row r="513" spans="3:8" x14ac:dyDescent="0.2">
      <c r="C513" s="255"/>
      <c r="D513" s="255"/>
      <c r="E513" s="255"/>
      <c r="F513" s="255"/>
      <c r="G513" s="255"/>
      <c r="H513" s="255"/>
    </row>
    <row r="514" spans="3:8" x14ac:dyDescent="0.2">
      <c r="C514" s="255"/>
      <c r="D514" s="255"/>
      <c r="E514" s="255"/>
      <c r="F514" s="255"/>
      <c r="G514" s="255"/>
      <c r="H514" s="255"/>
    </row>
    <row r="515" spans="3:8" x14ac:dyDescent="0.2">
      <c r="C515" s="255"/>
      <c r="D515" s="255"/>
      <c r="E515" s="255"/>
      <c r="F515" s="255"/>
      <c r="G515" s="255"/>
      <c r="H515" s="255"/>
    </row>
    <row r="516" spans="3:8" x14ac:dyDescent="0.2">
      <c r="C516" s="255"/>
      <c r="D516" s="255"/>
      <c r="E516" s="255"/>
      <c r="F516" s="255"/>
      <c r="G516" s="255"/>
      <c r="H516" s="255"/>
    </row>
    <row r="517" spans="3:8" x14ac:dyDescent="0.2">
      <c r="C517" s="255"/>
      <c r="D517" s="255"/>
      <c r="E517" s="255"/>
      <c r="F517" s="255"/>
      <c r="G517" s="255"/>
      <c r="H517" s="255"/>
    </row>
    <row r="518" spans="3:8" x14ac:dyDescent="0.2">
      <c r="C518" s="255"/>
      <c r="D518" s="255"/>
      <c r="E518" s="255"/>
      <c r="F518" s="255"/>
      <c r="G518" s="255"/>
      <c r="H518" s="255"/>
    </row>
    <row r="519" spans="3:8" x14ac:dyDescent="0.2">
      <c r="C519" s="255"/>
      <c r="D519" s="255"/>
      <c r="E519" s="255"/>
      <c r="F519" s="255"/>
      <c r="G519" s="255"/>
      <c r="H519" s="255"/>
    </row>
    <row r="520" spans="3:8" x14ac:dyDescent="0.2">
      <c r="C520" s="255"/>
      <c r="D520" s="255"/>
      <c r="E520" s="255"/>
      <c r="F520" s="255"/>
      <c r="G520" s="255"/>
      <c r="H520" s="255"/>
    </row>
    <row r="521" spans="3:8" x14ac:dyDescent="0.2">
      <c r="C521" s="255"/>
      <c r="D521" s="255"/>
      <c r="E521" s="255"/>
      <c r="F521" s="255"/>
      <c r="G521" s="255"/>
      <c r="H521" s="255"/>
    </row>
    <row r="522" spans="3:8" x14ac:dyDescent="0.2">
      <c r="C522" s="255"/>
      <c r="D522" s="255"/>
      <c r="E522" s="255"/>
      <c r="F522" s="255"/>
      <c r="G522" s="255"/>
      <c r="H522" s="255"/>
    </row>
    <row r="523" spans="3:8" x14ac:dyDescent="0.2">
      <c r="C523" s="255"/>
      <c r="D523" s="255"/>
      <c r="E523" s="255"/>
      <c r="F523" s="255"/>
      <c r="G523" s="255"/>
      <c r="H523" s="255"/>
    </row>
    <row r="524" spans="3:8" x14ac:dyDescent="0.2">
      <c r="C524" s="255"/>
      <c r="D524" s="255"/>
      <c r="E524" s="255"/>
      <c r="F524" s="255"/>
      <c r="G524" s="255"/>
      <c r="H524" s="255"/>
    </row>
    <row r="525" spans="3:8" x14ac:dyDescent="0.2">
      <c r="C525" s="255"/>
      <c r="D525" s="255"/>
      <c r="E525" s="255"/>
      <c r="F525" s="255"/>
      <c r="G525" s="255"/>
      <c r="H525" s="255"/>
    </row>
    <row r="526" spans="3:8" x14ac:dyDescent="0.2">
      <c r="C526" s="255"/>
      <c r="D526" s="255"/>
      <c r="E526" s="255"/>
      <c r="F526" s="255"/>
      <c r="G526" s="255"/>
      <c r="H526" s="255"/>
    </row>
    <row r="527" spans="3:8" x14ac:dyDescent="0.2">
      <c r="C527" s="255"/>
      <c r="D527" s="255"/>
      <c r="E527" s="255"/>
      <c r="F527" s="255"/>
      <c r="G527" s="255"/>
      <c r="H527" s="255"/>
    </row>
    <row r="528" spans="3:8" x14ac:dyDescent="0.2">
      <c r="C528" s="255"/>
      <c r="D528" s="255"/>
      <c r="E528" s="255"/>
      <c r="F528" s="255"/>
      <c r="G528" s="255"/>
      <c r="H528" s="255"/>
    </row>
    <row r="529" spans="3:8" x14ac:dyDescent="0.2">
      <c r="C529" s="255"/>
      <c r="D529" s="255"/>
      <c r="E529" s="255"/>
      <c r="F529" s="255"/>
      <c r="G529" s="255"/>
      <c r="H529" s="255"/>
    </row>
    <row r="530" spans="3:8" x14ac:dyDescent="0.2">
      <c r="C530" s="255"/>
      <c r="D530" s="255"/>
      <c r="E530" s="255"/>
      <c r="F530" s="255"/>
      <c r="G530" s="255"/>
      <c r="H530" s="255"/>
    </row>
    <row r="531" spans="3:8" x14ac:dyDescent="0.2">
      <c r="C531" s="255"/>
      <c r="D531" s="255"/>
      <c r="E531" s="255"/>
      <c r="F531" s="255"/>
      <c r="G531" s="255"/>
      <c r="H531" s="255"/>
    </row>
    <row r="532" spans="3:8" x14ac:dyDescent="0.2">
      <c r="C532" s="255"/>
      <c r="D532" s="255"/>
      <c r="E532" s="255"/>
      <c r="F532" s="255"/>
      <c r="G532" s="255"/>
      <c r="H532" s="255"/>
    </row>
    <row r="533" spans="3:8" x14ac:dyDescent="0.2">
      <c r="C533" s="255"/>
      <c r="D533" s="255"/>
      <c r="E533" s="255"/>
      <c r="F533" s="255"/>
      <c r="G533" s="255"/>
      <c r="H533" s="255"/>
    </row>
    <row r="534" spans="3:8" x14ac:dyDescent="0.2">
      <c r="C534" s="255"/>
      <c r="D534" s="255"/>
      <c r="E534" s="255"/>
      <c r="F534" s="255"/>
      <c r="G534" s="255"/>
      <c r="H534" s="255"/>
    </row>
    <row r="535" spans="3:8" x14ac:dyDescent="0.2">
      <c r="C535" s="255"/>
      <c r="D535" s="255"/>
      <c r="E535" s="255"/>
      <c r="F535" s="255"/>
      <c r="G535" s="255"/>
      <c r="H535" s="255"/>
    </row>
    <row r="536" spans="3:8" x14ac:dyDescent="0.2">
      <c r="C536" s="255"/>
      <c r="D536" s="255"/>
      <c r="E536" s="255"/>
      <c r="F536" s="255"/>
      <c r="G536" s="255"/>
      <c r="H536" s="255"/>
    </row>
    <row r="537" spans="3:8" x14ac:dyDescent="0.2">
      <c r="C537" s="255"/>
      <c r="D537" s="255"/>
      <c r="E537" s="255"/>
      <c r="F537" s="255"/>
      <c r="G537" s="255"/>
      <c r="H537" s="255"/>
    </row>
    <row r="538" spans="3:8" x14ac:dyDescent="0.2">
      <c r="C538" s="255"/>
      <c r="D538" s="255"/>
      <c r="E538" s="255"/>
      <c r="F538" s="255"/>
      <c r="G538" s="255"/>
      <c r="H538" s="255"/>
    </row>
    <row r="539" spans="3:8" x14ac:dyDescent="0.2">
      <c r="C539" s="255"/>
      <c r="D539" s="255"/>
      <c r="E539" s="255"/>
      <c r="F539" s="255"/>
      <c r="G539" s="255"/>
      <c r="H539" s="255"/>
    </row>
    <row r="540" spans="3:8" x14ac:dyDescent="0.2">
      <c r="C540" s="255"/>
      <c r="D540" s="255"/>
      <c r="E540" s="255"/>
      <c r="F540" s="255"/>
      <c r="G540" s="255"/>
      <c r="H540" s="255"/>
    </row>
    <row r="541" spans="3:8" x14ac:dyDescent="0.2">
      <c r="C541" s="255"/>
      <c r="D541" s="255"/>
      <c r="E541" s="255"/>
      <c r="F541" s="255"/>
      <c r="G541" s="255"/>
      <c r="H541" s="255"/>
    </row>
    <row r="542" spans="3:8" x14ac:dyDescent="0.2">
      <c r="C542" s="255"/>
      <c r="D542" s="255"/>
      <c r="E542" s="255"/>
      <c r="F542" s="255"/>
      <c r="G542" s="255"/>
      <c r="H542" s="255"/>
    </row>
    <row r="543" spans="3:8" x14ac:dyDescent="0.2">
      <c r="C543" s="255"/>
      <c r="D543" s="255"/>
      <c r="E543" s="255"/>
      <c r="F543" s="255"/>
      <c r="G543" s="255"/>
      <c r="H543" s="255"/>
    </row>
    <row r="544" spans="3:8" x14ac:dyDescent="0.2">
      <c r="C544" s="255"/>
      <c r="D544" s="255"/>
      <c r="E544" s="255"/>
      <c r="F544" s="255"/>
      <c r="G544" s="255"/>
      <c r="H544" s="255"/>
    </row>
    <row r="545" spans="3:8" x14ac:dyDescent="0.2">
      <c r="C545" s="255"/>
      <c r="D545" s="255"/>
      <c r="E545" s="255"/>
      <c r="F545" s="255"/>
      <c r="G545" s="255"/>
      <c r="H545" s="255"/>
    </row>
    <row r="546" spans="3:8" x14ac:dyDescent="0.2">
      <c r="C546" s="255"/>
      <c r="D546" s="255"/>
      <c r="E546" s="255"/>
      <c r="F546" s="255"/>
      <c r="G546" s="255"/>
      <c r="H546" s="255"/>
    </row>
    <row r="547" spans="3:8" x14ac:dyDescent="0.2">
      <c r="C547" s="255"/>
      <c r="D547" s="255"/>
      <c r="E547" s="255"/>
      <c r="F547" s="255"/>
      <c r="G547" s="255"/>
      <c r="H547" s="255"/>
    </row>
    <row r="548" spans="3:8" x14ac:dyDescent="0.2">
      <c r="C548" s="255"/>
      <c r="D548" s="255"/>
      <c r="E548" s="255"/>
      <c r="F548" s="255"/>
      <c r="G548" s="255"/>
      <c r="H548" s="255"/>
    </row>
    <row r="549" spans="3:8" x14ac:dyDescent="0.2">
      <c r="C549" s="255"/>
      <c r="D549" s="255"/>
      <c r="E549" s="255"/>
      <c r="F549" s="255"/>
      <c r="G549" s="255"/>
      <c r="H549" s="255"/>
    </row>
    <row r="550" spans="3:8" x14ac:dyDescent="0.2">
      <c r="C550" s="255"/>
      <c r="D550" s="255"/>
      <c r="E550" s="255"/>
      <c r="F550" s="255"/>
      <c r="G550" s="255"/>
      <c r="H550" s="255"/>
    </row>
    <row r="551" spans="3:8" x14ac:dyDescent="0.2">
      <c r="C551" s="255"/>
      <c r="D551" s="255"/>
      <c r="E551" s="255"/>
      <c r="F551" s="255"/>
      <c r="G551" s="255"/>
      <c r="H551" s="255"/>
    </row>
    <row r="552" spans="3:8" x14ac:dyDescent="0.2">
      <c r="C552" s="255"/>
      <c r="D552" s="255"/>
      <c r="E552" s="255"/>
      <c r="F552" s="255"/>
      <c r="G552" s="255"/>
      <c r="H552" s="255"/>
    </row>
    <row r="553" spans="3:8" x14ac:dyDescent="0.2">
      <c r="C553" s="255"/>
      <c r="D553" s="255"/>
      <c r="E553" s="255"/>
      <c r="F553" s="255"/>
      <c r="G553" s="255"/>
      <c r="H553" s="255"/>
    </row>
    <row r="554" spans="3:8" x14ac:dyDescent="0.2">
      <c r="C554" s="255"/>
      <c r="D554" s="255"/>
      <c r="E554" s="255"/>
      <c r="F554" s="255"/>
      <c r="G554" s="255"/>
      <c r="H554" s="255"/>
    </row>
    <row r="555" spans="3:8" x14ac:dyDescent="0.2">
      <c r="C555" s="255"/>
      <c r="D555" s="255"/>
      <c r="E555" s="255"/>
      <c r="F555" s="255"/>
      <c r="G555" s="255"/>
      <c r="H555" s="255"/>
    </row>
    <row r="556" spans="3:8" x14ac:dyDescent="0.2">
      <c r="C556" s="255"/>
      <c r="D556" s="255"/>
      <c r="E556" s="255"/>
      <c r="F556" s="255"/>
      <c r="G556" s="255"/>
      <c r="H556" s="255"/>
    </row>
    <row r="557" spans="3:8" x14ac:dyDescent="0.2">
      <c r="C557" s="255"/>
      <c r="D557" s="255"/>
      <c r="E557" s="255"/>
      <c r="F557" s="255"/>
      <c r="G557" s="255"/>
      <c r="H557" s="255"/>
    </row>
    <row r="558" spans="3:8" x14ac:dyDescent="0.2">
      <c r="C558" s="255"/>
      <c r="D558" s="255"/>
      <c r="E558" s="255"/>
      <c r="F558" s="255"/>
      <c r="G558" s="255"/>
      <c r="H558" s="255"/>
    </row>
    <row r="559" spans="3:8" x14ac:dyDescent="0.2">
      <c r="C559" s="255"/>
      <c r="D559" s="255"/>
      <c r="E559" s="255"/>
      <c r="F559" s="255"/>
      <c r="G559" s="255"/>
      <c r="H559" s="255"/>
    </row>
    <row r="560" spans="3:8" x14ac:dyDescent="0.2">
      <c r="C560" s="255"/>
      <c r="D560" s="255"/>
      <c r="E560" s="255"/>
      <c r="F560" s="255"/>
      <c r="G560" s="255"/>
      <c r="H560" s="255"/>
    </row>
    <row r="561" spans="3:8" x14ac:dyDescent="0.2">
      <c r="C561" s="255"/>
      <c r="D561" s="255"/>
      <c r="E561" s="255"/>
      <c r="F561" s="255"/>
      <c r="G561" s="255"/>
      <c r="H561" s="255"/>
    </row>
    <row r="562" spans="3:8" x14ac:dyDescent="0.2">
      <c r="C562" s="255"/>
      <c r="D562" s="255"/>
      <c r="E562" s="255"/>
      <c r="F562" s="255"/>
      <c r="G562" s="255"/>
      <c r="H562" s="255"/>
    </row>
    <row r="563" spans="3:8" x14ac:dyDescent="0.2">
      <c r="C563" s="255"/>
      <c r="D563" s="255"/>
      <c r="E563" s="255"/>
      <c r="F563" s="255"/>
      <c r="G563" s="255"/>
      <c r="H563" s="255"/>
    </row>
    <row r="564" spans="3:8" x14ac:dyDescent="0.2">
      <c r="C564" s="255"/>
      <c r="D564" s="255"/>
      <c r="E564" s="255"/>
      <c r="F564" s="255"/>
      <c r="G564" s="255"/>
      <c r="H564" s="255"/>
    </row>
    <row r="565" spans="3:8" x14ac:dyDescent="0.2">
      <c r="C565" s="255"/>
      <c r="D565" s="255"/>
      <c r="E565" s="255"/>
      <c r="F565" s="255"/>
      <c r="G565" s="255"/>
      <c r="H565" s="255"/>
    </row>
    <row r="566" spans="3:8" x14ac:dyDescent="0.2">
      <c r="C566" s="255"/>
      <c r="D566" s="255"/>
      <c r="E566" s="255"/>
      <c r="F566" s="255"/>
      <c r="G566" s="255"/>
      <c r="H566" s="255"/>
    </row>
    <row r="567" spans="3:8" x14ac:dyDescent="0.2">
      <c r="C567" s="255"/>
      <c r="D567" s="255"/>
      <c r="E567" s="255"/>
      <c r="F567" s="255"/>
      <c r="G567" s="255"/>
      <c r="H567" s="255"/>
    </row>
    <row r="568" spans="3:8" x14ac:dyDescent="0.2">
      <c r="C568" s="255"/>
      <c r="D568" s="255"/>
      <c r="E568" s="255"/>
      <c r="F568" s="255"/>
      <c r="G568" s="255"/>
      <c r="H568" s="255"/>
    </row>
    <row r="569" spans="3:8" x14ac:dyDescent="0.2">
      <c r="C569" s="255"/>
      <c r="D569" s="255"/>
      <c r="E569" s="255"/>
      <c r="F569" s="255"/>
      <c r="G569" s="255"/>
      <c r="H569" s="255"/>
    </row>
    <row r="570" spans="3:8" x14ac:dyDescent="0.2">
      <c r="C570" s="255"/>
      <c r="D570" s="255"/>
      <c r="E570" s="255"/>
      <c r="F570" s="255"/>
      <c r="G570" s="255"/>
      <c r="H570" s="255"/>
    </row>
    <row r="571" spans="3:8" x14ac:dyDescent="0.2">
      <c r="C571" s="255"/>
      <c r="D571" s="255"/>
      <c r="E571" s="255"/>
      <c r="F571" s="255"/>
      <c r="G571" s="255"/>
      <c r="H571" s="255"/>
    </row>
    <row r="572" spans="3:8" x14ac:dyDescent="0.2">
      <c r="C572" s="255"/>
      <c r="D572" s="255"/>
      <c r="E572" s="255"/>
      <c r="F572" s="255"/>
      <c r="G572" s="255"/>
      <c r="H572" s="255"/>
    </row>
    <row r="573" spans="3:8" x14ac:dyDescent="0.2">
      <c r="C573" s="255"/>
      <c r="D573" s="255"/>
      <c r="E573" s="255"/>
      <c r="F573" s="255"/>
      <c r="G573" s="255"/>
      <c r="H573" s="255"/>
    </row>
    <row r="574" spans="3:8" x14ac:dyDescent="0.2">
      <c r="C574" s="255"/>
      <c r="D574" s="255"/>
      <c r="E574" s="255"/>
      <c r="F574" s="255"/>
      <c r="G574" s="255"/>
      <c r="H574" s="255"/>
    </row>
    <row r="575" spans="3:8" x14ac:dyDescent="0.2">
      <c r="C575" s="255"/>
      <c r="D575" s="255"/>
      <c r="E575" s="255"/>
      <c r="F575" s="255"/>
      <c r="G575" s="255"/>
      <c r="H575" s="255"/>
    </row>
    <row r="576" spans="3:8" x14ac:dyDescent="0.2">
      <c r="C576" s="255"/>
      <c r="D576" s="255"/>
      <c r="E576" s="255"/>
      <c r="F576" s="255"/>
      <c r="G576" s="255"/>
      <c r="H576" s="255"/>
    </row>
    <row r="577" spans="3:8" x14ac:dyDescent="0.2">
      <c r="C577" s="255"/>
      <c r="D577" s="255"/>
      <c r="E577" s="255"/>
      <c r="F577" s="255"/>
      <c r="G577" s="255"/>
      <c r="H577" s="255"/>
    </row>
    <row r="578" spans="3:8" x14ac:dyDescent="0.2">
      <c r="C578" s="255"/>
      <c r="D578" s="255"/>
      <c r="E578" s="255"/>
      <c r="F578" s="255"/>
      <c r="G578" s="255"/>
      <c r="H578" s="255"/>
    </row>
    <row r="579" spans="3:8" x14ac:dyDescent="0.2">
      <c r="C579" s="255"/>
      <c r="D579" s="255"/>
      <c r="E579" s="255"/>
      <c r="F579" s="255"/>
      <c r="G579" s="255"/>
      <c r="H579" s="255"/>
    </row>
    <row r="580" spans="3:8" x14ac:dyDescent="0.2">
      <c r="C580" s="255"/>
      <c r="D580" s="255"/>
      <c r="E580" s="255"/>
      <c r="F580" s="255"/>
      <c r="G580" s="255"/>
      <c r="H580" s="255"/>
    </row>
    <row r="581" spans="3:8" x14ac:dyDescent="0.2">
      <c r="C581" s="255"/>
      <c r="D581" s="255"/>
      <c r="E581" s="255"/>
      <c r="F581" s="255"/>
      <c r="G581" s="255"/>
      <c r="H581" s="255"/>
    </row>
    <row r="582" spans="3:8" x14ac:dyDescent="0.2">
      <c r="C582" s="255"/>
      <c r="D582" s="255"/>
      <c r="E582" s="255"/>
      <c r="F582" s="255"/>
      <c r="G582" s="255"/>
      <c r="H582" s="255"/>
    </row>
    <row r="583" spans="3:8" x14ac:dyDescent="0.2">
      <c r="C583" s="255"/>
      <c r="D583" s="255"/>
      <c r="E583" s="255"/>
      <c r="F583" s="255"/>
      <c r="G583" s="255"/>
      <c r="H583" s="255"/>
    </row>
    <row r="584" spans="3:8" x14ac:dyDescent="0.2">
      <c r="C584" s="255"/>
      <c r="D584" s="255"/>
      <c r="E584" s="255"/>
      <c r="F584" s="255"/>
      <c r="G584" s="255"/>
      <c r="H584" s="255"/>
    </row>
    <row r="585" spans="3:8" x14ac:dyDescent="0.2">
      <c r="C585" s="255"/>
      <c r="D585" s="255"/>
      <c r="E585" s="255"/>
      <c r="F585" s="255"/>
      <c r="G585" s="255"/>
      <c r="H585" s="255"/>
    </row>
    <row r="586" spans="3:8" x14ac:dyDescent="0.2">
      <c r="C586" s="255"/>
      <c r="D586" s="255"/>
      <c r="E586" s="255"/>
      <c r="F586" s="255"/>
      <c r="G586" s="255"/>
      <c r="H586" s="255"/>
    </row>
    <row r="587" spans="3:8" x14ac:dyDescent="0.2">
      <c r="C587" s="255"/>
      <c r="D587" s="255"/>
      <c r="E587" s="255"/>
      <c r="F587" s="255"/>
      <c r="G587" s="255"/>
      <c r="H587" s="255"/>
    </row>
    <row r="588" spans="3:8" x14ac:dyDescent="0.2">
      <c r="C588" s="255"/>
      <c r="D588" s="255"/>
      <c r="E588" s="255"/>
      <c r="F588" s="255"/>
      <c r="G588" s="255"/>
      <c r="H588" s="255"/>
    </row>
    <row r="589" spans="3:8" x14ac:dyDescent="0.2">
      <c r="C589" s="255"/>
      <c r="D589" s="255"/>
      <c r="E589" s="255"/>
      <c r="F589" s="255"/>
      <c r="G589" s="255"/>
      <c r="H589" s="255"/>
    </row>
    <row r="590" spans="3:8" x14ac:dyDescent="0.2">
      <c r="C590" s="255"/>
      <c r="D590" s="255"/>
      <c r="E590" s="255"/>
      <c r="F590" s="255"/>
      <c r="G590" s="255"/>
      <c r="H590" s="255"/>
    </row>
    <row r="591" spans="3:8" x14ac:dyDescent="0.2">
      <c r="C591" s="255"/>
      <c r="D591" s="255"/>
      <c r="E591" s="255"/>
      <c r="F591" s="255"/>
      <c r="G591" s="255"/>
      <c r="H591" s="255"/>
    </row>
    <row r="592" spans="3:8" x14ac:dyDescent="0.2">
      <c r="C592" s="255"/>
      <c r="D592" s="255"/>
      <c r="E592" s="255"/>
      <c r="F592" s="255"/>
      <c r="G592" s="255"/>
      <c r="H592" s="255"/>
    </row>
    <row r="593" spans="3:8" x14ac:dyDescent="0.2">
      <c r="C593" s="255"/>
      <c r="D593" s="255"/>
      <c r="E593" s="255"/>
      <c r="F593" s="255"/>
      <c r="G593" s="255"/>
      <c r="H593" s="255"/>
    </row>
    <row r="594" spans="3:8" x14ac:dyDescent="0.2">
      <c r="C594" s="255"/>
      <c r="D594" s="255"/>
      <c r="E594" s="255"/>
      <c r="F594" s="255"/>
      <c r="G594" s="255"/>
      <c r="H594" s="255"/>
    </row>
    <row r="595" spans="3:8" x14ac:dyDescent="0.2">
      <c r="C595" s="255"/>
      <c r="D595" s="255"/>
      <c r="E595" s="255"/>
      <c r="F595" s="255"/>
      <c r="G595" s="255"/>
      <c r="H595" s="255"/>
    </row>
    <row r="596" spans="3:8" x14ac:dyDescent="0.2">
      <c r="C596" s="255"/>
      <c r="D596" s="255"/>
      <c r="E596" s="255"/>
      <c r="F596" s="255"/>
      <c r="G596" s="255"/>
      <c r="H596" s="255"/>
    </row>
    <row r="597" spans="3:8" x14ac:dyDescent="0.2">
      <c r="C597" s="255"/>
      <c r="D597" s="255"/>
      <c r="E597" s="255"/>
      <c r="F597" s="255"/>
      <c r="G597" s="255"/>
      <c r="H597" s="255"/>
    </row>
    <row r="598" spans="3:8" x14ac:dyDescent="0.2">
      <c r="C598" s="255"/>
      <c r="D598" s="255"/>
      <c r="E598" s="255"/>
      <c r="F598" s="255"/>
      <c r="G598" s="255"/>
      <c r="H598" s="255"/>
    </row>
    <row r="599" spans="3:8" x14ac:dyDescent="0.2">
      <c r="C599" s="255"/>
      <c r="D599" s="255"/>
      <c r="E599" s="255"/>
      <c r="F599" s="255"/>
      <c r="G599" s="255"/>
      <c r="H599" s="255"/>
    </row>
    <row r="600" spans="3:8" x14ac:dyDescent="0.2">
      <c r="C600" s="255"/>
      <c r="D600" s="255"/>
      <c r="E600" s="255"/>
      <c r="F600" s="255"/>
      <c r="G600" s="255"/>
      <c r="H600" s="255"/>
    </row>
    <row r="601" spans="3:8" x14ac:dyDescent="0.2">
      <c r="C601" s="255"/>
      <c r="D601" s="255"/>
      <c r="E601" s="255"/>
      <c r="F601" s="255"/>
      <c r="G601" s="255"/>
      <c r="H601" s="255"/>
    </row>
    <row r="602" spans="3:8" x14ac:dyDescent="0.2">
      <c r="C602" s="255"/>
      <c r="D602" s="255"/>
      <c r="E602" s="255"/>
      <c r="F602" s="255"/>
      <c r="G602" s="255"/>
      <c r="H602" s="255"/>
    </row>
    <row r="603" spans="3:8" x14ac:dyDescent="0.2">
      <c r="C603" s="255"/>
      <c r="D603" s="255"/>
      <c r="E603" s="255"/>
      <c r="F603" s="255"/>
      <c r="G603" s="255"/>
      <c r="H603" s="255"/>
    </row>
    <row r="604" spans="3:8" x14ac:dyDescent="0.2">
      <c r="C604" s="255"/>
      <c r="D604" s="255"/>
      <c r="E604" s="255"/>
      <c r="F604" s="255"/>
      <c r="G604" s="255"/>
      <c r="H604" s="255"/>
    </row>
    <row r="605" spans="3:8" x14ac:dyDescent="0.2">
      <c r="C605" s="255"/>
      <c r="D605" s="255"/>
      <c r="E605" s="255"/>
      <c r="F605" s="255"/>
      <c r="G605" s="255"/>
      <c r="H605" s="255"/>
    </row>
    <row r="606" spans="3:8" x14ac:dyDescent="0.2">
      <c r="C606" s="255"/>
      <c r="D606" s="255"/>
      <c r="E606" s="255"/>
      <c r="F606" s="255"/>
      <c r="G606" s="255"/>
      <c r="H606" s="255"/>
    </row>
    <row r="607" spans="3:8" x14ac:dyDescent="0.2">
      <c r="C607" s="255"/>
      <c r="D607" s="255"/>
      <c r="E607" s="255"/>
      <c r="F607" s="255"/>
      <c r="G607" s="255"/>
      <c r="H607" s="255"/>
    </row>
    <row r="608" spans="3:8" x14ac:dyDescent="0.2">
      <c r="C608" s="255"/>
      <c r="D608" s="255"/>
      <c r="E608" s="255"/>
      <c r="F608" s="255"/>
      <c r="G608" s="255"/>
      <c r="H608" s="255"/>
    </row>
    <row r="609" spans="3:8" x14ac:dyDescent="0.2">
      <c r="C609" s="255"/>
      <c r="D609" s="255"/>
      <c r="E609" s="255"/>
      <c r="F609" s="255"/>
      <c r="G609" s="255"/>
      <c r="H609" s="255"/>
    </row>
    <row r="610" spans="3:8" x14ac:dyDescent="0.2">
      <c r="C610" s="255"/>
      <c r="D610" s="255"/>
      <c r="E610" s="255"/>
      <c r="F610" s="255"/>
      <c r="G610" s="255"/>
      <c r="H610" s="255"/>
    </row>
    <row r="611" spans="3:8" x14ac:dyDescent="0.2">
      <c r="C611" s="255"/>
      <c r="D611" s="255"/>
      <c r="E611" s="255"/>
      <c r="F611" s="255"/>
      <c r="G611" s="255"/>
      <c r="H611" s="255"/>
    </row>
    <row r="612" spans="3:8" x14ac:dyDescent="0.2">
      <c r="C612" s="255"/>
      <c r="D612" s="255"/>
      <c r="E612" s="255"/>
      <c r="F612" s="255"/>
      <c r="G612" s="255"/>
      <c r="H612" s="255"/>
    </row>
    <row r="613" spans="3:8" x14ac:dyDescent="0.2">
      <c r="C613" s="255"/>
      <c r="D613" s="255"/>
      <c r="E613" s="255"/>
      <c r="F613" s="255"/>
      <c r="G613" s="255"/>
      <c r="H613" s="255"/>
    </row>
    <row r="614" spans="3:8" x14ac:dyDescent="0.2">
      <c r="C614" s="255"/>
      <c r="D614" s="255"/>
      <c r="E614" s="255"/>
      <c r="F614" s="255"/>
      <c r="G614" s="255"/>
      <c r="H614" s="255"/>
    </row>
    <row r="615" spans="3:8" x14ac:dyDescent="0.2">
      <c r="C615" s="255"/>
      <c r="D615" s="255"/>
      <c r="E615" s="255"/>
      <c r="F615" s="255"/>
      <c r="G615" s="255"/>
      <c r="H615" s="255"/>
    </row>
    <row r="616" spans="3:8" x14ac:dyDescent="0.2">
      <c r="C616" s="255"/>
      <c r="D616" s="255"/>
      <c r="E616" s="255"/>
      <c r="F616" s="255"/>
      <c r="G616" s="255"/>
      <c r="H616" s="255"/>
    </row>
    <row r="617" spans="3:8" x14ac:dyDescent="0.2">
      <c r="C617" s="255"/>
      <c r="D617" s="255"/>
      <c r="E617" s="255"/>
      <c r="F617" s="255"/>
      <c r="G617" s="255"/>
      <c r="H617" s="255"/>
    </row>
    <row r="618" spans="3:8" x14ac:dyDescent="0.2">
      <c r="C618" s="255"/>
      <c r="D618" s="255"/>
      <c r="E618" s="255"/>
      <c r="F618" s="255"/>
      <c r="G618" s="255"/>
      <c r="H618" s="255"/>
    </row>
    <row r="619" spans="3:8" x14ac:dyDescent="0.2">
      <c r="C619" s="255"/>
      <c r="D619" s="255"/>
      <c r="E619" s="255"/>
      <c r="F619" s="255"/>
      <c r="G619" s="255"/>
      <c r="H619" s="255"/>
    </row>
    <row r="620" spans="3:8" x14ac:dyDescent="0.2">
      <c r="C620" s="255"/>
      <c r="D620" s="255"/>
      <c r="E620" s="255"/>
      <c r="F620" s="255"/>
      <c r="G620" s="255"/>
      <c r="H620" s="255"/>
    </row>
    <row r="621" spans="3:8" x14ac:dyDescent="0.2">
      <c r="C621" s="255"/>
      <c r="D621" s="255"/>
      <c r="E621" s="255"/>
      <c r="F621" s="255"/>
      <c r="G621" s="255"/>
      <c r="H621" s="255"/>
    </row>
    <row r="622" spans="3:8" x14ac:dyDescent="0.2">
      <c r="C622" s="255"/>
      <c r="D622" s="255"/>
      <c r="E622" s="255"/>
      <c r="F622" s="255"/>
      <c r="G622" s="255"/>
      <c r="H622" s="255"/>
    </row>
    <row r="623" spans="3:8" x14ac:dyDescent="0.2">
      <c r="C623" s="255"/>
      <c r="D623" s="255"/>
      <c r="E623" s="255"/>
      <c r="F623" s="255"/>
      <c r="G623" s="255"/>
      <c r="H623" s="255"/>
    </row>
    <row r="624" spans="3:8" x14ac:dyDescent="0.2">
      <c r="C624" s="255"/>
      <c r="D624" s="255"/>
      <c r="E624" s="255"/>
      <c r="F624" s="255"/>
      <c r="G624" s="255"/>
      <c r="H624" s="255"/>
    </row>
    <row r="625" spans="3:8" x14ac:dyDescent="0.2">
      <c r="C625" s="255"/>
      <c r="D625" s="255"/>
      <c r="E625" s="255"/>
      <c r="F625" s="255"/>
      <c r="G625" s="255"/>
      <c r="H625" s="255"/>
    </row>
    <row r="626" spans="3:8" x14ac:dyDescent="0.2">
      <c r="C626" s="255"/>
      <c r="D626" s="255"/>
      <c r="E626" s="255"/>
      <c r="F626" s="255"/>
      <c r="G626" s="255"/>
      <c r="H626" s="255"/>
    </row>
    <row r="627" spans="3:8" x14ac:dyDescent="0.2">
      <c r="C627" s="255"/>
      <c r="D627" s="255"/>
      <c r="E627" s="255"/>
      <c r="F627" s="255"/>
      <c r="G627" s="255"/>
      <c r="H627" s="255"/>
    </row>
    <row r="628" spans="3:8" x14ac:dyDescent="0.2">
      <c r="C628" s="255"/>
      <c r="D628" s="255"/>
      <c r="E628" s="255"/>
      <c r="F628" s="255"/>
      <c r="G628" s="255"/>
      <c r="H628" s="255"/>
    </row>
    <row r="629" spans="3:8" x14ac:dyDescent="0.2">
      <c r="C629" s="255"/>
      <c r="D629" s="255"/>
      <c r="E629" s="255"/>
      <c r="F629" s="255"/>
      <c r="G629" s="255"/>
      <c r="H629" s="255"/>
    </row>
    <row r="630" spans="3:8" x14ac:dyDescent="0.2">
      <c r="C630" s="255"/>
      <c r="D630" s="255"/>
      <c r="E630" s="255"/>
      <c r="F630" s="255"/>
      <c r="G630" s="255"/>
      <c r="H630" s="255"/>
    </row>
    <row r="631" spans="3:8" x14ac:dyDescent="0.2">
      <c r="C631" s="255"/>
      <c r="D631" s="255"/>
      <c r="E631" s="255"/>
      <c r="F631" s="255"/>
      <c r="G631" s="255"/>
      <c r="H631" s="255"/>
    </row>
    <row r="632" spans="3:8" x14ac:dyDescent="0.2">
      <c r="C632" s="255"/>
      <c r="D632" s="255"/>
      <c r="E632" s="255"/>
      <c r="F632" s="255"/>
      <c r="G632" s="255"/>
      <c r="H632" s="255"/>
    </row>
    <row r="633" spans="3:8" x14ac:dyDescent="0.2">
      <c r="C633" s="255"/>
      <c r="D633" s="255"/>
      <c r="E633" s="255"/>
      <c r="F633" s="255"/>
      <c r="G633" s="255"/>
      <c r="H633" s="255"/>
    </row>
    <row r="634" spans="3:8" x14ac:dyDescent="0.2">
      <c r="C634" s="255"/>
      <c r="D634" s="255"/>
      <c r="E634" s="255"/>
      <c r="F634" s="255"/>
      <c r="G634" s="255"/>
      <c r="H634" s="255"/>
    </row>
    <row r="635" spans="3:8" x14ac:dyDescent="0.2">
      <c r="C635" s="255"/>
      <c r="D635" s="255"/>
      <c r="E635" s="255"/>
      <c r="F635" s="255"/>
      <c r="G635" s="255"/>
      <c r="H635" s="255"/>
    </row>
    <row r="636" spans="3:8" x14ac:dyDescent="0.2">
      <c r="C636" s="255"/>
      <c r="D636" s="255"/>
      <c r="E636" s="255"/>
      <c r="F636" s="255"/>
      <c r="G636" s="255"/>
      <c r="H636" s="255"/>
    </row>
    <row r="637" spans="3:8" x14ac:dyDescent="0.2">
      <c r="C637" s="255"/>
      <c r="D637" s="255"/>
      <c r="E637" s="255"/>
      <c r="F637" s="255"/>
      <c r="G637" s="255"/>
      <c r="H637" s="255"/>
    </row>
    <row r="638" spans="3:8" x14ac:dyDescent="0.2">
      <c r="C638" s="255"/>
      <c r="D638" s="255"/>
      <c r="E638" s="255"/>
      <c r="F638" s="255"/>
      <c r="G638" s="255"/>
      <c r="H638" s="255"/>
    </row>
    <row r="639" spans="3:8" x14ac:dyDescent="0.2">
      <c r="C639" s="255"/>
      <c r="D639" s="255"/>
      <c r="E639" s="255"/>
      <c r="F639" s="255"/>
      <c r="G639" s="255"/>
      <c r="H639" s="255"/>
    </row>
    <row r="640" spans="3:8" x14ac:dyDescent="0.2">
      <c r="C640" s="255"/>
      <c r="D640" s="255"/>
      <c r="E640" s="255"/>
      <c r="F640" s="255"/>
      <c r="G640" s="255"/>
      <c r="H640" s="255"/>
    </row>
    <row r="641" spans="3:8" x14ac:dyDescent="0.2">
      <c r="C641" s="255"/>
      <c r="D641" s="255"/>
      <c r="E641" s="255"/>
      <c r="F641" s="255"/>
      <c r="G641" s="255"/>
      <c r="H641" s="255"/>
    </row>
    <row r="642" spans="3:8" x14ac:dyDescent="0.2">
      <c r="C642" s="255"/>
      <c r="D642" s="255"/>
      <c r="E642" s="255"/>
      <c r="F642" s="255"/>
      <c r="G642" s="255"/>
      <c r="H642" s="255"/>
    </row>
    <row r="643" spans="3:8" x14ac:dyDescent="0.2">
      <c r="C643" s="255"/>
      <c r="D643" s="255"/>
      <c r="E643" s="255"/>
      <c r="F643" s="255"/>
      <c r="G643" s="255"/>
      <c r="H643" s="255"/>
    </row>
    <row r="644" spans="3:8" x14ac:dyDescent="0.2">
      <c r="C644" s="255"/>
      <c r="D644" s="255"/>
      <c r="E644" s="255"/>
      <c r="F644" s="255"/>
      <c r="G644" s="255"/>
      <c r="H644" s="255"/>
    </row>
    <row r="645" spans="3:8" x14ac:dyDescent="0.2">
      <c r="C645" s="255"/>
      <c r="D645" s="255"/>
      <c r="E645" s="255"/>
      <c r="F645" s="255"/>
      <c r="G645" s="255"/>
      <c r="H645" s="255"/>
    </row>
    <row r="646" spans="3:8" x14ac:dyDescent="0.2">
      <c r="C646" s="255"/>
      <c r="D646" s="255"/>
      <c r="E646" s="255"/>
      <c r="F646" s="255"/>
      <c r="G646" s="255"/>
      <c r="H646" s="255"/>
    </row>
    <row r="647" spans="3:8" x14ac:dyDescent="0.2">
      <c r="C647" s="255"/>
      <c r="D647" s="255"/>
      <c r="E647" s="255"/>
      <c r="F647" s="255"/>
      <c r="G647" s="255"/>
      <c r="H647" s="255"/>
    </row>
    <row r="648" spans="3:8" x14ac:dyDescent="0.2">
      <c r="C648" s="255"/>
      <c r="D648" s="255"/>
      <c r="E648" s="255"/>
      <c r="F648" s="255"/>
      <c r="G648" s="255"/>
      <c r="H648" s="255"/>
    </row>
    <row r="649" spans="3:8" x14ac:dyDescent="0.2">
      <c r="C649" s="255"/>
      <c r="D649" s="255"/>
      <c r="E649" s="255"/>
      <c r="F649" s="255"/>
      <c r="G649" s="255"/>
      <c r="H649" s="255"/>
    </row>
    <row r="650" spans="3:8" x14ac:dyDescent="0.2">
      <c r="C650" s="255"/>
      <c r="D650" s="255"/>
      <c r="E650" s="255"/>
      <c r="F650" s="255"/>
      <c r="G650" s="255"/>
      <c r="H650" s="255"/>
    </row>
    <row r="651" spans="3:8" x14ac:dyDescent="0.2">
      <c r="C651" s="255"/>
      <c r="D651" s="255"/>
      <c r="E651" s="255"/>
      <c r="F651" s="255"/>
      <c r="G651" s="255"/>
      <c r="H651" s="255"/>
    </row>
    <row r="652" spans="3:8" x14ac:dyDescent="0.2">
      <c r="C652" s="255"/>
      <c r="D652" s="255"/>
      <c r="E652" s="255"/>
      <c r="F652" s="255"/>
      <c r="G652" s="255"/>
      <c r="H652" s="255"/>
    </row>
    <row r="653" spans="3:8" x14ac:dyDescent="0.2">
      <c r="C653" s="255"/>
      <c r="D653" s="255"/>
      <c r="E653" s="255"/>
      <c r="F653" s="255"/>
      <c r="G653" s="255"/>
      <c r="H653" s="255"/>
    </row>
    <row r="654" spans="3:8" x14ac:dyDescent="0.2">
      <c r="C654" s="255"/>
      <c r="D654" s="255"/>
      <c r="E654" s="255"/>
      <c r="F654" s="255"/>
      <c r="G654" s="255"/>
      <c r="H654" s="255"/>
    </row>
    <row r="655" spans="3:8" x14ac:dyDescent="0.2">
      <c r="C655" s="255"/>
      <c r="D655" s="255"/>
      <c r="E655" s="255"/>
      <c r="F655" s="255"/>
      <c r="G655" s="255"/>
      <c r="H655" s="255"/>
    </row>
    <row r="656" spans="3:8" x14ac:dyDescent="0.2">
      <c r="C656" s="255"/>
      <c r="D656" s="255"/>
      <c r="E656" s="255"/>
      <c r="F656" s="255"/>
      <c r="G656" s="255"/>
      <c r="H656" s="255"/>
    </row>
    <row r="657" spans="3:8" x14ac:dyDescent="0.2">
      <c r="C657" s="255"/>
      <c r="D657" s="255"/>
      <c r="E657" s="255"/>
      <c r="F657" s="255"/>
      <c r="G657" s="255"/>
      <c r="H657" s="255"/>
    </row>
    <row r="658" spans="3:8" x14ac:dyDescent="0.2">
      <c r="C658" s="255"/>
      <c r="D658" s="255"/>
      <c r="E658" s="255"/>
      <c r="F658" s="255"/>
      <c r="G658" s="255"/>
      <c r="H658" s="255"/>
    </row>
    <row r="659" spans="3:8" x14ac:dyDescent="0.2">
      <c r="C659" s="255"/>
      <c r="D659" s="255"/>
      <c r="E659" s="255"/>
      <c r="F659" s="255"/>
      <c r="G659" s="255"/>
      <c r="H659" s="255"/>
    </row>
    <row r="660" spans="3:8" x14ac:dyDescent="0.2">
      <c r="C660" s="255"/>
      <c r="D660" s="255"/>
      <c r="E660" s="255"/>
      <c r="F660" s="255"/>
      <c r="G660" s="255"/>
      <c r="H660" s="255"/>
    </row>
    <row r="661" spans="3:8" x14ac:dyDescent="0.2">
      <c r="C661" s="255"/>
      <c r="D661" s="255"/>
      <c r="E661" s="255"/>
      <c r="F661" s="255"/>
      <c r="G661" s="255"/>
      <c r="H661" s="255"/>
    </row>
    <row r="662" spans="3:8" x14ac:dyDescent="0.2">
      <c r="C662" s="255"/>
      <c r="D662" s="255"/>
      <c r="E662" s="255"/>
      <c r="F662" s="255"/>
      <c r="G662" s="255"/>
      <c r="H662" s="255"/>
    </row>
    <row r="663" spans="3:8" x14ac:dyDescent="0.2">
      <c r="C663" s="255"/>
      <c r="D663" s="255"/>
      <c r="E663" s="255"/>
      <c r="F663" s="255"/>
      <c r="G663" s="255"/>
      <c r="H663" s="255"/>
    </row>
    <row r="664" spans="3:8" x14ac:dyDescent="0.2">
      <c r="C664" s="255"/>
      <c r="D664" s="255"/>
      <c r="E664" s="255"/>
      <c r="F664" s="255"/>
      <c r="G664" s="255"/>
      <c r="H664" s="255"/>
    </row>
    <row r="665" spans="3:8" x14ac:dyDescent="0.2">
      <c r="C665" s="255"/>
      <c r="D665" s="255"/>
      <c r="E665" s="255"/>
      <c r="F665" s="255"/>
      <c r="G665" s="255"/>
      <c r="H665" s="255"/>
    </row>
    <row r="666" spans="3:8" x14ac:dyDescent="0.2">
      <c r="C666" s="255"/>
      <c r="D666" s="255"/>
      <c r="E666" s="255"/>
      <c r="F666" s="255"/>
      <c r="G666" s="255"/>
      <c r="H666" s="255"/>
    </row>
    <row r="667" spans="3:8" x14ac:dyDescent="0.2">
      <c r="C667" s="255"/>
      <c r="D667" s="255"/>
      <c r="E667" s="255"/>
      <c r="F667" s="255"/>
      <c r="G667" s="255"/>
      <c r="H667" s="255"/>
    </row>
    <row r="668" spans="3:8" x14ac:dyDescent="0.2">
      <c r="C668" s="255"/>
      <c r="D668" s="255"/>
      <c r="E668" s="255"/>
      <c r="F668" s="255"/>
      <c r="G668" s="255"/>
      <c r="H668" s="255"/>
    </row>
    <row r="669" spans="3:8" x14ac:dyDescent="0.2">
      <c r="C669" s="255"/>
      <c r="D669" s="255"/>
      <c r="E669" s="255"/>
      <c r="F669" s="255"/>
      <c r="G669" s="255"/>
      <c r="H669" s="255"/>
    </row>
    <row r="670" spans="3:8" x14ac:dyDescent="0.2">
      <c r="C670" s="255"/>
      <c r="D670" s="255"/>
      <c r="E670" s="255"/>
      <c r="F670" s="255"/>
      <c r="G670" s="255"/>
      <c r="H670" s="255"/>
    </row>
    <row r="671" spans="3:8" x14ac:dyDescent="0.2">
      <c r="C671" s="255"/>
      <c r="D671" s="255"/>
      <c r="E671" s="255"/>
      <c r="F671" s="255"/>
      <c r="G671" s="255"/>
      <c r="H671" s="255"/>
    </row>
    <row r="672" spans="3:8" x14ac:dyDescent="0.2">
      <c r="C672" s="255"/>
      <c r="D672" s="255"/>
      <c r="E672" s="255"/>
      <c r="F672" s="255"/>
      <c r="G672" s="255"/>
      <c r="H672" s="255"/>
    </row>
    <row r="673" spans="3:8" x14ac:dyDescent="0.2">
      <c r="C673" s="255"/>
      <c r="D673" s="255"/>
      <c r="E673" s="255"/>
      <c r="F673" s="255"/>
      <c r="G673" s="255"/>
      <c r="H673" s="255"/>
    </row>
    <row r="674" spans="3:8" x14ac:dyDescent="0.2">
      <c r="C674" s="255"/>
      <c r="D674" s="255"/>
      <c r="E674" s="255"/>
      <c r="F674" s="255"/>
      <c r="G674" s="255"/>
      <c r="H674" s="255"/>
    </row>
    <row r="675" spans="3:8" x14ac:dyDescent="0.2">
      <c r="C675" s="255"/>
      <c r="D675" s="255"/>
      <c r="E675" s="255"/>
      <c r="F675" s="255"/>
      <c r="G675" s="255"/>
      <c r="H675" s="255"/>
    </row>
    <row r="676" spans="3:8" x14ac:dyDescent="0.2">
      <c r="C676" s="255"/>
      <c r="D676" s="255"/>
      <c r="E676" s="255"/>
      <c r="F676" s="255"/>
      <c r="G676" s="255"/>
      <c r="H676" s="255"/>
    </row>
    <row r="677" spans="3:8" x14ac:dyDescent="0.2">
      <c r="C677" s="255"/>
      <c r="D677" s="255"/>
      <c r="E677" s="255"/>
      <c r="F677" s="255"/>
      <c r="G677" s="255"/>
      <c r="H677" s="255"/>
    </row>
    <row r="678" spans="3:8" x14ac:dyDescent="0.2">
      <c r="C678" s="255"/>
      <c r="D678" s="255"/>
      <c r="E678" s="255"/>
      <c r="F678" s="255"/>
      <c r="G678" s="255"/>
      <c r="H678" s="255"/>
    </row>
    <row r="679" spans="3:8" x14ac:dyDescent="0.2">
      <c r="C679" s="255"/>
      <c r="D679" s="255"/>
      <c r="E679" s="255"/>
      <c r="F679" s="255"/>
      <c r="G679" s="255"/>
      <c r="H679" s="255"/>
    </row>
    <row r="680" spans="3:8" x14ac:dyDescent="0.2">
      <c r="C680" s="255"/>
      <c r="D680" s="255"/>
      <c r="E680" s="255"/>
      <c r="F680" s="255"/>
      <c r="G680" s="255"/>
      <c r="H680" s="255"/>
    </row>
    <row r="681" spans="3:8" x14ac:dyDescent="0.2">
      <c r="C681" s="255"/>
      <c r="D681" s="255"/>
      <c r="E681" s="255"/>
      <c r="F681" s="255"/>
      <c r="G681" s="255"/>
      <c r="H681" s="255"/>
    </row>
    <row r="682" spans="3:8" x14ac:dyDescent="0.2">
      <c r="C682" s="255"/>
      <c r="D682" s="255"/>
      <c r="E682" s="255"/>
      <c r="F682" s="255"/>
      <c r="G682" s="255"/>
      <c r="H682" s="255"/>
    </row>
    <row r="683" spans="3:8" x14ac:dyDescent="0.2">
      <c r="C683" s="255"/>
      <c r="D683" s="255"/>
      <c r="E683" s="255"/>
      <c r="F683" s="255"/>
      <c r="G683" s="255"/>
      <c r="H683" s="255"/>
    </row>
    <row r="684" spans="3:8" x14ac:dyDescent="0.2">
      <c r="C684" s="255"/>
      <c r="D684" s="255"/>
      <c r="E684" s="255"/>
      <c r="F684" s="255"/>
      <c r="G684" s="255"/>
      <c r="H684" s="255"/>
    </row>
    <row r="685" spans="3:8" x14ac:dyDescent="0.2">
      <c r="C685" s="255"/>
      <c r="D685" s="255"/>
      <c r="E685" s="255"/>
      <c r="F685" s="255"/>
      <c r="G685" s="255"/>
      <c r="H685" s="255"/>
    </row>
    <row r="686" spans="3:8" x14ac:dyDescent="0.2">
      <c r="C686" s="255"/>
      <c r="D686" s="255"/>
      <c r="E686" s="255"/>
      <c r="F686" s="255"/>
      <c r="G686" s="255"/>
      <c r="H686" s="255"/>
    </row>
    <row r="687" spans="3:8" x14ac:dyDescent="0.2">
      <c r="C687" s="255"/>
      <c r="D687" s="255"/>
      <c r="E687" s="255"/>
      <c r="F687" s="255"/>
      <c r="G687" s="255"/>
      <c r="H687" s="255"/>
    </row>
    <row r="688" spans="3:8" x14ac:dyDescent="0.2">
      <c r="C688" s="255"/>
      <c r="D688" s="255"/>
      <c r="E688" s="255"/>
      <c r="F688" s="255"/>
      <c r="G688" s="255"/>
      <c r="H688" s="255"/>
    </row>
    <row r="689" spans="3:8" x14ac:dyDescent="0.2">
      <c r="C689" s="255"/>
      <c r="D689" s="255"/>
      <c r="E689" s="255"/>
      <c r="F689" s="255"/>
      <c r="G689" s="255"/>
      <c r="H689" s="255"/>
    </row>
    <row r="690" spans="3:8" x14ac:dyDescent="0.2">
      <c r="C690" s="255"/>
      <c r="D690" s="255"/>
      <c r="E690" s="255"/>
      <c r="F690" s="255"/>
      <c r="G690" s="255"/>
      <c r="H690" s="255"/>
    </row>
    <row r="691" spans="3:8" x14ac:dyDescent="0.2">
      <c r="C691" s="255"/>
      <c r="D691" s="255"/>
      <c r="E691" s="255"/>
      <c r="F691" s="255"/>
      <c r="G691" s="255"/>
      <c r="H691" s="255"/>
    </row>
    <row r="692" spans="3:8" x14ac:dyDescent="0.2">
      <c r="C692" s="255"/>
      <c r="D692" s="255"/>
      <c r="E692" s="255"/>
      <c r="F692" s="255"/>
      <c r="G692" s="255"/>
      <c r="H692" s="255"/>
    </row>
    <row r="693" spans="3:8" x14ac:dyDescent="0.2">
      <c r="C693" s="255"/>
      <c r="D693" s="255"/>
      <c r="E693" s="255"/>
      <c r="F693" s="255"/>
      <c r="G693" s="255"/>
      <c r="H693" s="255"/>
    </row>
    <row r="694" spans="3:8" x14ac:dyDescent="0.2">
      <c r="C694" s="255"/>
      <c r="D694" s="255"/>
      <c r="E694" s="255"/>
      <c r="F694" s="255"/>
      <c r="G694" s="255"/>
      <c r="H694" s="255"/>
    </row>
    <row r="695" spans="3:8" x14ac:dyDescent="0.2">
      <c r="C695" s="255"/>
      <c r="D695" s="255"/>
      <c r="E695" s="255"/>
      <c r="F695" s="255"/>
      <c r="G695" s="255"/>
      <c r="H695" s="255"/>
    </row>
    <row r="696" spans="3:8" x14ac:dyDescent="0.2">
      <c r="C696" s="255"/>
      <c r="D696" s="255"/>
      <c r="E696" s="255"/>
      <c r="F696" s="255"/>
      <c r="G696" s="255"/>
      <c r="H696" s="255"/>
    </row>
    <row r="697" spans="3:8" x14ac:dyDescent="0.2">
      <c r="C697" s="255"/>
      <c r="D697" s="255"/>
      <c r="E697" s="255"/>
      <c r="F697" s="255"/>
      <c r="G697" s="255"/>
      <c r="H697" s="255"/>
    </row>
    <row r="698" spans="3:8" x14ac:dyDescent="0.2">
      <c r="C698" s="255"/>
      <c r="D698" s="255"/>
      <c r="E698" s="255"/>
      <c r="F698" s="255"/>
      <c r="G698" s="255"/>
      <c r="H698" s="255"/>
    </row>
    <row r="699" spans="3:8" x14ac:dyDescent="0.2">
      <c r="C699" s="255"/>
      <c r="D699" s="255"/>
      <c r="E699" s="255"/>
      <c r="F699" s="255"/>
      <c r="G699" s="255"/>
      <c r="H699" s="255"/>
    </row>
    <row r="700" spans="3:8" x14ac:dyDescent="0.2">
      <c r="C700" s="255"/>
      <c r="D700" s="255"/>
      <c r="E700" s="255"/>
      <c r="F700" s="255"/>
      <c r="G700" s="255"/>
      <c r="H700" s="255"/>
    </row>
    <row r="701" spans="3:8" x14ac:dyDescent="0.2">
      <c r="C701" s="255"/>
      <c r="D701" s="255"/>
      <c r="E701" s="255"/>
      <c r="F701" s="255"/>
      <c r="G701" s="255"/>
      <c r="H701" s="255"/>
    </row>
    <row r="702" spans="3:8" x14ac:dyDescent="0.2">
      <c r="C702" s="255"/>
      <c r="D702" s="255"/>
      <c r="E702" s="255"/>
      <c r="F702" s="255"/>
      <c r="G702" s="255"/>
      <c r="H702" s="255"/>
    </row>
    <row r="703" spans="3:8" x14ac:dyDescent="0.2">
      <c r="C703" s="255"/>
      <c r="D703" s="255"/>
      <c r="E703" s="255"/>
      <c r="F703" s="255"/>
      <c r="G703" s="255"/>
      <c r="H703" s="255"/>
    </row>
    <row r="704" spans="3:8" x14ac:dyDescent="0.2">
      <c r="C704" s="255"/>
      <c r="D704" s="255"/>
      <c r="E704" s="255"/>
      <c r="F704" s="255"/>
      <c r="G704" s="255"/>
      <c r="H704" s="255"/>
    </row>
    <row r="705" spans="3:8" x14ac:dyDescent="0.2">
      <c r="C705" s="255"/>
      <c r="D705" s="255"/>
      <c r="E705" s="255"/>
      <c r="F705" s="255"/>
      <c r="G705" s="255"/>
      <c r="H705" s="255"/>
    </row>
    <row r="706" spans="3:8" x14ac:dyDescent="0.2">
      <c r="C706" s="255"/>
      <c r="D706" s="255"/>
      <c r="E706" s="255"/>
      <c r="F706" s="255"/>
      <c r="G706" s="255"/>
      <c r="H706" s="255"/>
    </row>
    <row r="707" spans="3:8" x14ac:dyDescent="0.2">
      <c r="C707" s="255"/>
      <c r="D707" s="255"/>
      <c r="E707" s="255"/>
      <c r="F707" s="255"/>
      <c r="G707" s="255"/>
      <c r="H707" s="255"/>
    </row>
    <row r="708" spans="3:8" x14ac:dyDescent="0.2">
      <c r="C708" s="255"/>
      <c r="D708" s="255"/>
      <c r="E708" s="255"/>
      <c r="F708" s="255"/>
      <c r="G708" s="255"/>
      <c r="H708" s="255"/>
    </row>
    <row r="709" spans="3:8" x14ac:dyDescent="0.2">
      <c r="C709" s="255"/>
      <c r="D709" s="255"/>
      <c r="E709" s="255"/>
      <c r="F709" s="255"/>
      <c r="G709" s="255"/>
      <c r="H709" s="255"/>
    </row>
    <row r="710" spans="3:8" x14ac:dyDescent="0.2">
      <c r="C710" s="255"/>
      <c r="D710" s="255"/>
      <c r="E710" s="255"/>
      <c r="F710" s="255"/>
      <c r="G710" s="255"/>
      <c r="H710" s="255"/>
    </row>
    <row r="711" spans="3:8" x14ac:dyDescent="0.2">
      <c r="C711" s="255"/>
      <c r="D711" s="255"/>
      <c r="E711" s="255"/>
      <c r="F711" s="255"/>
      <c r="G711" s="255"/>
      <c r="H711" s="255"/>
    </row>
    <row r="712" spans="3:8" x14ac:dyDescent="0.2">
      <c r="C712" s="255"/>
      <c r="D712" s="255"/>
      <c r="E712" s="255"/>
      <c r="F712" s="255"/>
      <c r="G712" s="255"/>
      <c r="H712" s="255"/>
    </row>
    <row r="713" spans="3:8" x14ac:dyDescent="0.2">
      <c r="C713" s="255"/>
      <c r="D713" s="255"/>
      <c r="E713" s="255"/>
      <c r="F713" s="255"/>
      <c r="G713" s="255"/>
      <c r="H713" s="255"/>
    </row>
    <row r="714" spans="3:8" x14ac:dyDescent="0.2">
      <c r="C714" s="255"/>
      <c r="D714" s="255"/>
      <c r="E714" s="255"/>
      <c r="F714" s="255"/>
      <c r="G714" s="255"/>
      <c r="H714" s="255"/>
    </row>
    <row r="715" spans="3:8" x14ac:dyDescent="0.2">
      <c r="C715" s="255"/>
      <c r="D715" s="255"/>
      <c r="E715" s="255"/>
      <c r="F715" s="255"/>
      <c r="G715" s="255"/>
      <c r="H715" s="255"/>
    </row>
    <row r="716" spans="3:8" x14ac:dyDescent="0.2">
      <c r="C716" s="255"/>
      <c r="D716" s="255"/>
      <c r="E716" s="255"/>
      <c r="F716" s="255"/>
      <c r="G716" s="255"/>
      <c r="H716" s="255"/>
    </row>
    <row r="717" spans="3:8" x14ac:dyDescent="0.2">
      <c r="C717" s="255"/>
      <c r="D717" s="255"/>
      <c r="E717" s="255"/>
      <c r="F717" s="255"/>
      <c r="G717" s="255"/>
      <c r="H717" s="255"/>
    </row>
    <row r="718" spans="3:8" x14ac:dyDescent="0.2">
      <c r="C718" s="255"/>
      <c r="D718" s="255"/>
      <c r="E718" s="255"/>
      <c r="F718" s="255"/>
      <c r="G718" s="255"/>
      <c r="H718" s="255"/>
    </row>
    <row r="719" spans="3:8" x14ac:dyDescent="0.2">
      <c r="C719" s="255"/>
      <c r="D719" s="255"/>
      <c r="E719" s="255"/>
      <c r="F719" s="255"/>
      <c r="G719" s="255"/>
      <c r="H719" s="255"/>
    </row>
    <row r="720" spans="3:8" x14ac:dyDescent="0.2">
      <c r="C720" s="255"/>
      <c r="D720" s="255"/>
      <c r="E720" s="255"/>
      <c r="F720" s="255"/>
      <c r="G720" s="255"/>
      <c r="H720" s="255"/>
    </row>
    <row r="721" spans="3:8" x14ac:dyDescent="0.2">
      <c r="C721" s="255"/>
      <c r="D721" s="255"/>
      <c r="E721" s="255"/>
      <c r="F721" s="255"/>
      <c r="G721" s="255"/>
      <c r="H721" s="255"/>
    </row>
    <row r="722" spans="3:8" x14ac:dyDescent="0.2">
      <c r="C722" s="255"/>
      <c r="D722" s="255"/>
      <c r="E722" s="255"/>
      <c r="F722" s="255"/>
      <c r="G722" s="255"/>
      <c r="H722" s="255"/>
    </row>
    <row r="723" spans="3:8" x14ac:dyDescent="0.2">
      <c r="C723" s="255"/>
      <c r="D723" s="255"/>
      <c r="E723" s="255"/>
      <c r="F723" s="255"/>
      <c r="G723" s="255"/>
      <c r="H723" s="255"/>
    </row>
    <row r="724" spans="3:8" x14ac:dyDescent="0.2">
      <c r="C724" s="255"/>
      <c r="D724" s="255"/>
      <c r="E724" s="255"/>
      <c r="F724" s="255"/>
      <c r="G724" s="255"/>
      <c r="H724" s="255"/>
    </row>
    <row r="725" spans="3:8" x14ac:dyDescent="0.2">
      <c r="C725" s="255"/>
      <c r="D725" s="255"/>
      <c r="E725" s="255"/>
      <c r="F725" s="255"/>
      <c r="G725" s="255"/>
      <c r="H725" s="255"/>
    </row>
    <row r="726" spans="3:8" x14ac:dyDescent="0.2">
      <c r="C726" s="255"/>
      <c r="D726" s="255"/>
      <c r="E726" s="255"/>
      <c r="F726" s="255"/>
      <c r="G726" s="255"/>
      <c r="H726" s="255"/>
    </row>
    <row r="727" spans="3:8" x14ac:dyDescent="0.2">
      <c r="C727" s="255"/>
      <c r="D727" s="255"/>
      <c r="E727" s="255"/>
      <c r="F727" s="255"/>
      <c r="G727" s="255"/>
      <c r="H727" s="255"/>
    </row>
    <row r="728" spans="3:8" x14ac:dyDescent="0.2">
      <c r="C728" s="255"/>
      <c r="D728" s="255"/>
      <c r="E728" s="255"/>
      <c r="F728" s="255"/>
      <c r="G728" s="255"/>
      <c r="H728" s="255"/>
    </row>
    <row r="729" spans="3:8" x14ac:dyDescent="0.2">
      <c r="C729" s="255"/>
      <c r="D729" s="255"/>
      <c r="E729" s="255"/>
      <c r="F729" s="255"/>
      <c r="G729" s="255"/>
      <c r="H729" s="255"/>
    </row>
    <row r="730" spans="3:8" x14ac:dyDescent="0.2">
      <c r="C730" s="255"/>
      <c r="D730" s="255"/>
      <c r="E730" s="255"/>
      <c r="F730" s="255"/>
      <c r="G730" s="255"/>
      <c r="H730" s="255"/>
    </row>
    <row r="731" spans="3:8" x14ac:dyDescent="0.2">
      <c r="C731" s="255"/>
      <c r="D731" s="255"/>
      <c r="E731" s="255"/>
      <c r="F731" s="255"/>
      <c r="G731" s="255"/>
      <c r="H731" s="255"/>
    </row>
    <row r="732" spans="3:8" x14ac:dyDescent="0.2">
      <c r="C732" s="255"/>
      <c r="D732" s="255"/>
      <c r="E732" s="255"/>
      <c r="F732" s="255"/>
      <c r="G732" s="255"/>
      <c r="H732" s="255"/>
    </row>
    <row r="733" spans="3:8" x14ac:dyDescent="0.2">
      <c r="C733" s="255"/>
      <c r="D733" s="255"/>
      <c r="E733" s="255"/>
      <c r="F733" s="255"/>
      <c r="G733" s="255"/>
      <c r="H733" s="255"/>
    </row>
    <row r="734" spans="3:8" x14ac:dyDescent="0.2">
      <c r="C734" s="255"/>
      <c r="D734" s="255"/>
      <c r="E734" s="255"/>
      <c r="F734" s="255"/>
      <c r="G734" s="255"/>
      <c r="H734" s="255"/>
    </row>
    <row r="735" spans="3:8" x14ac:dyDescent="0.2">
      <c r="C735" s="255"/>
      <c r="D735" s="255"/>
      <c r="E735" s="255"/>
      <c r="F735" s="255"/>
      <c r="G735" s="255"/>
      <c r="H735" s="255"/>
    </row>
    <row r="736" spans="3:8" x14ac:dyDescent="0.2">
      <c r="C736" s="255"/>
      <c r="D736" s="255"/>
      <c r="E736" s="255"/>
      <c r="F736" s="255"/>
      <c r="G736" s="255"/>
      <c r="H736" s="255"/>
    </row>
    <row r="737" spans="3:8" x14ac:dyDescent="0.2">
      <c r="C737" s="255"/>
      <c r="D737" s="255"/>
      <c r="E737" s="255"/>
      <c r="F737" s="255"/>
      <c r="G737" s="255"/>
      <c r="H737" s="255"/>
    </row>
    <row r="738" spans="3:8" x14ac:dyDescent="0.2">
      <c r="C738" s="255"/>
      <c r="D738" s="255"/>
      <c r="E738" s="255"/>
      <c r="F738" s="255"/>
      <c r="G738" s="255"/>
      <c r="H738" s="255"/>
    </row>
    <row r="739" spans="3:8" x14ac:dyDescent="0.2">
      <c r="C739" s="255"/>
      <c r="D739" s="255"/>
      <c r="E739" s="255"/>
      <c r="F739" s="255"/>
      <c r="G739" s="255"/>
      <c r="H739" s="255"/>
    </row>
    <row r="740" spans="3:8" x14ac:dyDescent="0.2">
      <c r="C740" s="255"/>
      <c r="D740" s="255"/>
      <c r="E740" s="255"/>
      <c r="F740" s="255"/>
      <c r="G740" s="255"/>
      <c r="H740" s="255"/>
    </row>
    <row r="741" spans="3:8" x14ac:dyDescent="0.2">
      <c r="C741" s="255"/>
      <c r="D741" s="255"/>
      <c r="E741" s="255"/>
      <c r="F741" s="255"/>
      <c r="G741" s="255"/>
      <c r="H741" s="255"/>
    </row>
    <row r="742" spans="3:8" x14ac:dyDescent="0.2">
      <c r="C742" s="255"/>
      <c r="D742" s="255"/>
      <c r="E742" s="255"/>
      <c r="F742" s="255"/>
      <c r="G742" s="255"/>
      <c r="H742" s="255"/>
    </row>
    <row r="743" spans="3:8" x14ac:dyDescent="0.2">
      <c r="C743" s="255"/>
      <c r="D743" s="255"/>
      <c r="E743" s="255"/>
      <c r="F743" s="255"/>
      <c r="G743" s="255"/>
      <c r="H743" s="255"/>
    </row>
    <row r="744" spans="3:8" x14ac:dyDescent="0.2">
      <c r="C744" s="255"/>
      <c r="D744" s="255"/>
      <c r="E744" s="255"/>
      <c r="F744" s="255"/>
      <c r="G744" s="255"/>
      <c r="H744" s="255"/>
    </row>
    <row r="745" spans="3:8" x14ac:dyDescent="0.2">
      <c r="C745" s="255"/>
      <c r="D745" s="255"/>
      <c r="E745" s="255"/>
      <c r="F745" s="255"/>
      <c r="G745" s="255"/>
      <c r="H745" s="255"/>
    </row>
    <row r="746" spans="3:8" x14ac:dyDescent="0.2">
      <c r="C746" s="255"/>
      <c r="D746" s="255"/>
      <c r="E746" s="255"/>
      <c r="F746" s="255"/>
      <c r="G746" s="255"/>
      <c r="H746" s="255"/>
    </row>
    <row r="747" spans="3:8" x14ac:dyDescent="0.2">
      <c r="C747" s="255"/>
      <c r="D747" s="255"/>
      <c r="E747" s="255"/>
      <c r="F747" s="255"/>
      <c r="G747" s="255"/>
      <c r="H747" s="255"/>
    </row>
    <row r="748" spans="3:8" x14ac:dyDescent="0.2">
      <c r="C748" s="255"/>
      <c r="D748" s="255"/>
      <c r="E748" s="255"/>
      <c r="F748" s="255"/>
      <c r="G748" s="255"/>
      <c r="H748" s="255"/>
    </row>
    <row r="749" spans="3:8" x14ac:dyDescent="0.2">
      <c r="C749" s="255"/>
      <c r="D749" s="255"/>
      <c r="E749" s="255"/>
      <c r="F749" s="255"/>
      <c r="G749" s="255"/>
      <c r="H749" s="255"/>
    </row>
    <row r="750" spans="3:8" x14ac:dyDescent="0.2">
      <c r="C750" s="255"/>
      <c r="D750" s="255"/>
      <c r="E750" s="255"/>
      <c r="F750" s="255"/>
      <c r="G750" s="255"/>
      <c r="H750" s="255"/>
    </row>
    <row r="751" spans="3:8" x14ac:dyDescent="0.2">
      <c r="C751" s="255"/>
      <c r="D751" s="255"/>
      <c r="E751" s="255"/>
      <c r="F751" s="255"/>
      <c r="G751" s="255"/>
      <c r="H751" s="255"/>
    </row>
    <row r="752" spans="3:8" x14ac:dyDescent="0.2">
      <c r="C752" s="255"/>
      <c r="D752" s="255"/>
      <c r="E752" s="255"/>
      <c r="F752" s="255"/>
      <c r="G752" s="255"/>
      <c r="H752" s="255"/>
    </row>
    <row r="753" spans="3:8" x14ac:dyDescent="0.2">
      <c r="C753" s="255"/>
      <c r="D753" s="255"/>
      <c r="E753" s="255"/>
      <c r="F753" s="255"/>
      <c r="G753" s="255"/>
      <c r="H753" s="255"/>
    </row>
    <row r="754" spans="3:8" x14ac:dyDescent="0.2">
      <c r="C754" s="255"/>
      <c r="D754" s="255"/>
      <c r="E754" s="255"/>
      <c r="F754" s="255"/>
      <c r="G754" s="255"/>
      <c r="H754" s="255"/>
    </row>
    <row r="755" spans="3:8" x14ac:dyDescent="0.2">
      <c r="C755" s="255"/>
      <c r="D755" s="255"/>
      <c r="E755" s="255"/>
      <c r="F755" s="255"/>
      <c r="G755" s="255"/>
      <c r="H755" s="255"/>
    </row>
    <row r="756" spans="3:8" x14ac:dyDescent="0.2">
      <c r="C756" s="255"/>
      <c r="D756" s="255"/>
      <c r="E756" s="255"/>
      <c r="F756" s="255"/>
      <c r="G756" s="255"/>
      <c r="H756" s="255"/>
    </row>
    <row r="757" spans="3:8" x14ac:dyDescent="0.2">
      <c r="C757" s="255"/>
      <c r="D757" s="255"/>
      <c r="E757" s="255"/>
      <c r="F757" s="255"/>
      <c r="G757" s="255"/>
      <c r="H757" s="255"/>
    </row>
    <row r="758" spans="3:8" x14ac:dyDescent="0.2">
      <c r="C758" s="255"/>
      <c r="D758" s="255"/>
      <c r="E758" s="255"/>
      <c r="F758" s="255"/>
      <c r="G758" s="255"/>
      <c r="H758" s="255"/>
    </row>
    <row r="759" spans="3:8" x14ac:dyDescent="0.2">
      <c r="C759" s="255"/>
      <c r="D759" s="255"/>
      <c r="E759" s="255"/>
      <c r="F759" s="255"/>
      <c r="G759" s="255"/>
      <c r="H759" s="255"/>
    </row>
    <row r="760" spans="3:8" x14ac:dyDescent="0.2">
      <c r="C760" s="255"/>
      <c r="D760" s="255"/>
      <c r="E760" s="255"/>
      <c r="F760" s="255"/>
      <c r="G760" s="255"/>
      <c r="H760" s="255"/>
    </row>
    <row r="761" spans="3:8" x14ac:dyDescent="0.2">
      <c r="C761" s="255"/>
      <c r="D761" s="255"/>
      <c r="E761" s="255"/>
      <c r="F761" s="255"/>
      <c r="G761" s="255"/>
      <c r="H761" s="255"/>
    </row>
    <row r="762" spans="3:8" x14ac:dyDescent="0.2">
      <c r="C762" s="255"/>
      <c r="D762" s="255"/>
      <c r="E762" s="255"/>
      <c r="F762" s="255"/>
      <c r="G762" s="255"/>
      <c r="H762" s="255"/>
    </row>
    <row r="763" spans="3:8" x14ac:dyDescent="0.2">
      <c r="C763" s="255"/>
      <c r="D763" s="255"/>
      <c r="E763" s="255"/>
      <c r="F763" s="255"/>
      <c r="G763" s="255"/>
      <c r="H763" s="255"/>
    </row>
    <row r="764" spans="3:8" x14ac:dyDescent="0.2">
      <c r="C764" s="255"/>
      <c r="D764" s="255"/>
      <c r="E764" s="255"/>
      <c r="F764" s="255"/>
      <c r="G764" s="255"/>
      <c r="H764" s="255"/>
    </row>
    <row r="765" spans="3:8" x14ac:dyDescent="0.2">
      <c r="C765" s="255"/>
      <c r="D765" s="255"/>
      <c r="E765" s="255"/>
      <c r="F765" s="255"/>
      <c r="G765" s="255"/>
      <c r="H765" s="255"/>
    </row>
    <row r="766" spans="3:8" x14ac:dyDescent="0.2">
      <c r="C766" s="255"/>
      <c r="D766" s="255"/>
      <c r="E766" s="255"/>
      <c r="F766" s="255"/>
      <c r="G766" s="255"/>
      <c r="H766" s="255"/>
    </row>
    <row r="767" spans="3:8" x14ac:dyDescent="0.2">
      <c r="C767" s="255"/>
      <c r="D767" s="255"/>
      <c r="E767" s="255"/>
      <c r="F767" s="255"/>
      <c r="G767" s="255"/>
      <c r="H767" s="255"/>
    </row>
    <row r="768" spans="3:8" x14ac:dyDescent="0.2">
      <c r="C768" s="255"/>
      <c r="D768" s="255"/>
      <c r="E768" s="255"/>
      <c r="F768" s="255"/>
      <c r="G768" s="255"/>
      <c r="H768" s="255"/>
    </row>
    <row r="769" spans="3:8" x14ac:dyDescent="0.2">
      <c r="C769" s="255"/>
      <c r="D769" s="255"/>
      <c r="E769" s="255"/>
      <c r="F769" s="255"/>
      <c r="G769" s="255"/>
      <c r="H769" s="255"/>
    </row>
    <row r="770" spans="3:8" x14ac:dyDescent="0.2">
      <c r="C770" s="255"/>
      <c r="D770" s="255"/>
      <c r="E770" s="255"/>
      <c r="F770" s="255"/>
      <c r="G770" s="255"/>
      <c r="H770" s="255"/>
    </row>
    <row r="771" spans="3:8" x14ac:dyDescent="0.2">
      <c r="C771" s="255"/>
      <c r="D771" s="255"/>
      <c r="E771" s="255"/>
      <c r="F771" s="255"/>
      <c r="G771" s="255"/>
      <c r="H771" s="255"/>
    </row>
    <row r="772" spans="3:8" x14ac:dyDescent="0.2">
      <c r="C772" s="255"/>
      <c r="D772" s="255"/>
      <c r="E772" s="255"/>
      <c r="F772" s="255"/>
      <c r="G772" s="255"/>
      <c r="H772" s="255"/>
    </row>
    <row r="773" spans="3:8" x14ac:dyDescent="0.2">
      <c r="C773" s="255"/>
      <c r="D773" s="255"/>
      <c r="E773" s="255"/>
      <c r="F773" s="255"/>
      <c r="G773" s="255"/>
      <c r="H773" s="255"/>
    </row>
    <row r="774" spans="3:8" x14ac:dyDescent="0.2">
      <c r="C774" s="255"/>
      <c r="D774" s="255"/>
      <c r="E774" s="255"/>
      <c r="F774" s="255"/>
      <c r="G774" s="255"/>
      <c r="H774" s="255"/>
    </row>
    <row r="775" spans="3:8" x14ac:dyDescent="0.2">
      <c r="C775" s="255"/>
      <c r="D775" s="255"/>
      <c r="E775" s="255"/>
      <c r="F775" s="255"/>
      <c r="G775" s="255"/>
      <c r="H775" s="255"/>
    </row>
    <row r="776" spans="3:8" x14ac:dyDescent="0.2">
      <c r="C776" s="255"/>
      <c r="D776" s="255"/>
      <c r="E776" s="255"/>
      <c r="F776" s="255"/>
      <c r="G776" s="255"/>
      <c r="H776" s="255"/>
    </row>
    <row r="777" spans="3:8" x14ac:dyDescent="0.2">
      <c r="C777" s="255"/>
      <c r="D777" s="255"/>
      <c r="E777" s="255"/>
      <c r="F777" s="255"/>
      <c r="G777" s="255"/>
      <c r="H777" s="255"/>
    </row>
    <row r="778" spans="3:8" x14ac:dyDescent="0.2">
      <c r="C778" s="255"/>
      <c r="D778" s="255"/>
      <c r="E778" s="255"/>
      <c r="F778" s="255"/>
      <c r="G778" s="255"/>
      <c r="H778" s="255"/>
    </row>
    <row r="779" spans="3:8" x14ac:dyDescent="0.2">
      <c r="C779" s="255"/>
      <c r="D779" s="255"/>
      <c r="E779" s="255"/>
      <c r="F779" s="255"/>
      <c r="G779" s="255"/>
      <c r="H779" s="255"/>
    </row>
    <row r="780" spans="3:8" x14ac:dyDescent="0.2">
      <c r="C780" s="255"/>
      <c r="D780" s="255"/>
      <c r="E780" s="255"/>
      <c r="F780" s="255"/>
      <c r="G780" s="255"/>
      <c r="H780" s="255"/>
    </row>
    <row r="781" spans="3:8" x14ac:dyDescent="0.2">
      <c r="C781" s="255"/>
      <c r="D781" s="255"/>
      <c r="E781" s="255"/>
      <c r="F781" s="255"/>
      <c r="G781" s="255"/>
      <c r="H781" s="255"/>
    </row>
    <row r="782" spans="3:8" x14ac:dyDescent="0.2">
      <c r="C782" s="255"/>
      <c r="D782" s="255"/>
      <c r="E782" s="255"/>
      <c r="F782" s="255"/>
      <c r="G782" s="255"/>
      <c r="H782" s="255"/>
    </row>
    <row r="783" spans="3:8" x14ac:dyDescent="0.2">
      <c r="C783" s="255"/>
      <c r="D783" s="255"/>
      <c r="E783" s="255"/>
      <c r="F783" s="255"/>
      <c r="G783" s="255"/>
      <c r="H783" s="255"/>
    </row>
    <row r="784" spans="3:8" x14ac:dyDescent="0.2">
      <c r="C784" s="255"/>
      <c r="D784" s="255"/>
      <c r="E784" s="255"/>
      <c r="F784" s="255"/>
      <c r="G784" s="255"/>
      <c r="H784" s="255"/>
    </row>
    <row r="785" spans="3:8" x14ac:dyDescent="0.2">
      <c r="C785" s="255"/>
      <c r="D785" s="255"/>
      <c r="E785" s="255"/>
      <c r="F785" s="255"/>
      <c r="G785" s="255"/>
      <c r="H785" s="255"/>
    </row>
    <row r="786" spans="3:8" x14ac:dyDescent="0.2">
      <c r="C786" s="255"/>
      <c r="D786" s="255"/>
      <c r="E786" s="255"/>
      <c r="F786" s="255"/>
      <c r="G786" s="255"/>
      <c r="H786" s="255"/>
    </row>
    <row r="787" spans="3:8" x14ac:dyDescent="0.2">
      <c r="C787" s="255"/>
      <c r="D787" s="255"/>
      <c r="E787" s="255"/>
      <c r="F787" s="255"/>
      <c r="G787" s="255"/>
      <c r="H787" s="255"/>
    </row>
    <row r="788" spans="3:8" x14ac:dyDescent="0.2">
      <c r="C788" s="255"/>
      <c r="D788" s="255"/>
      <c r="E788" s="255"/>
      <c r="F788" s="255"/>
      <c r="G788" s="255"/>
      <c r="H788" s="255"/>
    </row>
    <row r="789" spans="3:8" x14ac:dyDescent="0.2">
      <c r="C789" s="255"/>
      <c r="D789" s="255"/>
      <c r="E789" s="255"/>
      <c r="F789" s="255"/>
      <c r="G789" s="255"/>
      <c r="H789" s="255"/>
    </row>
    <row r="790" spans="3:8" x14ac:dyDescent="0.2">
      <c r="C790" s="255"/>
      <c r="D790" s="255"/>
      <c r="E790" s="255"/>
      <c r="F790" s="255"/>
      <c r="G790" s="255"/>
      <c r="H790" s="255"/>
    </row>
    <row r="791" spans="3:8" x14ac:dyDescent="0.2">
      <c r="C791" s="255"/>
      <c r="D791" s="255"/>
      <c r="E791" s="255"/>
      <c r="F791" s="255"/>
      <c r="G791" s="255"/>
      <c r="H791" s="255"/>
    </row>
    <row r="792" spans="3:8" x14ac:dyDescent="0.2">
      <c r="C792" s="255"/>
      <c r="D792" s="255"/>
      <c r="E792" s="255"/>
      <c r="F792" s="255"/>
      <c r="G792" s="255"/>
      <c r="H792" s="255"/>
    </row>
    <row r="793" spans="3:8" x14ac:dyDescent="0.2">
      <c r="C793" s="255"/>
      <c r="D793" s="255"/>
      <c r="E793" s="255"/>
      <c r="F793" s="255"/>
      <c r="G793" s="255"/>
      <c r="H793" s="255"/>
    </row>
    <row r="794" spans="3:8" x14ac:dyDescent="0.2">
      <c r="C794" s="255"/>
      <c r="D794" s="255"/>
      <c r="E794" s="255"/>
      <c r="F794" s="255"/>
      <c r="G794" s="255"/>
      <c r="H794" s="255"/>
    </row>
    <row r="795" spans="3:8" x14ac:dyDescent="0.2">
      <c r="C795" s="255"/>
      <c r="D795" s="255"/>
      <c r="E795" s="255"/>
      <c r="F795" s="255"/>
      <c r="G795" s="255"/>
      <c r="H795" s="255"/>
    </row>
    <row r="796" spans="3:8" x14ac:dyDescent="0.2">
      <c r="C796" s="255"/>
      <c r="D796" s="255"/>
      <c r="E796" s="255"/>
      <c r="F796" s="255"/>
      <c r="G796" s="255"/>
      <c r="H796" s="255"/>
    </row>
    <row r="797" spans="3:8" x14ac:dyDescent="0.2">
      <c r="C797" s="255"/>
      <c r="D797" s="255"/>
      <c r="E797" s="255"/>
      <c r="F797" s="255"/>
      <c r="G797" s="255"/>
      <c r="H797" s="255"/>
    </row>
    <row r="798" spans="3:8" x14ac:dyDescent="0.2">
      <c r="C798" s="255"/>
      <c r="D798" s="255"/>
      <c r="E798" s="255"/>
      <c r="F798" s="255"/>
      <c r="G798" s="255"/>
      <c r="H798" s="255"/>
    </row>
    <row r="799" spans="3:8" x14ac:dyDescent="0.2">
      <c r="C799" s="255"/>
      <c r="D799" s="255"/>
      <c r="E799" s="255"/>
      <c r="F799" s="255"/>
      <c r="G799" s="255"/>
      <c r="H799" s="255"/>
    </row>
    <row r="800" spans="3:8" x14ac:dyDescent="0.2">
      <c r="C800" s="255"/>
      <c r="D800" s="255"/>
      <c r="E800" s="255"/>
      <c r="F800" s="255"/>
      <c r="G800" s="255"/>
      <c r="H800" s="255"/>
    </row>
    <row r="801" spans="3:8" x14ac:dyDescent="0.2">
      <c r="C801" s="255"/>
      <c r="D801" s="255"/>
      <c r="E801" s="255"/>
      <c r="F801" s="255"/>
      <c r="G801" s="255"/>
      <c r="H801" s="255"/>
    </row>
    <row r="802" spans="3:8" x14ac:dyDescent="0.2">
      <c r="C802" s="255"/>
      <c r="D802" s="255"/>
      <c r="E802" s="255"/>
      <c r="F802" s="255"/>
      <c r="G802" s="255"/>
      <c r="H802" s="255"/>
    </row>
    <row r="803" spans="3:8" x14ac:dyDescent="0.2">
      <c r="C803" s="255"/>
      <c r="D803" s="255"/>
      <c r="E803" s="255"/>
      <c r="F803" s="255"/>
      <c r="G803" s="255"/>
      <c r="H803" s="255"/>
    </row>
    <row r="804" spans="3:8" x14ac:dyDescent="0.2">
      <c r="C804" s="255"/>
      <c r="D804" s="255"/>
      <c r="E804" s="255"/>
      <c r="F804" s="255"/>
      <c r="G804" s="255"/>
      <c r="H804" s="255"/>
    </row>
    <row r="805" spans="3:8" x14ac:dyDescent="0.2">
      <c r="C805" s="255"/>
      <c r="D805" s="255"/>
      <c r="E805" s="255"/>
      <c r="F805" s="255"/>
      <c r="G805" s="255"/>
      <c r="H805" s="255"/>
    </row>
    <row r="806" spans="3:8" x14ac:dyDescent="0.2">
      <c r="C806" s="255"/>
      <c r="D806" s="255"/>
      <c r="E806" s="255"/>
      <c r="F806" s="255"/>
      <c r="G806" s="255"/>
      <c r="H806" s="255"/>
    </row>
    <row r="807" spans="3:8" x14ac:dyDescent="0.2">
      <c r="C807" s="255"/>
      <c r="D807" s="255"/>
      <c r="E807" s="255"/>
      <c r="F807" s="255"/>
      <c r="G807" s="255"/>
      <c r="H807" s="255"/>
    </row>
    <row r="808" spans="3:8" x14ac:dyDescent="0.2">
      <c r="C808" s="255"/>
      <c r="D808" s="255"/>
      <c r="E808" s="255"/>
      <c r="F808" s="255"/>
      <c r="G808" s="255"/>
      <c r="H808" s="255"/>
    </row>
    <row r="809" spans="3:8" x14ac:dyDescent="0.2">
      <c r="C809" s="255"/>
      <c r="D809" s="255"/>
      <c r="E809" s="255"/>
      <c r="F809" s="255"/>
      <c r="G809" s="255"/>
      <c r="H809" s="255"/>
    </row>
    <row r="810" spans="3:8" x14ac:dyDescent="0.2">
      <c r="C810" s="255"/>
      <c r="D810" s="255"/>
      <c r="E810" s="255"/>
      <c r="F810" s="255"/>
      <c r="G810" s="255"/>
      <c r="H810" s="255"/>
    </row>
    <row r="811" spans="3:8" x14ac:dyDescent="0.2">
      <c r="C811" s="255"/>
      <c r="D811" s="255"/>
      <c r="E811" s="255"/>
      <c r="F811" s="255"/>
      <c r="G811" s="255"/>
      <c r="H811" s="255"/>
    </row>
    <row r="812" spans="3:8" x14ac:dyDescent="0.2">
      <c r="C812" s="255"/>
      <c r="D812" s="255"/>
      <c r="E812" s="255"/>
      <c r="F812" s="255"/>
      <c r="G812" s="255"/>
      <c r="H812" s="255"/>
    </row>
    <row r="813" spans="3:8" x14ac:dyDescent="0.2">
      <c r="C813" s="255"/>
      <c r="D813" s="255"/>
      <c r="E813" s="255"/>
      <c r="F813" s="255"/>
      <c r="G813" s="255"/>
      <c r="H813" s="255"/>
    </row>
    <row r="814" spans="3:8" x14ac:dyDescent="0.2">
      <c r="C814" s="255"/>
      <c r="D814" s="255"/>
      <c r="E814" s="255"/>
      <c r="F814" s="255"/>
      <c r="G814" s="255"/>
      <c r="H814" s="255"/>
    </row>
    <row r="815" spans="3:8" x14ac:dyDescent="0.2">
      <c r="C815" s="255"/>
      <c r="D815" s="255"/>
      <c r="E815" s="255"/>
      <c r="F815" s="255"/>
      <c r="G815" s="255"/>
      <c r="H815" s="255"/>
    </row>
    <row r="816" spans="3:8" x14ac:dyDescent="0.2">
      <c r="C816" s="255"/>
      <c r="D816" s="255"/>
      <c r="E816" s="255"/>
      <c r="F816" s="255"/>
      <c r="G816" s="255"/>
      <c r="H816" s="255"/>
    </row>
    <row r="817" spans="3:8" x14ac:dyDescent="0.2">
      <c r="C817" s="255"/>
      <c r="D817" s="255"/>
      <c r="E817" s="255"/>
      <c r="F817" s="255"/>
      <c r="G817" s="255"/>
      <c r="H817" s="255"/>
    </row>
    <row r="818" spans="3:8" x14ac:dyDescent="0.2">
      <c r="C818" s="255"/>
      <c r="D818" s="255"/>
      <c r="E818" s="255"/>
      <c r="F818" s="255"/>
      <c r="G818" s="255"/>
      <c r="H818" s="255"/>
    </row>
    <row r="819" spans="3:8" x14ac:dyDescent="0.2">
      <c r="C819" s="255"/>
      <c r="D819" s="255"/>
      <c r="E819" s="255"/>
      <c r="F819" s="255"/>
      <c r="G819" s="255"/>
      <c r="H819" s="255"/>
    </row>
    <row r="820" spans="3:8" x14ac:dyDescent="0.2">
      <c r="C820" s="255"/>
      <c r="D820" s="255"/>
      <c r="E820" s="255"/>
      <c r="F820" s="255"/>
      <c r="G820" s="255"/>
      <c r="H820" s="255"/>
    </row>
    <row r="821" spans="3:8" x14ac:dyDescent="0.2">
      <c r="C821" s="255"/>
      <c r="D821" s="255"/>
      <c r="E821" s="255"/>
      <c r="F821" s="255"/>
      <c r="G821" s="255"/>
      <c r="H821" s="255"/>
    </row>
    <row r="822" spans="3:8" x14ac:dyDescent="0.2">
      <c r="C822" s="255"/>
      <c r="D822" s="255"/>
      <c r="E822" s="255"/>
      <c r="F822" s="255"/>
      <c r="G822" s="255"/>
      <c r="H822" s="255"/>
    </row>
    <row r="823" spans="3:8" x14ac:dyDescent="0.2">
      <c r="C823" s="255"/>
      <c r="D823" s="255"/>
      <c r="E823" s="255"/>
      <c r="F823" s="255"/>
      <c r="G823" s="255"/>
      <c r="H823" s="255"/>
    </row>
    <row r="824" spans="3:8" x14ac:dyDescent="0.2">
      <c r="C824" s="255"/>
      <c r="D824" s="255"/>
      <c r="E824" s="255"/>
      <c r="F824" s="255"/>
      <c r="G824" s="255"/>
      <c r="H824" s="255"/>
    </row>
    <row r="825" spans="3:8" x14ac:dyDescent="0.2">
      <c r="C825" s="255"/>
      <c r="D825" s="255"/>
      <c r="E825" s="255"/>
      <c r="F825" s="255"/>
      <c r="G825" s="255"/>
      <c r="H825" s="255"/>
    </row>
    <row r="826" spans="3:8" x14ac:dyDescent="0.2">
      <c r="C826" s="255"/>
      <c r="D826" s="255"/>
      <c r="E826" s="255"/>
      <c r="F826" s="255"/>
      <c r="G826" s="255"/>
      <c r="H826" s="255"/>
    </row>
    <row r="827" spans="3:8" x14ac:dyDescent="0.2">
      <c r="C827" s="255"/>
      <c r="D827" s="255"/>
      <c r="E827" s="255"/>
      <c r="F827" s="255"/>
      <c r="G827" s="255"/>
      <c r="H827" s="255"/>
    </row>
    <row r="828" spans="3:8" x14ac:dyDescent="0.2">
      <c r="C828" s="255"/>
      <c r="D828" s="255"/>
      <c r="E828" s="255"/>
      <c r="F828" s="255"/>
      <c r="G828" s="255"/>
      <c r="H828" s="255"/>
    </row>
    <row r="829" spans="3:8" x14ac:dyDescent="0.2">
      <c r="C829" s="255"/>
      <c r="D829" s="255"/>
      <c r="E829" s="255"/>
      <c r="F829" s="255"/>
      <c r="G829" s="255"/>
      <c r="H829" s="255"/>
    </row>
    <row r="830" spans="3:8" x14ac:dyDescent="0.2">
      <c r="C830" s="255"/>
      <c r="D830" s="255"/>
      <c r="E830" s="255"/>
      <c r="F830" s="255"/>
      <c r="G830" s="255"/>
      <c r="H830" s="255"/>
    </row>
    <row r="831" spans="3:8" x14ac:dyDescent="0.2">
      <c r="C831" s="255"/>
      <c r="D831" s="255"/>
      <c r="E831" s="255"/>
      <c r="F831" s="255"/>
      <c r="G831" s="255"/>
      <c r="H831" s="255"/>
    </row>
    <row r="832" spans="3:8" x14ac:dyDescent="0.2">
      <c r="C832" s="255"/>
      <c r="D832" s="255"/>
      <c r="E832" s="255"/>
      <c r="F832" s="255"/>
      <c r="G832" s="255"/>
      <c r="H832" s="255"/>
    </row>
    <row r="833" spans="3:8" x14ac:dyDescent="0.2">
      <c r="C833" s="255"/>
      <c r="D833" s="255"/>
      <c r="E833" s="255"/>
      <c r="F833" s="255"/>
      <c r="G833" s="255"/>
      <c r="H833" s="255"/>
    </row>
    <row r="834" spans="3:8" x14ac:dyDescent="0.2">
      <c r="C834" s="255"/>
      <c r="D834" s="255"/>
      <c r="E834" s="255"/>
      <c r="F834" s="255"/>
      <c r="G834" s="255"/>
      <c r="H834" s="255"/>
    </row>
    <row r="835" spans="3:8" x14ac:dyDescent="0.2">
      <c r="C835" s="255"/>
      <c r="D835" s="255"/>
      <c r="E835" s="255"/>
      <c r="F835" s="255"/>
      <c r="G835" s="255"/>
      <c r="H835" s="255"/>
    </row>
    <row r="836" spans="3:8" x14ac:dyDescent="0.2">
      <c r="C836" s="255"/>
      <c r="D836" s="255"/>
      <c r="E836" s="255"/>
      <c r="F836" s="255"/>
      <c r="G836" s="255"/>
      <c r="H836" s="255"/>
    </row>
    <row r="837" spans="3:8" x14ac:dyDescent="0.2">
      <c r="C837" s="255"/>
      <c r="D837" s="255"/>
      <c r="E837" s="255"/>
      <c r="F837" s="255"/>
      <c r="G837" s="255"/>
      <c r="H837" s="255"/>
    </row>
    <row r="838" spans="3:8" x14ac:dyDescent="0.2">
      <c r="C838" s="255"/>
      <c r="D838" s="255"/>
      <c r="E838" s="255"/>
      <c r="F838" s="255"/>
      <c r="G838" s="255"/>
      <c r="H838" s="255"/>
    </row>
    <row r="839" spans="3:8" x14ac:dyDescent="0.2">
      <c r="C839" s="255"/>
      <c r="D839" s="255"/>
      <c r="E839" s="255"/>
      <c r="F839" s="255"/>
      <c r="G839" s="255"/>
      <c r="H839" s="255"/>
    </row>
    <row r="840" spans="3:8" x14ac:dyDescent="0.2">
      <c r="C840" s="255"/>
      <c r="D840" s="255"/>
      <c r="E840" s="255"/>
      <c r="F840" s="255"/>
      <c r="G840" s="255"/>
      <c r="H840" s="255"/>
    </row>
    <row r="841" spans="3:8" x14ac:dyDescent="0.2">
      <c r="C841" s="255"/>
      <c r="D841" s="255"/>
      <c r="E841" s="255"/>
      <c r="F841" s="255"/>
      <c r="G841" s="255"/>
      <c r="H841" s="255"/>
    </row>
    <row r="842" spans="3:8" x14ac:dyDescent="0.2">
      <c r="C842" s="255"/>
      <c r="D842" s="255"/>
      <c r="E842" s="255"/>
      <c r="F842" s="255"/>
      <c r="G842" s="255"/>
      <c r="H842" s="255"/>
    </row>
    <row r="843" spans="3:8" x14ac:dyDescent="0.2">
      <c r="C843" s="255"/>
      <c r="D843" s="255"/>
      <c r="E843" s="255"/>
      <c r="F843" s="255"/>
      <c r="G843" s="255"/>
      <c r="H843" s="255"/>
    </row>
    <row r="844" spans="3:8" x14ac:dyDescent="0.2">
      <c r="C844" s="255"/>
      <c r="D844" s="255"/>
      <c r="E844" s="255"/>
      <c r="F844" s="255"/>
      <c r="G844" s="255"/>
      <c r="H844" s="255"/>
    </row>
    <row r="845" spans="3:8" x14ac:dyDescent="0.2">
      <c r="C845" s="255"/>
      <c r="D845" s="255"/>
      <c r="E845" s="255"/>
      <c r="F845" s="255"/>
      <c r="G845" s="255"/>
      <c r="H845" s="255"/>
    </row>
    <row r="846" spans="3:8" x14ac:dyDescent="0.2">
      <c r="C846" s="255"/>
      <c r="D846" s="255"/>
      <c r="E846" s="255"/>
      <c r="F846" s="255"/>
      <c r="G846" s="255"/>
      <c r="H846" s="255"/>
    </row>
    <row r="847" spans="3:8" x14ac:dyDescent="0.2">
      <c r="C847" s="255"/>
      <c r="D847" s="255"/>
      <c r="E847" s="255"/>
      <c r="F847" s="255"/>
      <c r="G847" s="255"/>
      <c r="H847" s="255"/>
    </row>
    <row r="848" spans="3:8" x14ac:dyDescent="0.2">
      <c r="C848" s="255"/>
      <c r="D848" s="255"/>
      <c r="E848" s="255"/>
      <c r="F848" s="255"/>
      <c r="G848" s="255"/>
      <c r="H848" s="255"/>
    </row>
    <row r="849" spans="3:8" x14ac:dyDescent="0.2">
      <c r="C849" s="255"/>
      <c r="D849" s="255"/>
      <c r="E849" s="255"/>
      <c r="F849" s="255"/>
      <c r="G849" s="255"/>
      <c r="H849" s="255"/>
    </row>
    <row r="850" spans="3:8" x14ac:dyDescent="0.2">
      <c r="C850" s="255"/>
      <c r="D850" s="255"/>
      <c r="E850" s="255"/>
      <c r="F850" s="255"/>
      <c r="G850" s="255"/>
      <c r="H850" s="255"/>
    </row>
    <row r="851" spans="3:8" x14ac:dyDescent="0.2">
      <c r="C851" s="255"/>
      <c r="D851" s="255"/>
      <c r="E851" s="255"/>
      <c r="F851" s="255"/>
      <c r="G851" s="255"/>
      <c r="H851" s="255"/>
    </row>
    <row r="852" spans="3:8" x14ac:dyDescent="0.2">
      <c r="C852" s="255"/>
      <c r="D852" s="255"/>
      <c r="E852" s="255"/>
      <c r="F852" s="255"/>
      <c r="G852" s="255"/>
      <c r="H852" s="255"/>
    </row>
    <row r="853" spans="3:8" x14ac:dyDescent="0.2">
      <c r="C853" s="255"/>
      <c r="D853" s="255"/>
      <c r="E853" s="255"/>
      <c r="F853" s="255"/>
      <c r="G853" s="255"/>
      <c r="H853" s="255"/>
    </row>
    <row r="854" spans="3:8" x14ac:dyDescent="0.2">
      <c r="C854" s="255"/>
      <c r="D854" s="255"/>
      <c r="E854" s="255"/>
      <c r="F854" s="255"/>
      <c r="G854" s="255"/>
      <c r="H854" s="255"/>
    </row>
    <row r="855" spans="3:8" x14ac:dyDescent="0.2">
      <c r="C855" s="255"/>
      <c r="D855" s="255"/>
      <c r="E855" s="255"/>
      <c r="F855" s="255"/>
      <c r="G855" s="255"/>
      <c r="H855" s="255"/>
    </row>
    <row r="856" spans="3:8" x14ac:dyDescent="0.2">
      <c r="C856" s="255"/>
      <c r="D856" s="255"/>
      <c r="E856" s="255"/>
      <c r="F856" s="255"/>
      <c r="G856" s="255"/>
      <c r="H856" s="255"/>
    </row>
    <row r="857" spans="3:8" x14ac:dyDescent="0.2">
      <c r="C857" s="255"/>
      <c r="D857" s="255"/>
      <c r="E857" s="255"/>
      <c r="F857" s="255"/>
      <c r="G857" s="255"/>
      <c r="H857" s="255"/>
    </row>
    <row r="858" spans="3:8" x14ac:dyDescent="0.2">
      <c r="C858" s="255"/>
      <c r="D858" s="255"/>
      <c r="E858" s="255"/>
      <c r="F858" s="255"/>
      <c r="G858" s="255"/>
      <c r="H858" s="255"/>
    </row>
    <row r="859" spans="3:8" x14ac:dyDescent="0.2">
      <c r="C859" s="255"/>
      <c r="D859" s="255"/>
      <c r="E859" s="255"/>
      <c r="F859" s="255"/>
      <c r="G859" s="255"/>
      <c r="H859" s="255"/>
    </row>
    <row r="860" spans="3:8" x14ac:dyDescent="0.2">
      <c r="C860" s="255"/>
      <c r="D860" s="255"/>
      <c r="E860" s="255"/>
      <c r="F860" s="255"/>
      <c r="G860" s="255"/>
      <c r="H860" s="255"/>
    </row>
    <row r="861" spans="3:8" x14ac:dyDescent="0.2">
      <c r="C861" s="255"/>
      <c r="D861" s="255"/>
      <c r="E861" s="255"/>
      <c r="F861" s="255"/>
      <c r="G861" s="255"/>
      <c r="H861" s="255"/>
    </row>
    <row r="862" spans="3:8" x14ac:dyDescent="0.2">
      <c r="C862" s="255"/>
      <c r="D862" s="255"/>
      <c r="E862" s="255"/>
      <c r="F862" s="255"/>
      <c r="G862" s="255"/>
      <c r="H862" s="255"/>
    </row>
    <row r="863" spans="3:8" x14ac:dyDescent="0.2">
      <c r="C863" s="255"/>
      <c r="D863" s="255"/>
      <c r="E863" s="255"/>
      <c r="F863" s="255"/>
      <c r="G863" s="255"/>
      <c r="H863" s="255"/>
    </row>
    <row r="864" spans="3:8" x14ac:dyDescent="0.2">
      <c r="C864" s="255"/>
      <c r="D864" s="255"/>
      <c r="E864" s="255"/>
      <c r="F864" s="255"/>
      <c r="G864" s="255"/>
      <c r="H864" s="255"/>
    </row>
    <row r="865" spans="3:8" x14ac:dyDescent="0.2">
      <c r="C865" s="255"/>
      <c r="D865" s="255"/>
      <c r="E865" s="255"/>
      <c r="F865" s="255"/>
      <c r="G865" s="255"/>
      <c r="H865" s="255"/>
    </row>
    <row r="866" spans="3:8" x14ac:dyDescent="0.2">
      <c r="C866" s="255"/>
      <c r="D866" s="255"/>
      <c r="E866" s="255"/>
      <c r="F866" s="255"/>
      <c r="G866" s="255"/>
      <c r="H866" s="255"/>
    </row>
    <row r="867" spans="3:8" x14ac:dyDescent="0.2">
      <c r="C867" s="255"/>
      <c r="D867" s="255"/>
      <c r="E867" s="255"/>
      <c r="F867" s="255"/>
      <c r="G867" s="255"/>
      <c r="H867" s="255"/>
    </row>
    <row r="868" spans="3:8" x14ac:dyDescent="0.2">
      <c r="C868" s="255"/>
      <c r="D868" s="255"/>
      <c r="E868" s="255"/>
      <c r="F868" s="255"/>
      <c r="G868" s="255"/>
      <c r="H868" s="255"/>
    </row>
    <row r="869" spans="3:8" x14ac:dyDescent="0.2">
      <c r="C869" s="255"/>
      <c r="D869" s="255"/>
      <c r="E869" s="255"/>
      <c r="F869" s="255"/>
      <c r="G869" s="255"/>
      <c r="H869" s="255"/>
    </row>
    <row r="870" spans="3:8" x14ac:dyDescent="0.2">
      <c r="C870" s="255"/>
      <c r="D870" s="255"/>
      <c r="E870" s="255"/>
      <c r="F870" s="255"/>
      <c r="G870" s="255"/>
      <c r="H870" s="255"/>
    </row>
    <row r="871" spans="3:8" x14ac:dyDescent="0.2">
      <c r="C871" s="255"/>
      <c r="D871" s="255"/>
      <c r="E871" s="255"/>
      <c r="F871" s="255"/>
      <c r="G871" s="255"/>
      <c r="H871" s="255"/>
    </row>
    <row r="872" spans="3:8" x14ac:dyDescent="0.2">
      <c r="C872" s="255"/>
      <c r="D872" s="255"/>
      <c r="E872" s="255"/>
      <c r="F872" s="255"/>
      <c r="G872" s="255"/>
      <c r="H872" s="255"/>
    </row>
    <row r="873" spans="3:8" x14ac:dyDescent="0.2">
      <c r="C873" s="255"/>
      <c r="D873" s="255"/>
      <c r="E873" s="255"/>
      <c r="F873" s="255"/>
      <c r="G873" s="255"/>
      <c r="H873" s="255"/>
    </row>
    <row r="874" spans="3:8" x14ac:dyDescent="0.2">
      <c r="C874" s="255"/>
      <c r="D874" s="255"/>
      <c r="E874" s="255"/>
      <c r="F874" s="255"/>
      <c r="G874" s="255"/>
      <c r="H874" s="255"/>
    </row>
    <row r="875" spans="3:8" x14ac:dyDescent="0.2">
      <c r="C875" s="255"/>
      <c r="D875" s="255"/>
      <c r="E875" s="255"/>
      <c r="F875" s="255"/>
      <c r="G875" s="255"/>
      <c r="H875" s="255"/>
    </row>
    <row r="876" spans="3:8" x14ac:dyDescent="0.2">
      <c r="C876" s="255"/>
      <c r="D876" s="255"/>
      <c r="E876" s="255"/>
      <c r="F876" s="255"/>
      <c r="G876" s="255"/>
      <c r="H876" s="255"/>
    </row>
    <row r="877" spans="3:8" x14ac:dyDescent="0.2">
      <c r="C877" s="255"/>
      <c r="D877" s="255"/>
      <c r="E877" s="255"/>
      <c r="F877" s="255"/>
      <c r="G877" s="255"/>
      <c r="H877" s="255"/>
    </row>
    <row r="878" spans="3:8" x14ac:dyDescent="0.2">
      <c r="C878" s="255"/>
      <c r="D878" s="255"/>
      <c r="E878" s="255"/>
      <c r="F878" s="255"/>
      <c r="G878" s="255"/>
      <c r="H878" s="255"/>
    </row>
    <row r="879" spans="3:8" x14ac:dyDescent="0.2">
      <c r="C879" s="255"/>
      <c r="D879" s="255"/>
      <c r="E879" s="255"/>
      <c r="F879" s="255"/>
      <c r="G879" s="255"/>
      <c r="H879" s="255"/>
    </row>
    <row r="880" spans="3:8" x14ac:dyDescent="0.2">
      <c r="C880" s="255"/>
      <c r="D880" s="255"/>
      <c r="E880" s="255"/>
      <c r="F880" s="255"/>
      <c r="G880" s="255"/>
      <c r="H880" s="255"/>
    </row>
    <row r="881" spans="3:8" x14ac:dyDescent="0.2">
      <c r="C881" s="255"/>
      <c r="D881" s="255"/>
      <c r="E881" s="255"/>
      <c r="F881" s="255"/>
      <c r="G881" s="255"/>
      <c r="H881" s="255"/>
    </row>
    <row r="882" spans="3:8" x14ac:dyDescent="0.2">
      <c r="C882" s="255"/>
      <c r="D882" s="255"/>
      <c r="E882" s="255"/>
      <c r="F882" s="255"/>
      <c r="G882" s="255"/>
      <c r="H882" s="255"/>
    </row>
    <row r="883" spans="3:8" x14ac:dyDescent="0.2">
      <c r="C883" s="255"/>
      <c r="D883" s="255"/>
      <c r="E883" s="255"/>
      <c r="F883" s="255"/>
      <c r="G883" s="255"/>
      <c r="H883" s="255"/>
    </row>
    <row r="884" spans="3:8" x14ac:dyDescent="0.2">
      <c r="C884" s="255"/>
      <c r="D884" s="255"/>
      <c r="E884" s="255"/>
      <c r="F884" s="255"/>
      <c r="G884" s="255"/>
      <c r="H884" s="255"/>
    </row>
    <row r="885" spans="3:8" x14ac:dyDescent="0.2">
      <c r="C885" s="255"/>
      <c r="D885" s="255"/>
      <c r="E885" s="255"/>
      <c r="F885" s="255"/>
      <c r="G885" s="255"/>
      <c r="H885" s="255"/>
    </row>
    <row r="886" spans="3:8" x14ac:dyDescent="0.2">
      <c r="C886" s="255"/>
      <c r="D886" s="255"/>
      <c r="E886" s="255"/>
      <c r="F886" s="255"/>
      <c r="G886" s="255"/>
      <c r="H886" s="255"/>
    </row>
    <row r="887" spans="3:8" x14ac:dyDescent="0.2">
      <c r="C887" s="255"/>
      <c r="D887" s="255"/>
      <c r="E887" s="255"/>
      <c r="F887" s="255"/>
      <c r="G887" s="255"/>
      <c r="H887" s="255"/>
    </row>
    <row r="888" spans="3:8" x14ac:dyDescent="0.2">
      <c r="C888" s="255"/>
      <c r="D888" s="255"/>
      <c r="E888" s="255"/>
      <c r="F888" s="255"/>
      <c r="G888" s="255"/>
      <c r="H888" s="255"/>
    </row>
    <row r="889" spans="3:8" x14ac:dyDescent="0.2">
      <c r="C889" s="255"/>
      <c r="D889" s="255"/>
      <c r="E889" s="255"/>
      <c r="F889" s="255"/>
      <c r="G889" s="255"/>
      <c r="H889" s="255"/>
    </row>
    <row r="890" spans="3:8" x14ac:dyDescent="0.2">
      <c r="C890" s="255"/>
      <c r="D890" s="255"/>
      <c r="E890" s="255"/>
      <c r="F890" s="255"/>
      <c r="G890" s="255"/>
      <c r="H890" s="255"/>
    </row>
    <row r="891" spans="3:8" x14ac:dyDescent="0.2">
      <c r="C891" s="255"/>
      <c r="D891" s="255"/>
      <c r="E891" s="255"/>
      <c r="F891" s="255"/>
      <c r="G891" s="255"/>
      <c r="H891" s="255"/>
    </row>
    <row r="892" spans="3:8" x14ac:dyDescent="0.2">
      <c r="C892" s="255"/>
      <c r="D892" s="255"/>
      <c r="E892" s="255"/>
      <c r="F892" s="255"/>
      <c r="G892" s="255"/>
      <c r="H892" s="255"/>
    </row>
    <row r="893" spans="3:8" x14ac:dyDescent="0.2">
      <c r="C893" s="255"/>
      <c r="D893" s="255"/>
      <c r="E893" s="255"/>
      <c r="F893" s="255"/>
      <c r="G893" s="255"/>
      <c r="H893" s="255"/>
    </row>
    <row r="894" spans="3:8" x14ac:dyDescent="0.2">
      <c r="C894" s="255"/>
      <c r="D894" s="255"/>
      <c r="E894" s="255"/>
      <c r="F894" s="255"/>
      <c r="G894" s="255"/>
      <c r="H894" s="255"/>
    </row>
    <row r="895" spans="3:8" x14ac:dyDescent="0.2">
      <c r="C895" s="255"/>
      <c r="D895" s="255"/>
      <c r="E895" s="255"/>
      <c r="F895" s="255"/>
      <c r="G895" s="255"/>
      <c r="H895" s="255"/>
    </row>
    <row r="896" spans="3:8" x14ac:dyDescent="0.2">
      <c r="C896" s="255"/>
      <c r="D896" s="255"/>
      <c r="E896" s="255"/>
      <c r="F896" s="255"/>
      <c r="G896" s="255"/>
      <c r="H896" s="255"/>
    </row>
    <row r="897" spans="3:8" x14ac:dyDescent="0.2">
      <c r="C897" s="255"/>
      <c r="D897" s="255"/>
      <c r="E897" s="255"/>
      <c r="F897" s="255"/>
      <c r="G897" s="255"/>
      <c r="H897" s="255"/>
    </row>
    <row r="898" spans="3:8" x14ac:dyDescent="0.2">
      <c r="C898" s="255"/>
      <c r="D898" s="255"/>
      <c r="E898" s="255"/>
      <c r="F898" s="255"/>
      <c r="G898" s="255"/>
      <c r="H898" s="255"/>
    </row>
    <row r="899" spans="3:8" x14ac:dyDescent="0.2">
      <c r="C899" s="255"/>
      <c r="D899" s="255"/>
      <c r="E899" s="255"/>
      <c r="F899" s="255"/>
      <c r="G899" s="255"/>
      <c r="H899" s="255"/>
    </row>
    <row r="900" spans="3:8" x14ac:dyDescent="0.2">
      <c r="C900" s="255"/>
      <c r="D900" s="255"/>
      <c r="E900" s="255"/>
      <c r="F900" s="255"/>
      <c r="G900" s="255"/>
      <c r="H900" s="255"/>
    </row>
    <row r="901" spans="3:8" x14ac:dyDescent="0.2">
      <c r="C901" s="255"/>
      <c r="D901" s="255"/>
      <c r="E901" s="255"/>
      <c r="F901" s="255"/>
      <c r="G901" s="255"/>
      <c r="H901" s="255"/>
    </row>
    <row r="902" spans="3:8" x14ac:dyDescent="0.2">
      <c r="C902" s="255"/>
      <c r="D902" s="255"/>
      <c r="E902" s="255"/>
      <c r="F902" s="255"/>
      <c r="G902" s="255"/>
      <c r="H902" s="255"/>
    </row>
    <row r="903" spans="3:8" x14ac:dyDescent="0.2">
      <c r="C903" s="255"/>
      <c r="D903" s="255"/>
      <c r="E903" s="255"/>
      <c r="F903" s="255"/>
      <c r="G903" s="255"/>
      <c r="H903" s="255"/>
    </row>
    <row r="904" spans="3:8" x14ac:dyDescent="0.2">
      <c r="C904" s="255"/>
      <c r="D904" s="255"/>
      <c r="E904" s="255"/>
      <c r="F904" s="255"/>
      <c r="G904" s="255"/>
      <c r="H904" s="255"/>
    </row>
    <row r="905" spans="3:8" x14ac:dyDescent="0.2">
      <c r="C905" s="255"/>
      <c r="D905" s="255"/>
      <c r="E905" s="255"/>
      <c r="F905" s="255"/>
      <c r="G905" s="255"/>
      <c r="H905" s="255"/>
    </row>
    <row r="906" spans="3:8" x14ac:dyDescent="0.2">
      <c r="C906" s="255"/>
      <c r="D906" s="255"/>
      <c r="E906" s="255"/>
      <c r="F906" s="255"/>
      <c r="G906" s="255"/>
      <c r="H906" s="255"/>
    </row>
    <row r="907" spans="3:8" x14ac:dyDescent="0.2">
      <c r="C907" s="255"/>
      <c r="D907" s="255"/>
      <c r="E907" s="255"/>
      <c r="F907" s="255"/>
      <c r="G907" s="255"/>
      <c r="H907" s="255"/>
    </row>
    <row r="908" spans="3:8" x14ac:dyDescent="0.2">
      <c r="C908" s="255"/>
      <c r="D908" s="255"/>
      <c r="E908" s="255"/>
      <c r="F908" s="255"/>
      <c r="G908" s="255"/>
      <c r="H908" s="255"/>
    </row>
    <row r="909" spans="3:8" x14ac:dyDescent="0.2">
      <c r="C909" s="255"/>
      <c r="D909" s="255"/>
      <c r="E909" s="255"/>
      <c r="F909" s="255"/>
      <c r="G909" s="255"/>
      <c r="H909" s="255"/>
    </row>
    <row r="910" spans="3:8" x14ac:dyDescent="0.2">
      <c r="C910" s="255"/>
      <c r="D910" s="255"/>
      <c r="E910" s="255"/>
      <c r="F910" s="255"/>
      <c r="G910" s="255"/>
      <c r="H910" s="255"/>
    </row>
    <row r="911" spans="3:8" x14ac:dyDescent="0.2">
      <c r="C911" s="255"/>
      <c r="D911" s="255"/>
      <c r="E911" s="255"/>
      <c r="F911" s="255"/>
      <c r="G911" s="255"/>
      <c r="H911" s="255"/>
    </row>
    <row r="912" spans="3:8" x14ac:dyDescent="0.2">
      <c r="C912" s="255"/>
      <c r="D912" s="255"/>
      <c r="E912" s="255"/>
      <c r="F912" s="255"/>
      <c r="G912" s="255"/>
      <c r="H912" s="255"/>
    </row>
    <row r="913" spans="3:8" x14ac:dyDescent="0.2">
      <c r="C913" s="255"/>
      <c r="D913" s="255"/>
      <c r="E913" s="255"/>
      <c r="F913" s="255"/>
      <c r="G913" s="255"/>
      <c r="H913" s="255"/>
    </row>
    <row r="914" spans="3:8" x14ac:dyDescent="0.2">
      <c r="C914" s="255"/>
      <c r="D914" s="255"/>
      <c r="E914" s="255"/>
      <c r="F914" s="255"/>
      <c r="G914" s="255"/>
      <c r="H914" s="255"/>
    </row>
    <row r="915" spans="3:8" x14ac:dyDescent="0.2">
      <c r="C915" s="255"/>
      <c r="D915" s="255"/>
      <c r="E915" s="255"/>
      <c r="F915" s="255"/>
      <c r="G915" s="255"/>
      <c r="H915" s="255"/>
    </row>
    <row r="916" spans="3:8" x14ac:dyDescent="0.2">
      <c r="C916" s="255"/>
      <c r="D916" s="255"/>
      <c r="E916" s="255"/>
      <c r="F916" s="255"/>
      <c r="G916" s="255"/>
      <c r="H916" s="255"/>
    </row>
    <row r="917" spans="3:8" x14ac:dyDescent="0.2">
      <c r="C917" s="255"/>
      <c r="D917" s="255"/>
      <c r="E917" s="255"/>
      <c r="F917" s="255"/>
      <c r="G917" s="255"/>
      <c r="H917" s="255"/>
    </row>
    <row r="918" spans="3:8" x14ac:dyDescent="0.2">
      <c r="C918" s="255"/>
      <c r="D918" s="255"/>
      <c r="E918" s="255"/>
      <c r="F918" s="255"/>
      <c r="G918" s="255"/>
      <c r="H918" s="255"/>
    </row>
    <row r="919" spans="3:8" x14ac:dyDescent="0.2">
      <c r="C919" s="255"/>
      <c r="D919" s="255"/>
      <c r="E919" s="255"/>
      <c r="F919" s="255"/>
      <c r="G919" s="255"/>
      <c r="H919" s="255"/>
    </row>
    <row r="920" spans="3:8" x14ac:dyDescent="0.2">
      <c r="C920" s="255"/>
      <c r="D920" s="255"/>
      <c r="E920" s="255"/>
      <c r="F920" s="255"/>
      <c r="G920" s="255"/>
      <c r="H920" s="255"/>
    </row>
    <row r="921" spans="3:8" x14ac:dyDescent="0.2">
      <c r="C921" s="255"/>
      <c r="D921" s="255"/>
      <c r="E921" s="255"/>
      <c r="F921" s="255"/>
      <c r="G921" s="255"/>
      <c r="H921" s="255"/>
    </row>
    <row r="922" spans="3:8" x14ac:dyDescent="0.2">
      <c r="C922" s="255"/>
      <c r="D922" s="255"/>
      <c r="E922" s="255"/>
      <c r="F922" s="255"/>
      <c r="G922" s="255"/>
      <c r="H922" s="255"/>
    </row>
    <row r="923" spans="3:8" x14ac:dyDescent="0.2">
      <c r="C923" s="255"/>
      <c r="D923" s="255"/>
      <c r="E923" s="255"/>
      <c r="F923" s="255"/>
      <c r="G923" s="255"/>
      <c r="H923" s="255"/>
    </row>
    <row r="924" spans="3:8" x14ac:dyDescent="0.2">
      <c r="C924" s="255"/>
      <c r="D924" s="255"/>
      <c r="E924" s="255"/>
      <c r="F924" s="255"/>
      <c r="G924" s="255"/>
      <c r="H924" s="255"/>
    </row>
    <row r="925" spans="3:8" x14ac:dyDescent="0.2">
      <c r="C925" s="255"/>
      <c r="D925" s="255"/>
      <c r="E925" s="255"/>
      <c r="F925" s="255"/>
      <c r="G925" s="255"/>
      <c r="H925" s="255"/>
    </row>
    <row r="926" spans="3:8" x14ac:dyDescent="0.2">
      <c r="C926" s="255"/>
      <c r="D926" s="255"/>
      <c r="E926" s="255"/>
      <c r="F926" s="255"/>
      <c r="G926" s="255"/>
      <c r="H926" s="255"/>
    </row>
    <row r="927" spans="3:8" x14ac:dyDescent="0.2">
      <c r="C927" s="255"/>
      <c r="D927" s="255"/>
      <c r="E927" s="255"/>
      <c r="F927" s="255"/>
      <c r="G927" s="255"/>
      <c r="H927" s="255"/>
    </row>
    <row r="928" spans="3:8" x14ac:dyDescent="0.2">
      <c r="C928" s="255"/>
      <c r="D928" s="255"/>
      <c r="E928" s="255"/>
      <c r="F928" s="255"/>
      <c r="G928" s="255"/>
      <c r="H928" s="255"/>
    </row>
    <row r="929" spans="3:8" x14ac:dyDescent="0.2">
      <c r="C929" s="255"/>
      <c r="D929" s="255"/>
      <c r="E929" s="255"/>
      <c r="F929" s="255"/>
      <c r="G929" s="255"/>
      <c r="H929" s="255"/>
    </row>
    <row r="930" spans="3:8" x14ac:dyDescent="0.2">
      <c r="C930" s="255"/>
      <c r="D930" s="255"/>
      <c r="E930" s="255"/>
      <c r="F930" s="255"/>
      <c r="G930" s="255"/>
      <c r="H930" s="255"/>
    </row>
    <row r="931" spans="3:8" x14ac:dyDescent="0.2">
      <c r="C931" s="255"/>
      <c r="D931" s="255"/>
      <c r="E931" s="255"/>
      <c r="F931" s="255"/>
      <c r="G931" s="255"/>
      <c r="H931" s="255"/>
    </row>
    <row r="932" spans="3:8" x14ac:dyDescent="0.2">
      <c r="C932" s="255"/>
      <c r="D932" s="255"/>
      <c r="E932" s="255"/>
      <c r="F932" s="255"/>
      <c r="G932" s="255"/>
      <c r="H932" s="255"/>
    </row>
    <row r="933" spans="3:8" x14ac:dyDescent="0.2">
      <c r="C933" s="255"/>
      <c r="D933" s="255"/>
      <c r="E933" s="255"/>
      <c r="F933" s="255"/>
      <c r="G933" s="255"/>
      <c r="H933" s="255"/>
    </row>
    <row r="934" spans="3:8" x14ac:dyDescent="0.2">
      <c r="C934" s="255"/>
      <c r="D934" s="255"/>
      <c r="E934" s="255"/>
      <c r="F934" s="255"/>
      <c r="G934" s="255"/>
      <c r="H934" s="255"/>
    </row>
    <row r="935" spans="3:8" x14ac:dyDescent="0.2">
      <c r="C935" s="255"/>
      <c r="D935" s="255"/>
      <c r="E935" s="255"/>
      <c r="F935" s="255"/>
      <c r="G935" s="255"/>
      <c r="H935" s="255"/>
    </row>
    <row r="936" spans="3:8" x14ac:dyDescent="0.2">
      <c r="C936" s="255"/>
      <c r="D936" s="255"/>
      <c r="E936" s="255"/>
      <c r="F936" s="255"/>
      <c r="G936" s="255"/>
      <c r="H936" s="255"/>
    </row>
    <row r="937" spans="3:8" x14ac:dyDescent="0.2">
      <c r="C937" s="255"/>
      <c r="D937" s="255"/>
      <c r="E937" s="255"/>
      <c r="F937" s="255"/>
      <c r="G937" s="255"/>
      <c r="H937" s="255"/>
    </row>
    <row r="938" spans="3:8" x14ac:dyDescent="0.2">
      <c r="C938" s="255"/>
      <c r="D938" s="255"/>
      <c r="E938" s="255"/>
      <c r="F938" s="255"/>
      <c r="G938" s="255"/>
      <c r="H938" s="255"/>
    </row>
    <row r="939" spans="3:8" x14ac:dyDescent="0.2">
      <c r="C939" s="255"/>
      <c r="D939" s="255"/>
      <c r="E939" s="255"/>
      <c r="F939" s="255"/>
      <c r="G939" s="255"/>
      <c r="H939" s="255"/>
    </row>
    <row r="940" spans="3:8" x14ac:dyDescent="0.2">
      <c r="C940" s="255"/>
      <c r="D940" s="255"/>
      <c r="E940" s="255"/>
      <c r="F940" s="255"/>
      <c r="G940" s="255"/>
      <c r="H940" s="255"/>
    </row>
    <row r="941" spans="3:8" x14ac:dyDescent="0.2">
      <c r="C941" s="255"/>
      <c r="D941" s="255"/>
      <c r="E941" s="255"/>
      <c r="F941" s="255"/>
      <c r="G941" s="255"/>
      <c r="H941" s="255"/>
    </row>
    <row r="942" spans="3:8" x14ac:dyDescent="0.2">
      <c r="C942" s="255"/>
      <c r="D942" s="255"/>
      <c r="E942" s="255"/>
      <c r="F942" s="255"/>
      <c r="G942" s="255"/>
      <c r="H942" s="255"/>
    </row>
    <row r="943" spans="3:8" x14ac:dyDescent="0.2">
      <c r="C943" s="255"/>
      <c r="D943" s="255"/>
      <c r="E943" s="255"/>
      <c r="F943" s="255"/>
      <c r="G943" s="255"/>
      <c r="H943" s="255"/>
    </row>
    <row r="944" spans="3:8" x14ac:dyDescent="0.2">
      <c r="C944" s="255"/>
      <c r="D944" s="255"/>
      <c r="E944" s="255"/>
      <c r="F944" s="255"/>
      <c r="G944" s="255"/>
      <c r="H944" s="255"/>
    </row>
    <row r="945" spans="3:8" x14ac:dyDescent="0.2">
      <c r="C945" s="255"/>
      <c r="D945" s="255"/>
      <c r="E945" s="255"/>
      <c r="F945" s="255"/>
      <c r="G945" s="255"/>
      <c r="H945" s="255"/>
    </row>
    <row r="946" spans="3:8" x14ac:dyDescent="0.2">
      <c r="C946" s="255"/>
      <c r="D946" s="255"/>
      <c r="E946" s="255"/>
      <c r="F946" s="255"/>
      <c r="G946" s="255"/>
      <c r="H946" s="255"/>
    </row>
    <row r="947" spans="3:8" x14ac:dyDescent="0.2">
      <c r="C947" s="255"/>
      <c r="D947" s="255"/>
      <c r="E947" s="255"/>
      <c r="F947" s="255"/>
      <c r="G947" s="255"/>
      <c r="H947" s="255"/>
    </row>
    <row r="948" spans="3:8" x14ac:dyDescent="0.2">
      <c r="C948" s="255"/>
      <c r="D948" s="255"/>
      <c r="E948" s="255"/>
      <c r="F948" s="255"/>
      <c r="G948" s="255"/>
      <c r="H948" s="255"/>
    </row>
    <row r="949" spans="3:8" x14ac:dyDescent="0.2">
      <c r="C949" s="255"/>
      <c r="D949" s="255"/>
      <c r="E949" s="255"/>
      <c r="F949" s="255"/>
      <c r="G949" s="255"/>
      <c r="H949" s="255"/>
    </row>
    <row r="950" spans="3:8" x14ac:dyDescent="0.2">
      <c r="C950" s="255"/>
      <c r="D950" s="255"/>
      <c r="E950" s="255"/>
      <c r="F950" s="255"/>
      <c r="G950" s="255"/>
      <c r="H950" s="255"/>
    </row>
    <row r="951" spans="3:8" x14ac:dyDescent="0.2">
      <c r="C951" s="255"/>
      <c r="D951" s="255"/>
      <c r="E951" s="255"/>
      <c r="F951" s="255"/>
      <c r="G951" s="255"/>
      <c r="H951" s="255"/>
    </row>
    <row r="952" spans="3:8" x14ac:dyDescent="0.2">
      <c r="C952" s="255"/>
      <c r="D952" s="255"/>
      <c r="E952" s="255"/>
      <c r="F952" s="255"/>
      <c r="G952" s="255"/>
      <c r="H952" s="255"/>
    </row>
    <row r="953" spans="3:8" x14ac:dyDescent="0.2">
      <c r="C953" s="255"/>
      <c r="D953" s="255"/>
      <c r="E953" s="255"/>
      <c r="F953" s="255"/>
      <c r="G953" s="255"/>
      <c r="H953" s="255"/>
    </row>
    <row r="954" spans="3:8" x14ac:dyDescent="0.2">
      <c r="C954" s="255"/>
      <c r="D954" s="255"/>
      <c r="E954" s="255"/>
      <c r="F954" s="255"/>
      <c r="G954" s="255"/>
      <c r="H954" s="255"/>
    </row>
    <row r="955" spans="3:8" x14ac:dyDescent="0.2">
      <c r="C955" s="255"/>
      <c r="D955" s="255"/>
      <c r="E955" s="255"/>
      <c r="F955" s="255"/>
      <c r="G955" s="255"/>
      <c r="H955" s="255"/>
    </row>
    <row r="956" spans="3:8" x14ac:dyDescent="0.2">
      <c r="C956" s="255"/>
      <c r="D956" s="255"/>
      <c r="E956" s="255"/>
      <c r="F956" s="255"/>
      <c r="G956" s="255"/>
      <c r="H956" s="255"/>
    </row>
    <row r="957" spans="3:8" x14ac:dyDescent="0.2">
      <c r="C957" s="255"/>
      <c r="D957" s="255"/>
      <c r="E957" s="255"/>
      <c r="F957" s="255"/>
      <c r="G957" s="255"/>
      <c r="H957" s="255"/>
    </row>
    <row r="958" spans="3:8" x14ac:dyDescent="0.2">
      <c r="C958" s="255"/>
      <c r="D958" s="255"/>
      <c r="E958" s="255"/>
      <c r="F958" s="255"/>
      <c r="G958" s="255"/>
      <c r="H958" s="255"/>
    </row>
    <row r="959" spans="3:8" x14ac:dyDescent="0.2">
      <c r="C959" s="255"/>
      <c r="D959" s="255"/>
      <c r="E959" s="255"/>
      <c r="F959" s="255"/>
      <c r="G959" s="255"/>
      <c r="H959" s="255"/>
    </row>
    <row r="960" spans="3:8" x14ac:dyDescent="0.2">
      <c r="C960" s="255"/>
      <c r="D960" s="255"/>
      <c r="E960" s="255"/>
      <c r="F960" s="255"/>
      <c r="G960" s="255"/>
      <c r="H960" s="255"/>
    </row>
    <row r="961" spans="3:8" x14ac:dyDescent="0.2">
      <c r="C961" s="255"/>
      <c r="D961" s="255"/>
      <c r="E961" s="255"/>
      <c r="F961" s="255"/>
      <c r="G961" s="255"/>
      <c r="H961" s="255"/>
    </row>
    <row r="962" spans="3:8" x14ac:dyDescent="0.2">
      <c r="C962" s="255"/>
      <c r="D962" s="255"/>
      <c r="E962" s="255"/>
      <c r="F962" s="255"/>
      <c r="G962" s="255"/>
      <c r="H962" s="255"/>
    </row>
    <row r="963" spans="3:8" x14ac:dyDescent="0.2">
      <c r="C963" s="255"/>
      <c r="D963" s="255"/>
      <c r="E963" s="255"/>
      <c r="F963" s="255"/>
      <c r="G963" s="255"/>
      <c r="H963" s="255"/>
    </row>
    <row r="964" spans="3:8" x14ac:dyDescent="0.2">
      <c r="C964" s="255"/>
      <c r="D964" s="255"/>
      <c r="E964" s="255"/>
      <c r="F964" s="255"/>
      <c r="G964" s="255"/>
      <c r="H964" s="255"/>
    </row>
    <row r="965" spans="3:8" x14ac:dyDescent="0.2">
      <c r="C965" s="255"/>
      <c r="D965" s="255"/>
      <c r="E965" s="255"/>
      <c r="F965" s="255"/>
      <c r="G965" s="255"/>
      <c r="H965" s="255"/>
    </row>
    <row r="966" spans="3:8" x14ac:dyDescent="0.2">
      <c r="C966" s="255"/>
      <c r="D966" s="255"/>
      <c r="E966" s="255"/>
      <c r="F966" s="255"/>
      <c r="G966" s="255"/>
      <c r="H966" s="255"/>
    </row>
    <row r="967" spans="3:8" x14ac:dyDescent="0.2">
      <c r="C967" s="255"/>
      <c r="D967" s="255"/>
      <c r="E967" s="255"/>
      <c r="F967" s="255"/>
      <c r="G967" s="255"/>
      <c r="H967" s="255"/>
    </row>
    <row r="968" spans="3:8" x14ac:dyDescent="0.2">
      <c r="C968" s="255"/>
      <c r="D968" s="255"/>
      <c r="E968" s="255"/>
      <c r="F968" s="255"/>
      <c r="G968" s="255"/>
      <c r="H968" s="255"/>
    </row>
    <row r="969" spans="3:8" x14ac:dyDescent="0.2">
      <c r="C969" s="255"/>
      <c r="D969" s="255"/>
      <c r="E969" s="255"/>
      <c r="F969" s="255"/>
      <c r="G969" s="255"/>
      <c r="H969" s="255"/>
    </row>
    <row r="970" spans="3:8" x14ac:dyDescent="0.2">
      <c r="C970" s="255"/>
      <c r="D970" s="255"/>
      <c r="E970" s="255"/>
      <c r="F970" s="255"/>
      <c r="G970" s="255"/>
      <c r="H970" s="255"/>
    </row>
    <row r="971" spans="3:8" x14ac:dyDescent="0.2">
      <c r="C971" s="255"/>
      <c r="D971" s="255"/>
      <c r="E971" s="255"/>
      <c r="F971" s="255"/>
      <c r="G971" s="255"/>
      <c r="H971" s="255"/>
    </row>
    <row r="972" spans="3:8" x14ac:dyDescent="0.2">
      <c r="C972" s="255"/>
      <c r="D972" s="255"/>
      <c r="E972" s="255"/>
      <c r="F972" s="255"/>
      <c r="G972" s="255"/>
      <c r="H972" s="255"/>
    </row>
    <row r="973" spans="3:8" x14ac:dyDescent="0.2">
      <c r="C973" s="255"/>
      <c r="D973" s="255"/>
      <c r="E973" s="255"/>
      <c r="F973" s="255"/>
      <c r="G973" s="255"/>
      <c r="H973" s="255"/>
    </row>
    <row r="974" spans="3:8" x14ac:dyDescent="0.2">
      <c r="C974" s="255"/>
      <c r="D974" s="255"/>
      <c r="E974" s="255"/>
      <c r="F974" s="255"/>
      <c r="G974" s="255"/>
      <c r="H974" s="255"/>
    </row>
    <row r="975" spans="3:8" x14ac:dyDescent="0.2">
      <c r="C975" s="255"/>
      <c r="D975" s="255"/>
      <c r="E975" s="255"/>
      <c r="F975" s="255"/>
      <c r="G975" s="255"/>
      <c r="H975" s="255"/>
    </row>
    <row r="976" spans="3:8" x14ac:dyDescent="0.2">
      <c r="C976" s="255"/>
      <c r="D976" s="255"/>
      <c r="E976" s="255"/>
      <c r="F976" s="255"/>
      <c r="G976" s="255"/>
      <c r="H976" s="255"/>
    </row>
    <row r="977" spans="3:8" x14ac:dyDescent="0.2">
      <c r="C977" s="255"/>
      <c r="D977" s="255"/>
      <c r="E977" s="255"/>
      <c r="F977" s="255"/>
      <c r="G977" s="255"/>
      <c r="H977" s="255"/>
    </row>
    <row r="978" spans="3:8" x14ac:dyDescent="0.2">
      <c r="C978" s="255"/>
      <c r="D978" s="255"/>
      <c r="E978" s="255"/>
      <c r="F978" s="255"/>
      <c r="G978" s="255"/>
      <c r="H978" s="255"/>
    </row>
    <row r="979" spans="3:8" x14ac:dyDescent="0.2">
      <c r="C979" s="255"/>
      <c r="D979" s="255"/>
      <c r="E979" s="255"/>
      <c r="F979" s="255"/>
      <c r="G979" s="255"/>
      <c r="H979" s="255"/>
    </row>
    <row r="980" spans="3:8" x14ac:dyDescent="0.2">
      <c r="C980" s="255"/>
      <c r="D980" s="255"/>
      <c r="E980" s="255"/>
      <c r="F980" s="255"/>
      <c r="G980" s="255"/>
      <c r="H980" s="255"/>
    </row>
    <row r="981" spans="3:8" x14ac:dyDescent="0.2">
      <c r="C981" s="255"/>
      <c r="D981" s="255"/>
      <c r="E981" s="255"/>
      <c r="F981" s="255"/>
      <c r="G981" s="255"/>
      <c r="H981" s="255"/>
    </row>
    <row r="982" spans="3:8" x14ac:dyDescent="0.2">
      <c r="C982" s="255"/>
      <c r="D982" s="255"/>
      <c r="E982" s="255"/>
      <c r="F982" s="255"/>
      <c r="G982" s="255"/>
      <c r="H982" s="255"/>
    </row>
    <row r="983" spans="3:8" x14ac:dyDescent="0.2">
      <c r="C983" s="255"/>
      <c r="D983" s="255"/>
      <c r="E983" s="255"/>
      <c r="F983" s="255"/>
      <c r="G983" s="255"/>
      <c r="H983" s="255"/>
    </row>
    <row r="984" spans="3:8" x14ac:dyDescent="0.2">
      <c r="C984" s="255"/>
      <c r="D984" s="255"/>
      <c r="E984" s="255"/>
      <c r="F984" s="255"/>
      <c r="G984" s="255"/>
      <c r="H984" s="255"/>
    </row>
    <row r="985" spans="3:8" x14ac:dyDescent="0.2">
      <c r="C985" s="255"/>
      <c r="D985" s="255"/>
      <c r="E985" s="255"/>
      <c r="F985" s="255"/>
      <c r="G985" s="255"/>
      <c r="H985" s="255"/>
    </row>
    <row r="986" spans="3:8" x14ac:dyDescent="0.2">
      <c r="C986" s="255"/>
      <c r="D986" s="255"/>
      <c r="E986" s="255"/>
      <c r="F986" s="255"/>
      <c r="G986" s="255"/>
      <c r="H986" s="255"/>
    </row>
    <row r="987" spans="3:8" x14ac:dyDescent="0.2">
      <c r="C987" s="255"/>
      <c r="D987" s="255"/>
      <c r="E987" s="255"/>
      <c r="F987" s="255"/>
      <c r="G987" s="255"/>
      <c r="H987" s="255"/>
    </row>
    <row r="988" spans="3:8" x14ac:dyDescent="0.2">
      <c r="C988" s="255"/>
      <c r="D988" s="255"/>
      <c r="E988" s="255"/>
      <c r="F988" s="255"/>
      <c r="G988" s="255"/>
      <c r="H988" s="255"/>
    </row>
    <row r="989" spans="3:8" x14ac:dyDescent="0.2">
      <c r="C989" s="255"/>
      <c r="D989" s="255"/>
      <c r="E989" s="255"/>
      <c r="F989" s="255"/>
      <c r="G989" s="255"/>
      <c r="H989" s="255"/>
    </row>
    <row r="990" spans="3:8" x14ac:dyDescent="0.2">
      <c r="C990" s="255"/>
      <c r="D990" s="255"/>
      <c r="E990" s="255"/>
      <c r="F990" s="255"/>
      <c r="G990" s="255"/>
      <c r="H990" s="255"/>
    </row>
    <row r="991" spans="3:8" x14ac:dyDescent="0.2">
      <c r="C991" s="255"/>
      <c r="D991" s="255"/>
      <c r="E991" s="255"/>
      <c r="F991" s="255"/>
      <c r="G991" s="255"/>
      <c r="H991" s="255"/>
    </row>
    <row r="992" spans="3:8" x14ac:dyDescent="0.2">
      <c r="C992" s="255"/>
      <c r="D992" s="255"/>
      <c r="E992" s="255"/>
      <c r="F992" s="255"/>
      <c r="G992" s="255"/>
      <c r="H992" s="255"/>
    </row>
    <row r="993" spans="3:8" x14ac:dyDescent="0.2">
      <c r="C993" s="255"/>
      <c r="D993" s="255"/>
      <c r="E993" s="255"/>
      <c r="F993" s="255"/>
      <c r="G993" s="255"/>
      <c r="H993" s="255"/>
    </row>
    <row r="994" spans="3:8" x14ac:dyDescent="0.2">
      <c r="C994" s="255"/>
      <c r="D994" s="255"/>
      <c r="E994" s="255"/>
      <c r="F994" s="255"/>
      <c r="G994" s="255"/>
      <c r="H994" s="255"/>
    </row>
    <row r="995" spans="3:8" x14ac:dyDescent="0.2">
      <c r="C995" s="255"/>
      <c r="D995" s="255"/>
      <c r="E995" s="255"/>
      <c r="F995" s="255"/>
      <c r="G995" s="255"/>
      <c r="H995" s="255"/>
    </row>
    <row r="996" spans="3:8" x14ac:dyDescent="0.2">
      <c r="C996" s="255"/>
      <c r="D996" s="255"/>
      <c r="E996" s="255"/>
      <c r="F996" s="255"/>
      <c r="G996" s="255"/>
      <c r="H996" s="255"/>
    </row>
    <row r="997" spans="3:8" x14ac:dyDescent="0.2">
      <c r="C997" s="255"/>
      <c r="D997" s="255"/>
      <c r="E997" s="255"/>
      <c r="F997" s="255"/>
      <c r="G997" s="255"/>
      <c r="H997" s="255"/>
    </row>
    <row r="998" spans="3:8" x14ac:dyDescent="0.2">
      <c r="C998" s="255"/>
      <c r="D998" s="255"/>
      <c r="E998" s="255"/>
      <c r="F998" s="255"/>
      <c r="G998" s="255"/>
      <c r="H998" s="255"/>
    </row>
    <row r="999" spans="3:8" x14ac:dyDescent="0.2">
      <c r="C999" s="255"/>
      <c r="D999" s="255"/>
      <c r="E999" s="255"/>
      <c r="F999" s="255"/>
      <c r="G999" s="255"/>
      <c r="H999" s="255"/>
    </row>
    <row r="1000" spans="3:8" x14ac:dyDescent="0.2">
      <c r="C1000" s="255"/>
      <c r="D1000" s="255"/>
      <c r="E1000" s="255"/>
      <c r="F1000" s="255"/>
      <c r="G1000" s="255"/>
      <c r="H1000" s="255"/>
    </row>
    <row r="1001" spans="3:8" x14ac:dyDescent="0.2">
      <c r="C1001" s="255"/>
      <c r="D1001" s="255"/>
      <c r="E1001" s="255"/>
      <c r="F1001" s="255"/>
      <c r="G1001" s="255"/>
      <c r="H1001" s="255"/>
    </row>
    <row r="1002" spans="3:8" x14ac:dyDescent="0.2">
      <c r="C1002" s="255"/>
      <c r="D1002" s="255"/>
      <c r="E1002" s="255"/>
      <c r="F1002" s="255"/>
      <c r="G1002" s="255"/>
      <c r="H1002" s="255"/>
    </row>
    <row r="1003" spans="3:8" x14ac:dyDescent="0.2">
      <c r="C1003" s="255"/>
      <c r="D1003" s="255"/>
      <c r="E1003" s="255"/>
      <c r="F1003" s="255"/>
      <c r="G1003" s="255"/>
      <c r="H1003" s="255"/>
    </row>
    <row r="1004" spans="3:8" x14ac:dyDescent="0.2">
      <c r="C1004" s="255"/>
      <c r="D1004" s="255"/>
      <c r="E1004" s="255"/>
      <c r="F1004" s="255"/>
      <c r="G1004" s="255"/>
      <c r="H1004" s="255"/>
    </row>
    <row r="1005" spans="3:8" x14ac:dyDescent="0.2">
      <c r="C1005" s="255"/>
      <c r="D1005" s="255"/>
      <c r="E1005" s="255"/>
      <c r="F1005" s="255"/>
      <c r="G1005" s="255"/>
      <c r="H1005" s="255"/>
    </row>
    <row r="1006" spans="3:8" x14ac:dyDescent="0.2">
      <c r="C1006" s="255"/>
      <c r="D1006" s="255"/>
      <c r="E1006" s="255"/>
      <c r="F1006" s="255"/>
      <c r="G1006" s="255"/>
      <c r="H1006" s="255"/>
    </row>
    <row r="1007" spans="3:8" x14ac:dyDescent="0.2">
      <c r="C1007" s="255"/>
      <c r="D1007" s="255"/>
      <c r="E1007" s="255"/>
      <c r="F1007" s="255"/>
      <c r="G1007" s="255"/>
      <c r="H1007" s="255"/>
    </row>
    <row r="1008" spans="3:8" x14ac:dyDescent="0.2">
      <c r="C1008" s="255"/>
      <c r="D1008" s="255"/>
      <c r="E1008" s="255"/>
      <c r="F1008" s="255"/>
      <c r="G1008" s="255"/>
      <c r="H1008" s="255"/>
    </row>
    <row r="1009" spans="3:8" x14ac:dyDescent="0.2">
      <c r="C1009" s="255"/>
      <c r="D1009" s="255"/>
      <c r="E1009" s="255"/>
      <c r="F1009" s="255"/>
      <c r="G1009" s="255"/>
      <c r="H1009" s="255"/>
    </row>
    <row r="1010" spans="3:8" x14ac:dyDescent="0.2">
      <c r="C1010" s="255"/>
      <c r="D1010" s="255"/>
      <c r="E1010" s="255"/>
      <c r="F1010" s="255"/>
      <c r="G1010" s="255"/>
      <c r="H1010" s="255"/>
    </row>
    <row r="1011" spans="3:8" x14ac:dyDescent="0.2">
      <c r="C1011" s="255"/>
      <c r="D1011" s="255"/>
      <c r="E1011" s="255"/>
      <c r="F1011" s="255"/>
      <c r="G1011" s="255"/>
      <c r="H1011" s="255"/>
    </row>
    <row r="1012" spans="3:8" x14ac:dyDescent="0.2">
      <c r="C1012" s="255"/>
      <c r="D1012" s="255"/>
      <c r="E1012" s="255"/>
      <c r="F1012" s="255"/>
      <c r="G1012" s="255"/>
      <c r="H1012" s="255"/>
    </row>
    <row r="1013" spans="3:8" x14ac:dyDescent="0.2">
      <c r="C1013" s="255"/>
      <c r="D1013" s="255"/>
      <c r="E1013" s="255"/>
      <c r="F1013" s="255"/>
      <c r="G1013" s="255"/>
      <c r="H1013" s="255"/>
    </row>
    <row r="1014" spans="3:8" x14ac:dyDescent="0.2">
      <c r="C1014" s="255"/>
      <c r="D1014" s="255"/>
      <c r="E1014" s="255"/>
      <c r="F1014" s="255"/>
      <c r="G1014" s="255"/>
      <c r="H1014" s="255"/>
    </row>
    <row r="1015" spans="3:8" x14ac:dyDescent="0.2">
      <c r="C1015" s="255"/>
      <c r="D1015" s="255"/>
      <c r="E1015" s="255"/>
      <c r="F1015" s="255"/>
      <c r="G1015" s="255"/>
      <c r="H1015" s="255"/>
    </row>
    <row r="1016" spans="3:8" x14ac:dyDescent="0.2">
      <c r="C1016" s="255"/>
      <c r="D1016" s="255"/>
      <c r="E1016" s="255"/>
      <c r="F1016" s="255"/>
      <c r="G1016" s="255"/>
      <c r="H1016" s="255"/>
    </row>
    <row r="1017" spans="3:8" x14ac:dyDescent="0.2">
      <c r="C1017" s="255"/>
      <c r="D1017" s="255"/>
      <c r="E1017" s="255"/>
      <c r="F1017" s="255"/>
      <c r="G1017" s="255"/>
      <c r="H1017" s="255"/>
    </row>
    <row r="1018" spans="3:8" x14ac:dyDescent="0.2">
      <c r="C1018" s="255"/>
      <c r="D1018" s="255"/>
      <c r="E1018" s="255"/>
      <c r="F1018" s="255"/>
      <c r="G1018" s="255"/>
      <c r="H1018" s="255"/>
    </row>
    <row r="1019" spans="3:8" x14ac:dyDescent="0.2">
      <c r="C1019" s="255"/>
      <c r="D1019" s="255"/>
      <c r="E1019" s="255"/>
      <c r="F1019" s="255"/>
      <c r="G1019" s="255"/>
      <c r="H1019" s="255"/>
    </row>
    <row r="1020" spans="3:8" x14ac:dyDescent="0.2">
      <c r="C1020" s="255"/>
      <c r="D1020" s="255"/>
      <c r="E1020" s="255"/>
      <c r="F1020" s="255"/>
      <c r="G1020" s="255"/>
      <c r="H1020" s="255"/>
    </row>
    <row r="1021" spans="3:8" x14ac:dyDescent="0.2">
      <c r="C1021" s="255"/>
      <c r="D1021" s="255"/>
      <c r="E1021" s="255"/>
      <c r="F1021" s="255"/>
      <c r="G1021" s="255"/>
      <c r="H1021" s="255"/>
    </row>
    <row r="1022" spans="3:8" x14ac:dyDescent="0.2">
      <c r="C1022" s="255"/>
      <c r="D1022" s="255"/>
      <c r="E1022" s="255"/>
      <c r="F1022" s="255"/>
      <c r="G1022" s="255"/>
      <c r="H1022" s="255"/>
    </row>
    <row r="1023" spans="3:8" x14ac:dyDescent="0.2">
      <c r="C1023" s="255"/>
      <c r="D1023" s="255"/>
      <c r="E1023" s="255"/>
      <c r="F1023" s="255"/>
      <c r="G1023" s="255"/>
      <c r="H1023" s="255"/>
    </row>
    <row r="1024" spans="3:8" x14ac:dyDescent="0.2">
      <c r="C1024" s="255"/>
      <c r="D1024" s="255"/>
      <c r="E1024" s="255"/>
      <c r="F1024" s="255"/>
      <c r="G1024" s="255"/>
      <c r="H1024" s="255"/>
    </row>
    <row r="1025" spans="3:8" x14ac:dyDescent="0.2">
      <c r="C1025" s="255"/>
      <c r="D1025" s="255"/>
      <c r="E1025" s="255"/>
      <c r="F1025" s="255"/>
      <c r="G1025" s="255"/>
      <c r="H1025" s="255"/>
    </row>
    <row r="1026" spans="3:8" x14ac:dyDescent="0.2">
      <c r="C1026" s="255"/>
      <c r="D1026" s="255"/>
      <c r="E1026" s="255"/>
      <c r="F1026" s="255"/>
      <c r="G1026" s="255"/>
      <c r="H1026" s="255"/>
    </row>
    <row r="1027" spans="3:8" x14ac:dyDescent="0.2">
      <c r="C1027" s="255"/>
      <c r="D1027" s="255"/>
      <c r="E1027" s="255"/>
      <c r="F1027" s="255"/>
      <c r="G1027" s="255"/>
      <c r="H1027" s="255"/>
    </row>
    <row r="1028" spans="3:8" x14ac:dyDescent="0.2">
      <c r="C1028" s="255"/>
      <c r="D1028" s="255"/>
      <c r="E1028" s="255"/>
      <c r="F1028" s="255"/>
      <c r="G1028" s="255"/>
      <c r="H1028" s="255"/>
    </row>
    <row r="1029" spans="3:8" x14ac:dyDescent="0.2">
      <c r="C1029" s="255"/>
      <c r="D1029" s="255"/>
      <c r="E1029" s="255"/>
      <c r="F1029" s="255"/>
      <c r="G1029" s="255"/>
      <c r="H1029" s="255"/>
    </row>
    <row r="1030" spans="3:8" x14ac:dyDescent="0.2">
      <c r="C1030" s="255"/>
      <c r="D1030" s="255"/>
      <c r="E1030" s="255"/>
      <c r="F1030" s="255"/>
      <c r="G1030" s="255"/>
      <c r="H1030" s="255"/>
    </row>
    <row r="1031" spans="3:8" x14ac:dyDescent="0.2">
      <c r="C1031" s="255"/>
      <c r="D1031" s="255"/>
      <c r="E1031" s="255"/>
      <c r="F1031" s="255"/>
      <c r="G1031" s="255"/>
      <c r="H1031" s="255"/>
    </row>
    <row r="1032" spans="3:8" x14ac:dyDescent="0.2">
      <c r="C1032" s="255"/>
      <c r="D1032" s="255"/>
      <c r="E1032" s="255"/>
      <c r="F1032" s="255"/>
      <c r="G1032" s="255"/>
      <c r="H1032" s="255"/>
    </row>
    <row r="1033" spans="3:8" x14ac:dyDescent="0.2">
      <c r="C1033" s="255"/>
      <c r="D1033" s="255"/>
      <c r="E1033" s="255"/>
      <c r="F1033" s="255"/>
      <c r="G1033" s="255"/>
      <c r="H1033" s="255"/>
    </row>
    <row r="1034" spans="3:8" x14ac:dyDescent="0.2">
      <c r="C1034" s="255"/>
      <c r="D1034" s="255"/>
      <c r="E1034" s="255"/>
      <c r="F1034" s="255"/>
      <c r="G1034" s="255"/>
      <c r="H1034" s="255"/>
    </row>
    <row r="1035" spans="3:8" x14ac:dyDescent="0.2">
      <c r="C1035" s="255"/>
      <c r="D1035" s="255"/>
      <c r="E1035" s="255"/>
      <c r="F1035" s="255"/>
      <c r="G1035" s="255"/>
      <c r="H1035" s="255"/>
    </row>
    <row r="1036" spans="3:8" x14ac:dyDescent="0.2">
      <c r="C1036" s="255"/>
      <c r="D1036" s="255"/>
      <c r="E1036" s="255"/>
      <c r="F1036" s="255"/>
      <c r="G1036" s="255"/>
      <c r="H1036" s="255"/>
    </row>
    <row r="1037" spans="3:8" x14ac:dyDescent="0.2">
      <c r="C1037" s="255"/>
      <c r="D1037" s="255"/>
      <c r="E1037" s="255"/>
      <c r="F1037" s="255"/>
      <c r="G1037" s="255"/>
      <c r="H1037" s="255"/>
    </row>
    <row r="1038" spans="3:8" x14ac:dyDescent="0.2">
      <c r="C1038" s="255"/>
      <c r="D1038" s="255"/>
      <c r="E1038" s="255"/>
      <c r="F1038" s="255"/>
      <c r="G1038" s="255"/>
      <c r="H1038" s="255"/>
    </row>
    <row r="1039" spans="3:8" x14ac:dyDescent="0.2">
      <c r="C1039" s="255"/>
      <c r="D1039" s="255"/>
      <c r="E1039" s="255"/>
      <c r="F1039" s="255"/>
      <c r="G1039" s="255"/>
      <c r="H1039" s="255"/>
    </row>
    <row r="1040" spans="3:8" x14ac:dyDescent="0.2">
      <c r="C1040" s="255"/>
      <c r="D1040" s="255"/>
      <c r="E1040" s="255"/>
      <c r="F1040" s="255"/>
      <c r="G1040" s="255"/>
      <c r="H1040" s="255"/>
    </row>
    <row r="1041" spans="3:8" x14ac:dyDescent="0.2">
      <c r="C1041" s="255"/>
      <c r="D1041" s="255"/>
      <c r="E1041" s="255"/>
      <c r="F1041" s="255"/>
      <c r="G1041" s="255"/>
      <c r="H1041" s="255"/>
    </row>
    <row r="1042" spans="3:8" x14ac:dyDescent="0.2">
      <c r="C1042" s="255"/>
      <c r="D1042" s="255"/>
      <c r="E1042" s="255"/>
      <c r="F1042" s="255"/>
      <c r="G1042" s="255"/>
      <c r="H1042" s="255"/>
    </row>
    <row r="1043" spans="3:8" x14ac:dyDescent="0.2">
      <c r="C1043" s="255"/>
      <c r="D1043" s="255"/>
      <c r="E1043" s="255"/>
      <c r="F1043" s="255"/>
      <c r="G1043" s="255"/>
      <c r="H1043" s="255"/>
    </row>
    <row r="1044" spans="3:8" x14ac:dyDescent="0.2">
      <c r="C1044" s="255"/>
      <c r="D1044" s="255"/>
      <c r="E1044" s="255"/>
      <c r="F1044" s="255"/>
      <c r="G1044" s="255"/>
      <c r="H1044" s="255"/>
    </row>
    <row r="1045" spans="3:8" x14ac:dyDescent="0.2">
      <c r="C1045" s="255"/>
      <c r="D1045" s="255"/>
      <c r="E1045" s="255"/>
      <c r="F1045" s="255"/>
      <c r="G1045" s="255"/>
      <c r="H1045" s="255"/>
    </row>
    <row r="1046" spans="3:8" x14ac:dyDescent="0.2">
      <c r="C1046" s="255"/>
      <c r="D1046" s="255"/>
      <c r="E1046" s="255"/>
      <c r="F1046" s="255"/>
      <c r="G1046" s="255"/>
      <c r="H1046" s="255"/>
    </row>
    <row r="1047" spans="3:8" x14ac:dyDescent="0.2">
      <c r="C1047" s="255"/>
      <c r="D1047" s="255"/>
      <c r="E1047" s="255"/>
      <c r="F1047" s="255"/>
      <c r="G1047" s="255"/>
      <c r="H1047" s="255"/>
    </row>
    <row r="1048" spans="3:8" x14ac:dyDescent="0.2">
      <c r="C1048" s="255"/>
      <c r="D1048" s="255"/>
      <c r="E1048" s="255"/>
      <c r="F1048" s="255"/>
      <c r="G1048" s="255"/>
      <c r="H1048" s="255"/>
    </row>
    <row r="1049" spans="3:8" x14ac:dyDescent="0.2">
      <c r="C1049" s="255"/>
      <c r="D1049" s="255"/>
      <c r="E1049" s="255"/>
      <c r="F1049" s="255"/>
      <c r="G1049" s="255"/>
      <c r="H1049" s="255"/>
    </row>
    <row r="1050" spans="3:8" x14ac:dyDescent="0.2">
      <c r="C1050" s="255"/>
      <c r="D1050" s="255"/>
      <c r="E1050" s="255"/>
      <c r="F1050" s="255"/>
      <c r="G1050" s="255"/>
      <c r="H1050" s="255"/>
    </row>
    <row r="1051" spans="3:8" x14ac:dyDescent="0.2">
      <c r="C1051" s="255"/>
      <c r="D1051" s="255"/>
      <c r="E1051" s="255"/>
      <c r="F1051" s="255"/>
      <c r="G1051" s="255"/>
      <c r="H1051" s="255"/>
    </row>
    <row r="1052" spans="3:8" x14ac:dyDescent="0.2">
      <c r="C1052" s="255"/>
      <c r="D1052" s="255"/>
      <c r="E1052" s="255"/>
      <c r="F1052" s="255"/>
      <c r="G1052" s="255"/>
      <c r="H1052" s="255"/>
    </row>
    <row r="1053" spans="3:8" x14ac:dyDescent="0.2">
      <c r="C1053" s="255"/>
      <c r="D1053" s="255"/>
      <c r="E1053" s="255"/>
      <c r="F1053" s="255"/>
      <c r="G1053" s="255"/>
      <c r="H1053" s="255"/>
    </row>
    <row r="1054" spans="3:8" x14ac:dyDescent="0.2">
      <c r="C1054" s="255"/>
      <c r="D1054" s="255"/>
      <c r="E1054" s="255"/>
      <c r="F1054" s="255"/>
      <c r="G1054" s="255"/>
      <c r="H1054" s="255"/>
    </row>
    <row r="1055" spans="3:8" x14ac:dyDescent="0.2">
      <c r="C1055" s="255"/>
      <c r="D1055" s="255"/>
      <c r="E1055" s="255"/>
      <c r="F1055" s="255"/>
      <c r="G1055" s="255"/>
      <c r="H1055" s="255"/>
    </row>
    <row r="1056" spans="3:8" x14ac:dyDescent="0.2">
      <c r="C1056" s="255"/>
      <c r="D1056" s="255"/>
      <c r="E1056" s="255"/>
      <c r="F1056" s="255"/>
      <c r="G1056" s="255"/>
      <c r="H1056" s="255"/>
    </row>
    <row r="1057" spans="3:8" x14ac:dyDescent="0.2">
      <c r="C1057" s="255"/>
      <c r="D1057" s="255"/>
      <c r="E1057" s="255"/>
      <c r="F1057" s="255"/>
      <c r="G1057" s="255"/>
      <c r="H1057" s="255"/>
    </row>
    <row r="1058" spans="3:8" x14ac:dyDescent="0.2">
      <c r="C1058" s="255"/>
      <c r="D1058" s="255"/>
      <c r="E1058" s="255"/>
      <c r="F1058" s="255"/>
      <c r="G1058" s="255"/>
      <c r="H1058" s="255"/>
    </row>
    <row r="1059" spans="3:8" x14ac:dyDescent="0.2">
      <c r="C1059" s="255"/>
      <c r="D1059" s="255"/>
      <c r="E1059" s="255"/>
      <c r="F1059" s="255"/>
      <c r="G1059" s="255"/>
      <c r="H1059" s="255"/>
    </row>
    <row r="1060" spans="3:8" x14ac:dyDescent="0.2">
      <c r="C1060" s="255"/>
      <c r="D1060" s="255"/>
      <c r="E1060" s="255"/>
      <c r="F1060" s="255"/>
      <c r="G1060" s="255"/>
      <c r="H1060" s="255"/>
    </row>
    <row r="1061" spans="3:8" x14ac:dyDescent="0.2">
      <c r="C1061" s="255"/>
      <c r="D1061" s="255"/>
      <c r="E1061" s="255"/>
      <c r="F1061" s="255"/>
      <c r="G1061" s="255"/>
      <c r="H1061" s="255"/>
    </row>
    <row r="1062" spans="3:8" x14ac:dyDescent="0.2">
      <c r="C1062" s="255"/>
      <c r="D1062" s="255"/>
      <c r="E1062" s="255"/>
      <c r="F1062" s="255"/>
      <c r="G1062" s="255"/>
      <c r="H1062" s="255"/>
    </row>
    <row r="1063" spans="3:8" x14ac:dyDescent="0.2">
      <c r="C1063" s="255"/>
      <c r="D1063" s="255"/>
      <c r="E1063" s="255"/>
      <c r="F1063" s="255"/>
      <c r="G1063" s="255"/>
      <c r="H1063" s="255"/>
    </row>
    <row r="1064" spans="3:8" x14ac:dyDescent="0.2">
      <c r="C1064" s="255"/>
      <c r="D1064" s="255"/>
      <c r="E1064" s="255"/>
      <c r="F1064" s="255"/>
      <c r="G1064" s="255"/>
      <c r="H1064" s="255"/>
    </row>
    <row r="1065" spans="3:8" x14ac:dyDescent="0.2">
      <c r="C1065" s="255"/>
      <c r="D1065" s="255"/>
      <c r="E1065" s="255"/>
      <c r="F1065" s="255"/>
      <c r="G1065" s="255"/>
      <c r="H1065" s="255"/>
    </row>
    <row r="1066" spans="3:8" x14ac:dyDescent="0.2">
      <c r="C1066" s="255"/>
      <c r="D1066" s="255"/>
      <c r="E1066" s="255"/>
      <c r="F1066" s="255"/>
      <c r="G1066" s="255"/>
      <c r="H1066" s="255"/>
    </row>
    <row r="1067" spans="3:8" x14ac:dyDescent="0.2">
      <c r="C1067" s="255"/>
      <c r="D1067" s="255"/>
      <c r="E1067" s="255"/>
      <c r="F1067" s="255"/>
      <c r="G1067" s="255"/>
      <c r="H1067" s="255"/>
    </row>
    <row r="1068" spans="3:8" x14ac:dyDescent="0.2">
      <c r="C1068" s="255"/>
      <c r="D1068" s="255"/>
      <c r="E1068" s="255"/>
      <c r="F1068" s="255"/>
      <c r="G1068" s="255"/>
      <c r="H1068" s="255"/>
    </row>
    <row r="1069" spans="3:8" x14ac:dyDescent="0.2">
      <c r="C1069" s="255"/>
      <c r="D1069" s="255"/>
      <c r="E1069" s="255"/>
      <c r="F1069" s="255"/>
      <c r="G1069" s="255"/>
      <c r="H1069" s="255"/>
    </row>
    <row r="1070" spans="3:8" x14ac:dyDescent="0.2">
      <c r="C1070" s="255"/>
      <c r="D1070" s="255"/>
      <c r="E1070" s="255"/>
      <c r="F1070" s="255"/>
      <c r="G1070" s="255"/>
      <c r="H1070" s="255"/>
    </row>
    <row r="1071" spans="3:8" x14ac:dyDescent="0.2">
      <c r="C1071" s="255"/>
      <c r="D1071" s="255"/>
      <c r="E1071" s="255"/>
      <c r="F1071" s="255"/>
      <c r="G1071" s="255"/>
      <c r="H1071" s="255"/>
    </row>
    <row r="1072" spans="3:8" x14ac:dyDescent="0.2">
      <c r="C1072" s="255"/>
      <c r="D1072" s="255"/>
      <c r="E1072" s="255"/>
      <c r="F1072" s="255"/>
      <c r="G1072" s="255"/>
      <c r="H1072" s="255"/>
    </row>
    <row r="1073" spans="3:8" x14ac:dyDescent="0.2">
      <c r="C1073" s="255"/>
      <c r="D1073" s="255"/>
      <c r="E1073" s="255"/>
      <c r="F1073" s="255"/>
      <c r="G1073" s="255"/>
      <c r="H1073" s="255"/>
    </row>
    <row r="1074" spans="3:8" x14ac:dyDescent="0.2">
      <c r="C1074" s="255"/>
      <c r="D1074" s="255"/>
      <c r="E1074" s="255"/>
      <c r="F1074" s="255"/>
      <c r="G1074" s="255"/>
      <c r="H1074" s="255"/>
    </row>
    <row r="1075" spans="3:8" x14ac:dyDescent="0.2">
      <c r="C1075" s="255"/>
      <c r="D1075" s="255"/>
      <c r="E1075" s="255"/>
      <c r="F1075" s="255"/>
      <c r="G1075" s="255"/>
      <c r="H1075" s="255"/>
    </row>
    <row r="1076" spans="3:8" x14ac:dyDescent="0.2">
      <c r="C1076" s="255"/>
      <c r="D1076" s="255"/>
      <c r="E1076" s="255"/>
      <c r="F1076" s="255"/>
      <c r="G1076" s="255"/>
      <c r="H1076" s="255"/>
    </row>
    <row r="1077" spans="3:8" x14ac:dyDescent="0.2">
      <c r="C1077" s="255"/>
      <c r="D1077" s="255"/>
      <c r="E1077" s="255"/>
      <c r="F1077" s="255"/>
      <c r="G1077" s="255"/>
      <c r="H1077" s="255"/>
    </row>
    <row r="1078" spans="3:8" x14ac:dyDescent="0.2">
      <c r="C1078" s="255"/>
      <c r="D1078" s="255"/>
      <c r="E1078" s="255"/>
      <c r="F1078" s="255"/>
      <c r="G1078" s="255"/>
      <c r="H1078" s="255"/>
    </row>
    <row r="1079" spans="3:8" x14ac:dyDescent="0.2">
      <c r="C1079" s="255"/>
      <c r="D1079" s="255"/>
      <c r="E1079" s="255"/>
      <c r="F1079" s="255"/>
      <c r="G1079" s="255"/>
      <c r="H1079" s="255"/>
    </row>
    <row r="1080" spans="3:8" x14ac:dyDescent="0.2">
      <c r="C1080" s="255"/>
      <c r="D1080" s="255"/>
      <c r="E1080" s="255"/>
      <c r="F1080" s="255"/>
      <c r="G1080" s="255"/>
      <c r="H1080" s="255"/>
    </row>
    <row r="1081" spans="3:8" x14ac:dyDescent="0.2">
      <c r="C1081" s="255"/>
      <c r="D1081" s="255"/>
      <c r="E1081" s="255"/>
      <c r="F1081" s="255"/>
      <c r="G1081" s="255"/>
      <c r="H1081" s="255"/>
    </row>
    <row r="1082" spans="3:8" x14ac:dyDescent="0.2">
      <c r="C1082" s="255"/>
      <c r="D1082" s="255"/>
      <c r="E1082" s="255"/>
      <c r="F1082" s="255"/>
      <c r="G1082" s="255"/>
      <c r="H1082" s="255"/>
    </row>
    <row r="1083" spans="3:8" x14ac:dyDescent="0.2">
      <c r="C1083" s="255"/>
      <c r="D1083" s="255"/>
      <c r="E1083" s="255"/>
      <c r="F1083" s="255"/>
      <c r="G1083" s="255"/>
      <c r="H1083" s="255"/>
    </row>
    <row r="1084" spans="3:8" x14ac:dyDescent="0.2">
      <c r="C1084" s="255"/>
      <c r="D1084" s="255"/>
      <c r="E1084" s="255"/>
      <c r="F1084" s="255"/>
      <c r="G1084" s="255"/>
      <c r="H1084" s="255"/>
    </row>
    <row r="1085" spans="3:8" x14ac:dyDescent="0.2">
      <c r="C1085" s="255"/>
      <c r="D1085" s="255"/>
      <c r="E1085" s="255"/>
      <c r="F1085" s="255"/>
      <c r="G1085" s="255"/>
      <c r="H1085" s="255"/>
    </row>
    <row r="1086" spans="3:8" x14ac:dyDescent="0.2">
      <c r="C1086" s="255"/>
      <c r="D1086" s="255"/>
      <c r="E1086" s="255"/>
      <c r="F1086" s="255"/>
      <c r="G1086" s="255"/>
      <c r="H1086" s="255"/>
    </row>
    <row r="1087" spans="3:8" x14ac:dyDescent="0.2">
      <c r="C1087" s="255"/>
      <c r="D1087" s="255"/>
      <c r="E1087" s="255"/>
      <c r="F1087" s="255"/>
      <c r="G1087" s="255"/>
      <c r="H1087" s="255"/>
    </row>
    <row r="1088" spans="3:8" x14ac:dyDescent="0.2">
      <c r="C1088" s="255"/>
      <c r="D1088" s="255"/>
      <c r="E1088" s="255"/>
      <c r="F1088" s="255"/>
      <c r="G1088" s="255"/>
      <c r="H1088" s="255"/>
    </row>
    <row r="1089" spans="3:8" x14ac:dyDescent="0.2">
      <c r="C1089" s="255"/>
      <c r="D1089" s="255"/>
      <c r="E1089" s="255"/>
      <c r="F1089" s="255"/>
      <c r="G1089" s="255"/>
      <c r="H1089" s="255"/>
    </row>
    <row r="1090" spans="3:8" x14ac:dyDescent="0.2">
      <c r="C1090" s="255"/>
      <c r="D1090" s="255"/>
      <c r="E1090" s="255"/>
      <c r="F1090" s="255"/>
      <c r="G1090" s="255"/>
      <c r="H1090" s="255"/>
    </row>
    <row r="1091" spans="3:8" x14ac:dyDescent="0.2">
      <c r="C1091" s="255"/>
      <c r="D1091" s="255"/>
      <c r="E1091" s="255"/>
      <c r="F1091" s="255"/>
      <c r="G1091" s="255"/>
      <c r="H1091" s="255"/>
    </row>
    <row r="1092" spans="3:8" x14ac:dyDescent="0.2">
      <c r="C1092" s="255"/>
      <c r="D1092" s="255"/>
      <c r="E1092" s="255"/>
      <c r="F1092" s="255"/>
      <c r="G1092" s="255"/>
      <c r="H1092" s="255"/>
    </row>
    <row r="1093" spans="3:8" x14ac:dyDescent="0.2">
      <c r="C1093" s="255"/>
      <c r="D1093" s="255"/>
      <c r="E1093" s="255"/>
      <c r="F1093" s="255"/>
      <c r="G1093" s="255"/>
      <c r="H1093" s="255"/>
    </row>
    <row r="1094" spans="3:8" x14ac:dyDescent="0.2">
      <c r="C1094" s="255"/>
      <c r="D1094" s="255"/>
      <c r="E1094" s="255"/>
      <c r="F1094" s="255"/>
      <c r="G1094" s="255"/>
      <c r="H1094" s="255"/>
    </row>
    <row r="1095" spans="3:8" x14ac:dyDescent="0.2">
      <c r="C1095" s="255"/>
      <c r="D1095" s="255"/>
      <c r="E1095" s="255"/>
      <c r="F1095" s="255"/>
      <c r="G1095" s="255"/>
      <c r="H1095" s="255"/>
    </row>
    <row r="1096" spans="3:8" x14ac:dyDescent="0.2">
      <c r="C1096" s="255"/>
      <c r="D1096" s="255"/>
      <c r="E1096" s="255"/>
      <c r="F1096" s="255"/>
      <c r="G1096" s="255"/>
      <c r="H1096" s="255"/>
    </row>
    <row r="1097" spans="3:8" x14ac:dyDescent="0.2">
      <c r="C1097" s="255"/>
      <c r="D1097" s="255"/>
      <c r="E1097" s="255"/>
      <c r="F1097" s="255"/>
      <c r="G1097" s="255"/>
      <c r="H1097" s="255"/>
    </row>
    <row r="1098" spans="3:8" x14ac:dyDescent="0.2">
      <c r="C1098" s="255"/>
      <c r="D1098" s="255"/>
      <c r="E1098" s="255"/>
      <c r="F1098" s="255"/>
      <c r="G1098" s="255"/>
      <c r="H1098" s="255"/>
    </row>
    <row r="1099" spans="3:8" x14ac:dyDescent="0.2">
      <c r="C1099" s="255"/>
      <c r="D1099" s="255"/>
      <c r="E1099" s="255"/>
      <c r="F1099" s="255"/>
      <c r="G1099" s="255"/>
      <c r="H1099" s="255"/>
    </row>
    <row r="1100" spans="3:8" x14ac:dyDescent="0.2">
      <c r="C1100" s="255"/>
      <c r="D1100" s="255"/>
      <c r="E1100" s="255"/>
      <c r="F1100" s="255"/>
      <c r="G1100" s="255"/>
      <c r="H1100" s="255"/>
    </row>
    <row r="1101" spans="3:8" x14ac:dyDescent="0.2">
      <c r="C1101" s="255"/>
      <c r="D1101" s="255"/>
      <c r="E1101" s="255"/>
      <c r="F1101" s="255"/>
      <c r="G1101" s="255"/>
      <c r="H1101" s="255"/>
    </row>
    <row r="1102" spans="3:8" x14ac:dyDescent="0.2">
      <c r="C1102" s="255"/>
      <c r="D1102" s="255"/>
      <c r="E1102" s="255"/>
      <c r="F1102" s="255"/>
      <c r="G1102" s="255"/>
      <c r="H1102" s="255"/>
    </row>
    <row r="1103" spans="3:8" x14ac:dyDescent="0.2">
      <c r="C1103" s="255"/>
      <c r="D1103" s="255"/>
      <c r="E1103" s="255"/>
      <c r="F1103" s="255"/>
      <c r="G1103" s="255"/>
      <c r="H1103" s="255"/>
    </row>
    <row r="1104" spans="3:8" x14ac:dyDescent="0.2">
      <c r="C1104" s="255"/>
      <c r="D1104" s="255"/>
      <c r="E1104" s="255"/>
      <c r="F1104" s="255"/>
      <c r="G1104" s="255"/>
      <c r="H1104" s="255"/>
    </row>
    <row r="1105" spans="3:8" x14ac:dyDescent="0.2">
      <c r="C1105" s="255"/>
      <c r="D1105" s="255"/>
      <c r="E1105" s="255"/>
      <c r="F1105" s="255"/>
      <c r="G1105" s="255"/>
      <c r="H1105" s="255"/>
    </row>
    <row r="1106" spans="3:8" x14ac:dyDescent="0.2">
      <c r="C1106" s="255"/>
      <c r="D1106" s="255"/>
      <c r="E1106" s="255"/>
      <c r="F1106" s="255"/>
      <c r="G1106" s="255"/>
      <c r="H1106" s="255"/>
    </row>
    <row r="1107" spans="3:8" x14ac:dyDescent="0.2">
      <c r="C1107" s="255"/>
      <c r="D1107" s="255"/>
      <c r="E1107" s="255"/>
      <c r="F1107" s="255"/>
      <c r="G1107" s="255"/>
      <c r="H1107" s="255"/>
    </row>
    <row r="1108" spans="3:8" x14ac:dyDescent="0.2">
      <c r="C1108" s="255"/>
      <c r="D1108" s="255"/>
      <c r="E1108" s="255"/>
      <c r="F1108" s="255"/>
      <c r="G1108" s="255"/>
      <c r="H1108" s="255"/>
    </row>
    <row r="1109" spans="3:8" x14ac:dyDescent="0.2">
      <c r="C1109" s="255"/>
      <c r="D1109" s="255"/>
      <c r="E1109" s="255"/>
      <c r="F1109" s="255"/>
      <c r="G1109" s="255"/>
      <c r="H1109" s="255"/>
    </row>
    <row r="1110" spans="3:8" x14ac:dyDescent="0.2">
      <c r="C1110" s="255"/>
      <c r="D1110" s="255"/>
      <c r="E1110" s="255"/>
      <c r="F1110" s="255"/>
      <c r="G1110" s="255"/>
      <c r="H1110" s="255"/>
    </row>
    <row r="1111" spans="3:8" x14ac:dyDescent="0.2">
      <c r="C1111" s="255"/>
      <c r="D1111" s="255"/>
      <c r="E1111" s="255"/>
      <c r="F1111" s="255"/>
      <c r="G1111" s="255"/>
      <c r="H1111" s="255"/>
    </row>
    <row r="1112" spans="3:8" x14ac:dyDescent="0.2">
      <c r="C1112" s="255"/>
      <c r="D1112" s="255"/>
      <c r="E1112" s="255"/>
      <c r="F1112" s="255"/>
      <c r="G1112" s="255"/>
      <c r="H1112" s="255"/>
    </row>
    <row r="1113" spans="3:8" x14ac:dyDescent="0.2">
      <c r="C1113" s="255"/>
      <c r="D1113" s="255"/>
      <c r="E1113" s="255"/>
      <c r="F1113" s="255"/>
      <c r="G1113" s="255"/>
      <c r="H1113" s="255"/>
    </row>
    <row r="1114" spans="3:8" x14ac:dyDescent="0.2">
      <c r="C1114" s="255"/>
      <c r="D1114" s="255"/>
      <c r="E1114" s="255"/>
      <c r="F1114" s="255"/>
      <c r="G1114" s="255"/>
      <c r="H1114" s="255"/>
    </row>
    <row r="1115" spans="3:8" x14ac:dyDescent="0.2">
      <c r="C1115" s="255"/>
      <c r="D1115" s="255"/>
      <c r="E1115" s="255"/>
      <c r="F1115" s="255"/>
      <c r="G1115" s="255"/>
      <c r="H1115" s="255"/>
    </row>
    <row r="1116" spans="3:8" x14ac:dyDescent="0.2">
      <c r="C1116" s="255"/>
      <c r="D1116" s="255"/>
      <c r="E1116" s="255"/>
      <c r="F1116" s="255"/>
      <c r="G1116" s="255"/>
      <c r="H1116" s="255"/>
    </row>
    <row r="1117" spans="3:8" x14ac:dyDescent="0.2">
      <c r="C1117" s="255"/>
      <c r="D1117" s="255"/>
      <c r="E1117" s="255"/>
      <c r="F1117" s="255"/>
      <c r="G1117" s="255"/>
      <c r="H1117" s="255"/>
    </row>
    <row r="1118" spans="3:8" x14ac:dyDescent="0.2">
      <c r="C1118" s="255"/>
      <c r="D1118" s="255"/>
      <c r="E1118" s="255"/>
      <c r="F1118" s="255"/>
      <c r="G1118" s="255"/>
      <c r="H1118" s="255"/>
    </row>
    <row r="1119" spans="3:8" x14ac:dyDescent="0.2">
      <c r="C1119" s="255"/>
      <c r="D1119" s="255"/>
      <c r="E1119" s="255"/>
      <c r="F1119" s="255"/>
      <c r="G1119" s="255"/>
      <c r="H1119" s="255"/>
    </row>
    <row r="1120" spans="3:8" x14ac:dyDescent="0.2">
      <c r="C1120" s="255"/>
      <c r="D1120" s="255"/>
      <c r="E1120" s="255"/>
      <c r="F1120" s="255"/>
      <c r="G1120" s="255"/>
      <c r="H1120" s="255"/>
    </row>
    <row r="1121" spans="3:8" x14ac:dyDescent="0.2">
      <c r="C1121" s="255"/>
      <c r="D1121" s="255"/>
      <c r="E1121" s="255"/>
      <c r="F1121" s="255"/>
      <c r="G1121" s="255"/>
      <c r="H1121" s="255"/>
    </row>
    <row r="1122" spans="3:8" x14ac:dyDescent="0.2">
      <c r="C1122" s="255"/>
      <c r="D1122" s="255"/>
      <c r="E1122" s="255"/>
      <c r="F1122" s="255"/>
      <c r="G1122" s="255"/>
      <c r="H1122" s="255"/>
    </row>
    <row r="1123" spans="3:8" x14ac:dyDescent="0.2">
      <c r="C1123" s="255"/>
      <c r="D1123" s="255"/>
      <c r="E1123" s="255"/>
      <c r="F1123" s="255"/>
      <c r="G1123" s="255"/>
      <c r="H1123" s="255"/>
    </row>
    <row r="1124" spans="3:8" x14ac:dyDescent="0.2">
      <c r="C1124" s="255"/>
      <c r="D1124" s="255"/>
      <c r="E1124" s="255"/>
      <c r="F1124" s="255"/>
      <c r="G1124" s="255"/>
      <c r="H1124" s="255"/>
    </row>
    <row r="1125" spans="3:8" x14ac:dyDescent="0.2">
      <c r="C1125" s="255"/>
      <c r="D1125" s="255"/>
      <c r="E1125" s="255"/>
      <c r="F1125" s="255"/>
      <c r="G1125" s="255"/>
      <c r="H1125" s="255"/>
    </row>
    <row r="1126" spans="3:8" x14ac:dyDescent="0.2">
      <c r="C1126" s="255"/>
      <c r="D1126" s="255"/>
      <c r="E1126" s="255"/>
      <c r="F1126" s="255"/>
      <c r="G1126" s="255"/>
      <c r="H1126" s="255"/>
    </row>
    <row r="1127" spans="3:8" x14ac:dyDescent="0.2">
      <c r="C1127" s="255"/>
      <c r="D1127" s="255"/>
      <c r="E1127" s="255"/>
      <c r="F1127" s="255"/>
      <c r="G1127" s="255"/>
      <c r="H1127" s="255"/>
    </row>
    <row r="1128" spans="3:8" x14ac:dyDescent="0.2">
      <c r="C1128" s="255"/>
      <c r="D1128" s="255"/>
      <c r="E1128" s="255"/>
      <c r="F1128" s="255"/>
      <c r="G1128" s="255"/>
      <c r="H1128" s="255"/>
    </row>
    <row r="1129" spans="3:8" x14ac:dyDescent="0.2">
      <c r="C1129" s="255"/>
      <c r="D1129" s="255"/>
      <c r="E1129" s="255"/>
      <c r="F1129" s="255"/>
      <c r="G1129" s="255"/>
      <c r="H1129" s="255"/>
    </row>
    <row r="1130" spans="3:8" x14ac:dyDescent="0.2">
      <c r="C1130" s="255"/>
      <c r="D1130" s="255"/>
      <c r="E1130" s="255"/>
      <c r="F1130" s="255"/>
      <c r="G1130" s="255"/>
      <c r="H1130" s="255"/>
    </row>
    <row r="1131" spans="3:8" x14ac:dyDescent="0.2">
      <c r="C1131" s="255"/>
      <c r="D1131" s="255"/>
      <c r="E1131" s="255"/>
      <c r="F1131" s="255"/>
      <c r="G1131" s="255"/>
      <c r="H1131" s="255"/>
    </row>
    <row r="1132" spans="3:8" x14ac:dyDescent="0.2">
      <c r="C1132" s="255"/>
      <c r="D1132" s="255"/>
      <c r="E1132" s="255"/>
      <c r="F1132" s="255"/>
      <c r="G1132" s="255"/>
      <c r="H1132" s="255"/>
    </row>
    <row r="1133" spans="3:8" x14ac:dyDescent="0.2">
      <c r="C1133" s="255"/>
      <c r="D1133" s="255"/>
      <c r="E1133" s="255"/>
      <c r="F1133" s="255"/>
      <c r="G1133" s="255"/>
      <c r="H1133" s="255"/>
    </row>
    <row r="1134" spans="3:8" x14ac:dyDescent="0.2">
      <c r="C1134" s="255"/>
      <c r="D1134" s="255"/>
      <c r="E1134" s="255"/>
      <c r="F1134" s="255"/>
      <c r="G1134" s="255"/>
      <c r="H1134" s="255"/>
    </row>
    <row r="1135" spans="3:8" x14ac:dyDescent="0.2">
      <c r="C1135" s="255"/>
      <c r="D1135" s="255"/>
      <c r="E1135" s="255"/>
      <c r="F1135" s="255"/>
      <c r="G1135" s="255"/>
      <c r="H1135" s="255"/>
    </row>
    <row r="1136" spans="3:8" x14ac:dyDescent="0.2">
      <c r="C1136" s="255"/>
      <c r="D1136" s="255"/>
      <c r="E1136" s="255"/>
      <c r="F1136" s="255"/>
      <c r="G1136" s="255"/>
      <c r="H1136" s="255"/>
    </row>
    <row r="1137" spans="3:8" x14ac:dyDescent="0.2">
      <c r="C1137" s="255"/>
      <c r="D1137" s="255"/>
      <c r="E1137" s="255"/>
      <c r="F1137" s="255"/>
      <c r="G1137" s="255"/>
      <c r="H1137" s="255"/>
    </row>
    <row r="1138" spans="3:8" x14ac:dyDescent="0.2">
      <c r="C1138" s="255"/>
      <c r="D1138" s="255"/>
      <c r="E1138" s="255"/>
      <c r="F1138" s="255"/>
      <c r="G1138" s="255"/>
      <c r="H1138" s="255"/>
    </row>
    <row r="1139" spans="3:8" x14ac:dyDescent="0.2">
      <c r="C1139" s="255"/>
      <c r="D1139" s="255"/>
      <c r="E1139" s="255"/>
      <c r="F1139" s="255"/>
      <c r="G1139" s="255"/>
      <c r="H1139" s="255"/>
    </row>
    <row r="1140" spans="3:8" x14ac:dyDescent="0.2">
      <c r="C1140" s="255"/>
      <c r="D1140" s="255"/>
      <c r="E1140" s="255"/>
      <c r="F1140" s="255"/>
      <c r="G1140" s="255"/>
      <c r="H1140" s="255"/>
    </row>
    <row r="1141" spans="3:8" x14ac:dyDescent="0.2">
      <c r="C1141" s="255"/>
      <c r="D1141" s="255"/>
      <c r="E1141" s="255"/>
      <c r="F1141" s="255"/>
      <c r="G1141" s="255"/>
      <c r="H1141" s="255"/>
    </row>
    <row r="1142" spans="3:8" x14ac:dyDescent="0.2">
      <c r="C1142" s="255"/>
      <c r="D1142" s="255"/>
      <c r="E1142" s="255"/>
      <c r="F1142" s="255"/>
      <c r="G1142" s="255"/>
      <c r="H1142" s="255"/>
    </row>
    <row r="1143" spans="3:8" x14ac:dyDescent="0.2">
      <c r="C1143" s="255"/>
      <c r="D1143" s="255"/>
      <c r="E1143" s="255"/>
      <c r="F1143" s="255"/>
      <c r="G1143" s="255"/>
      <c r="H1143" s="255"/>
    </row>
    <row r="1144" spans="3:8" x14ac:dyDescent="0.2">
      <c r="C1144" s="255"/>
      <c r="D1144" s="255"/>
      <c r="E1144" s="255"/>
      <c r="F1144" s="255"/>
      <c r="G1144" s="255"/>
      <c r="H1144" s="255"/>
    </row>
    <row r="1145" spans="3:8" x14ac:dyDescent="0.2">
      <c r="C1145" s="255"/>
      <c r="D1145" s="255"/>
      <c r="E1145" s="255"/>
      <c r="F1145" s="255"/>
      <c r="G1145" s="255"/>
      <c r="H1145" s="255"/>
    </row>
    <row r="1146" spans="3:8" x14ac:dyDescent="0.2">
      <c r="C1146" s="255"/>
      <c r="D1146" s="255"/>
      <c r="E1146" s="255"/>
      <c r="F1146" s="255"/>
      <c r="G1146" s="255"/>
      <c r="H1146" s="255"/>
    </row>
    <row r="1147" spans="3:8" x14ac:dyDescent="0.2">
      <c r="C1147" s="255"/>
      <c r="D1147" s="255"/>
      <c r="E1147" s="255"/>
      <c r="F1147" s="255"/>
      <c r="G1147" s="255"/>
      <c r="H1147" s="255"/>
    </row>
    <row r="1148" spans="3:8" x14ac:dyDescent="0.2">
      <c r="C1148" s="255"/>
      <c r="D1148" s="255"/>
      <c r="E1148" s="255"/>
      <c r="F1148" s="255"/>
      <c r="G1148" s="255"/>
      <c r="H1148" s="255"/>
    </row>
    <row r="1149" spans="3:8" x14ac:dyDescent="0.2">
      <c r="C1149" s="255"/>
      <c r="D1149" s="255"/>
      <c r="E1149" s="255"/>
      <c r="F1149" s="255"/>
      <c r="G1149" s="255"/>
      <c r="H1149" s="255"/>
    </row>
    <row r="1150" spans="3:8" x14ac:dyDescent="0.2">
      <c r="C1150" s="255"/>
      <c r="D1150" s="255"/>
      <c r="E1150" s="255"/>
      <c r="F1150" s="255"/>
      <c r="G1150" s="255"/>
      <c r="H1150" s="255"/>
    </row>
    <row r="1151" spans="3:8" x14ac:dyDescent="0.2">
      <c r="C1151" s="255"/>
      <c r="D1151" s="255"/>
      <c r="E1151" s="255"/>
      <c r="F1151" s="255"/>
      <c r="G1151" s="255"/>
      <c r="H1151" s="255"/>
    </row>
    <row r="1152" spans="3:8" x14ac:dyDescent="0.2">
      <c r="C1152" s="255"/>
      <c r="D1152" s="255"/>
      <c r="E1152" s="255"/>
      <c r="F1152" s="255"/>
      <c r="G1152" s="255"/>
      <c r="H1152" s="255"/>
    </row>
    <row r="1153" spans="3:8" x14ac:dyDescent="0.2">
      <c r="C1153" s="255"/>
      <c r="D1153" s="255"/>
      <c r="E1153" s="255"/>
      <c r="F1153" s="255"/>
      <c r="G1153" s="255"/>
      <c r="H1153" s="255"/>
    </row>
    <row r="1154" spans="3:8" x14ac:dyDescent="0.2">
      <c r="C1154" s="255"/>
      <c r="D1154" s="255"/>
      <c r="E1154" s="255"/>
      <c r="F1154" s="255"/>
      <c r="G1154" s="255"/>
      <c r="H1154" s="255"/>
    </row>
    <row r="1155" spans="3:8" x14ac:dyDescent="0.2">
      <c r="C1155" s="255"/>
      <c r="D1155" s="255"/>
      <c r="E1155" s="255"/>
      <c r="F1155" s="255"/>
      <c r="G1155" s="255"/>
      <c r="H1155" s="255"/>
    </row>
    <row r="1156" spans="3:8" x14ac:dyDescent="0.2">
      <c r="C1156" s="255"/>
      <c r="D1156" s="255"/>
      <c r="E1156" s="255"/>
      <c r="F1156" s="255"/>
      <c r="G1156" s="255"/>
      <c r="H1156" s="255"/>
    </row>
    <row r="1157" spans="3:8" x14ac:dyDescent="0.2">
      <c r="C1157" s="255"/>
      <c r="D1157" s="255"/>
      <c r="E1157" s="255"/>
      <c r="F1157" s="255"/>
      <c r="G1157" s="255"/>
      <c r="H1157" s="255"/>
    </row>
    <row r="1158" spans="3:8" x14ac:dyDescent="0.2">
      <c r="C1158" s="255"/>
      <c r="D1158" s="255"/>
      <c r="E1158" s="255"/>
      <c r="F1158" s="255"/>
      <c r="G1158" s="255"/>
      <c r="H1158" s="255"/>
    </row>
    <row r="1159" spans="3:8" x14ac:dyDescent="0.2">
      <c r="C1159" s="255"/>
      <c r="D1159" s="255"/>
      <c r="E1159" s="255"/>
      <c r="F1159" s="255"/>
      <c r="G1159" s="255"/>
      <c r="H1159" s="255"/>
    </row>
    <row r="1160" spans="3:8" x14ac:dyDescent="0.2">
      <c r="C1160" s="255"/>
      <c r="D1160" s="255"/>
      <c r="E1160" s="255"/>
      <c r="F1160" s="255"/>
      <c r="G1160" s="255"/>
      <c r="H1160" s="255"/>
    </row>
    <row r="1161" spans="3:8" x14ac:dyDescent="0.2">
      <c r="C1161" s="255"/>
      <c r="D1161" s="255"/>
      <c r="E1161" s="255"/>
      <c r="F1161" s="255"/>
      <c r="G1161" s="255"/>
      <c r="H1161" s="255"/>
    </row>
    <row r="1162" spans="3:8" x14ac:dyDescent="0.2">
      <c r="C1162" s="255"/>
      <c r="D1162" s="255"/>
      <c r="E1162" s="255"/>
      <c r="F1162" s="255"/>
      <c r="G1162" s="255"/>
      <c r="H1162" s="255"/>
    </row>
    <row r="1163" spans="3:8" x14ac:dyDescent="0.2">
      <c r="C1163" s="255"/>
      <c r="D1163" s="255"/>
      <c r="E1163" s="255"/>
      <c r="F1163" s="255"/>
      <c r="G1163" s="255"/>
      <c r="H1163" s="255"/>
    </row>
    <row r="1164" spans="3:8" x14ac:dyDescent="0.2">
      <c r="C1164" s="255"/>
      <c r="D1164" s="255"/>
      <c r="E1164" s="255"/>
      <c r="F1164" s="255"/>
      <c r="G1164" s="255"/>
      <c r="H1164" s="255"/>
    </row>
    <row r="1165" spans="3:8" x14ac:dyDescent="0.2">
      <c r="C1165" s="255"/>
      <c r="D1165" s="255"/>
      <c r="E1165" s="255"/>
      <c r="F1165" s="255"/>
      <c r="G1165" s="255"/>
      <c r="H1165" s="255"/>
    </row>
    <row r="1166" spans="3:8" x14ac:dyDescent="0.2">
      <c r="C1166" s="255"/>
      <c r="D1166" s="255"/>
      <c r="E1166" s="255"/>
      <c r="F1166" s="255"/>
      <c r="G1166" s="255"/>
      <c r="H1166" s="255"/>
    </row>
    <row r="1167" spans="3:8" x14ac:dyDescent="0.2">
      <c r="C1167" s="255"/>
      <c r="D1167" s="255"/>
      <c r="E1167" s="255"/>
      <c r="F1167" s="255"/>
      <c r="G1167" s="255"/>
      <c r="H1167" s="255"/>
    </row>
    <row r="1168" spans="3:8" x14ac:dyDescent="0.2">
      <c r="C1168" s="255"/>
      <c r="D1168" s="255"/>
      <c r="E1168" s="255"/>
      <c r="F1168" s="255"/>
      <c r="G1168" s="255"/>
      <c r="H1168" s="255"/>
    </row>
    <row r="1169" spans="3:8" x14ac:dyDescent="0.2">
      <c r="C1169" s="255"/>
      <c r="D1169" s="255"/>
      <c r="E1169" s="255"/>
      <c r="F1169" s="255"/>
      <c r="G1169" s="255"/>
      <c r="H1169" s="255"/>
    </row>
    <row r="1170" spans="3:8" x14ac:dyDescent="0.2">
      <c r="C1170" s="255"/>
      <c r="D1170" s="255"/>
      <c r="E1170" s="255"/>
      <c r="F1170" s="255"/>
      <c r="G1170" s="255"/>
      <c r="H1170" s="255"/>
    </row>
    <row r="1171" spans="3:8" x14ac:dyDescent="0.2">
      <c r="C1171" s="255"/>
      <c r="D1171" s="255"/>
      <c r="E1171" s="255"/>
      <c r="F1171" s="255"/>
      <c r="G1171" s="255"/>
      <c r="H1171" s="255"/>
    </row>
    <row r="1172" spans="3:8" x14ac:dyDescent="0.2">
      <c r="C1172" s="255"/>
      <c r="D1172" s="255"/>
      <c r="E1172" s="255"/>
      <c r="F1172" s="255"/>
      <c r="G1172" s="255"/>
      <c r="H1172" s="255"/>
    </row>
    <row r="1173" spans="3:8" x14ac:dyDescent="0.2">
      <c r="C1173" s="255"/>
      <c r="D1173" s="255"/>
      <c r="E1173" s="255"/>
      <c r="F1173" s="255"/>
      <c r="G1173" s="255"/>
      <c r="H1173" s="255"/>
    </row>
    <row r="1174" spans="3:8" x14ac:dyDescent="0.2">
      <c r="C1174" s="255"/>
      <c r="D1174" s="255"/>
      <c r="E1174" s="255"/>
      <c r="F1174" s="255"/>
      <c r="G1174" s="255"/>
      <c r="H1174" s="255"/>
    </row>
    <row r="1175" spans="3:8" x14ac:dyDescent="0.2">
      <c r="C1175" s="255"/>
      <c r="D1175" s="255"/>
      <c r="E1175" s="255"/>
      <c r="F1175" s="255"/>
      <c r="G1175" s="255"/>
      <c r="H1175" s="255"/>
    </row>
    <row r="1176" spans="3:8" x14ac:dyDescent="0.2">
      <c r="C1176" s="255"/>
      <c r="D1176" s="255"/>
      <c r="E1176" s="255"/>
      <c r="F1176" s="255"/>
      <c r="G1176" s="255"/>
      <c r="H1176" s="255"/>
    </row>
    <row r="1177" spans="3:8" x14ac:dyDescent="0.2">
      <c r="C1177" s="255"/>
      <c r="D1177" s="255"/>
      <c r="E1177" s="255"/>
      <c r="F1177" s="255"/>
      <c r="G1177" s="255"/>
      <c r="H1177" s="255"/>
    </row>
    <row r="1178" spans="3:8" x14ac:dyDescent="0.2">
      <c r="C1178" s="255"/>
      <c r="D1178" s="255"/>
      <c r="E1178" s="255"/>
      <c r="F1178" s="255"/>
      <c r="G1178" s="255"/>
      <c r="H1178" s="255"/>
    </row>
    <row r="1179" spans="3:8" x14ac:dyDescent="0.2">
      <c r="C1179" s="255"/>
      <c r="D1179" s="255"/>
      <c r="E1179" s="255"/>
      <c r="F1179" s="255"/>
      <c r="G1179" s="255"/>
      <c r="H1179" s="255"/>
    </row>
    <row r="1180" spans="3:8" x14ac:dyDescent="0.2">
      <c r="C1180" s="255"/>
      <c r="D1180" s="255"/>
      <c r="E1180" s="255"/>
      <c r="F1180" s="255"/>
      <c r="G1180" s="255"/>
      <c r="H1180" s="255"/>
    </row>
    <row r="1181" spans="3:8" x14ac:dyDescent="0.2">
      <c r="C1181" s="255"/>
      <c r="D1181" s="255"/>
      <c r="E1181" s="255"/>
      <c r="F1181" s="255"/>
      <c r="G1181" s="255"/>
      <c r="H1181" s="255"/>
    </row>
    <row r="1182" spans="3:8" x14ac:dyDescent="0.2">
      <c r="C1182" s="255"/>
      <c r="D1182" s="255"/>
      <c r="E1182" s="255"/>
      <c r="F1182" s="255"/>
      <c r="G1182" s="255"/>
      <c r="H1182" s="255"/>
    </row>
    <row r="1183" spans="3:8" x14ac:dyDescent="0.2">
      <c r="C1183" s="255"/>
      <c r="D1183" s="255"/>
      <c r="E1183" s="255"/>
      <c r="F1183" s="255"/>
      <c r="G1183" s="255"/>
      <c r="H1183" s="255"/>
    </row>
    <row r="1184" spans="3:8" x14ac:dyDescent="0.2">
      <c r="C1184" s="255"/>
      <c r="D1184" s="255"/>
      <c r="E1184" s="255"/>
      <c r="F1184" s="255"/>
      <c r="G1184" s="255"/>
      <c r="H1184" s="255"/>
    </row>
    <row r="1185" spans="3:8" x14ac:dyDescent="0.2">
      <c r="C1185" s="255"/>
      <c r="D1185" s="255"/>
      <c r="E1185" s="255"/>
      <c r="F1185" s="255"/>
      <c r="G1185" s="255"/>
      <c r="H1185" s="255"/>
    </row>
    <row r="1186" spans="3:8" x14ac:dyDescent="0.2">
      <c r="C1186" s="255"/>
      <c r="D1186" s="255"/>
      <c r="E1186" s="255"/>
      <c r="F1186" s="255"/>
      <c r="G1186" s="255"/>
      <c r="H1186" s="255"/>
    </row>
    <row r="1187" spans="3:8" x14ac:dyDescent="0.2">
      <c r="C1187" s="255"/>
      <c r="D1187" s="255"/>
      <c r="E1187" s="255"/>
      <c r="F1187" s="255"/>
      <c r="G1187" s="255"/>
      <c r="H1187" s="255"/>
    </row>
    <row r="1188" spans="3:8" x14ac:dyDescent="0.2">
      <c r="C1188" s="255"/>
      <c r="D1188" s="255"/>
      <c r="E1188" s="255"/>
      <c r="F1188" s="255"/>
      <c r="G1188" s="255"/>
      <c r="H1188" s="255"/>
    </row>
    <row r="1189" spans="3:8" x14ac:dyDescent="0.2">
      <c r="C1189" s="255"/>
      <c r="D1189" s="255"/>
      <c r="E1189" s="255"/>
      <c r="F1189" s="255"/>
      <c r="G1189" s="255"/>
      <c r="H1189" s="255"/>
    </row>
    <row r="1190" spans="3:8" x14ac:dyDescent="0.2">
      <c r="C1190" s="255"/>
      <c r="D1190" s="255"/>
      <c r="E1190" s="255"/>
      <c r="F1190" s="255"/>
      <c r="G1190" s="255"/>
      <c r="H1190" s="255"/>
    </row>
    <row r="1191" spans="3:8" x14ac:dyDescent="0.2">
      <c r="C1191" s="255"/>
      <c r="D1191" s="255"/>
      <c r="E1191" s="255"/>
      <c r="F1191" s="255"/>
      <c r="G1191" s="255"/>
      <c r="H1191" s="255"/>
    </row>
    <row r="1192" spans="3:8" x14ac:dyDescent="0.2">
      <c r="C1192" s="255"/>
      <c r="D1192" s="255"/>
      <c r="E1192" s="255"/>
      <c r="F1192" s="255"/>
      <c r="G1192" s="255"/>
      <c r="H1192" s="255"/>
    </row>
    <row r="1193" spans="3:8" x14ac:dyDescent="0.2">
      <c r="C1193" s="255"/>
      <c r="D1193" s="255"/>
      <c r="E1193" s="255"/>
      <c r="F1193" s="255"/>
      <c r="G1193" s="255"/>
      <c r="H1193" s="255"/>
    </row>
    <row r="1194" spans="3:8" x14ac:dyDescent="0.2">
      <c r="C1194" s="255"/>
      <c r="D1194" s="255"/>
      <c r="E1194" s="255"/>
      <c r="F1194" s="255"/>
      <c r="G1194" s="255"/>
      <c r="H1194" s="255"/>
    </row>
    <row r="1195" spans="3:8" x14ac:dyDescent="0.2">
      <c r="C1195" s="255"/>
      <c r="D1195" s="255"/>
      <c r="E1195" s="255"/>
      <c r="F1195" s="255"/>
      <c r="G1195" s="255"/>
      <c r="H1195" s="255"/>
    </row>
    <row r="1196" spans="3:8" x14ac:dyDescent="0.2">
      <c r="C1196" s="255"/>
      <c r="D1196" s="255"/>
      <c r="E1196" s="255"/>
      <c r="F1196" s="255"/>
      <c r="G1196" s="255"/>
      <c r="H1196" s="255"/>
    </row>
    <row r="1197" spans="3:8" x14ac:dyDescent="0.2">
      <c r="C1197" s="255"/>
      <c r="D1197" s="255"/>
      <c r="E1197" s="255"/>
      <c r="F1197" s="255"/>
      <c r="G1197" s="255"/>
      <c r="H1197" s="255"/>
    </row>
    <row r="1198" spans="3:8" x14ac:dyDescent="0.2">
      <c r="C1198" s="255"/>
      <c r="D1198" s="255"/>
      <c r="E1198" s="255"/>
      <c r="F1198" s="255"/>
      <c r="G1198" s="255"/>
      <c r="H1198" s="255"/>
    </row>
    <row r="1199" spans="3:8" x14ac:dyDescent="0.2">
      <c r="C1199" s="255"/>
      <c r="D1199" s="255"/>
      <c r="E1199" s="255"/>
      <c r="F1199" s="255"/>
      <c r="G1199" s="255"/>
      <c r="H1199" s="255"/>
    </row>
    <row r="1200" spans="3:8" x14ac:dyDescent="0.2">
      <c r="C1200" s="255"/>
      <c r="D1200" s="255"/>
      <c r="E1200" s="255"/>
      <c r="F1200" s="255"/>
      <c r="G1200" s="255"/>
      <c r="H1200" s="255"/>
    </row>
    <row r="1201" spans="3:8" x14ac:dyDescent="0.2">
      <c r="C1201" s="255"/>
      <c r="D1201" s="255"/>
      <c r="E1201" s="255"/>
      <c r="F1201" s="255"/>
      <c r="G1201" s="255"/>
      <c r="H1201" s="255"/>
    </row>
    <row r="1202" spans="3:8" x14ac:dyDescent="0.2">
      <c r="C1202" s="255"/>
      <c r="D1202" s="255"/>
      <c r="E1202" s="255"/>
      <c r="F1202" s="255"/>
      <c r="G1202" s="255"/>
      <c r="H1202" s="255"/>
    </row>
    <row r="1203" spans="3:8" x14ac:dyDescent="0.2">
      <c r="C1203" s="255"/>
      <c r="D1203" s="255"/>
      <c r="E1203" s="255"/>
      <c r="F1203" s="255"/>
      <c r="G1203" s="255"/>
      <c r="H1203" s="255"/>
    </row>
    <row r="1204" spans="3:8" x14ac:dyDescent="0.2">
      <c r="C1204" s="255"/>
      <c r="D1204" s="255"/>
      <c r="E1204" s="255"/>
      <c r="F1204" s="255"/>
      <c r="G1204" s="255"/>
      <c r="H1204" s="255"/>
    </row>
    <row r="1205" spans="3:8" x14ac:dyDescent="0.2">
      <c r="C1205" s="255"/>
      <c r="D1205" s="255"/>
      <c r="E1205" s="255"/>
      <c r="F1205" s="255"/>
      <c r="G1205" s="255"/>
      <c r="H1205" s="255"/>
    </row>
    <row r="1206" spans="3:8" x14ac:dyDescent="0.2">
      <c r="C1206" s="255"/>
      <c r="D1206" s="255"/>
      <c r="E1206" s="255"/>
      <c r="F1206" s="255"/>
      <c r="G1206" s="255"/>
      <c r="H1206" s="255"/>
    </row>
    <row r="1207" spans="3:8" x14ac:dyDescent="0.2">
      <c r="C1207" s="255"/>
      <c r="D1207" s="255"/>
      <c r="E1207" s="255"/>
      <c r="F1207" s="255"/>
      <c r="G1207" s="255"/>
      <c r="H1207" s="255"/>
    </row>
    <row r="1208" spans="3:8" x14ac:dyDescent="0.2">
      <c r="C1208" s="255"/>
      <c r="D1208" s="255"/>
      <c r="E1208" s="255"/>
      <c r="F1208" s="255"/>
      <c r="G1208" s="255"/>
      <c r="H1208" s="255"/>
    </row>
    <row r="1209" spans="3:8" x14ac:dyDescent="0.2">
      <c r="C1209" s="255"/>
      <c r="D1209" s="255"/>
      <c r="E1209" s="255"/>
      <c r="F1209" s="255"/>
      <c r="G1209" s="255"/>
      <c r="H1209" s="255"/>
    </row>
    <row r="1210" spans="3:8" x14ac:dyDescent="0.2">
      <c r="C1210" s="255"/>
      <c r="D1210" s="255"/>
      <c r="E1210" s="255"/>
      <c r="F1210" s="255"/>
      <c r="G1210" s="255"/>
      <c r="H1210" s="255"/>
    </row>
    <row r="1211" spans="3:8" x14ac:dyDescent="0.2">
      <c r="C1211" s="255"/>
      <c r="D1211" s="255"/>
      <c r="E1211" s="255"/>
      <c r="F1211" s="255"/>
      <c r="G1211" s="255"/>
      <c r="H1211" s="255"/>
    </row>
    <row r="1212" spans="3:8" x14ac:dyDescent="0.2">
      <c r="C1212" s="255"/>
      <c r="D1212" s="255"/>
      <c r="E1212" s="255"/>
      <c r="F1212" s="255"/>
      <c r="G1212" s="255"/>
      <c r="H1212" s="255"/>
    </row>
    <row r="1213" spans="3:8" x14ac:dyDescent="0.2">
      <c r="C1213" s="255"/>
      <c r="D1213" s="255"/>
      <c r="E1213" s="255"/>
      <c r="F1213" s="255"/>
      <c r="G1213" s="255"/>
      <c r="H1213" s="255"/>
    </row>
    <row r="1214" spans="3:8" x14ac:dyDescent="0.2">
      <c r="C1214" s="255"/>
      <c r="D1214" s="255"/>
      <c r="E1214" s="255"/>
      <c r="F1214" s="255"/>
      <c r="G1214" s="255"/>
      <c r="H1214" s="255"/>
    </row>
    <row r="1215" spans="3:8" x14ac:dyDescent="0.2">
      <c r="C1215" s="255"/>
      <c r="D1215" s="255"/>
      <c r="E1215" s="255"/>
      <c r="F1215" s="255"/>
      <c r="G1215" s="255"/>
      <c r="H1215" s="255"/>
    </row>
    <row r="1216" spans="3:8" x14ac:dyDescent="0.2">
      <c r="C1216" s="255"/>
      <c r="D1216" s="255"/>
      <c r="E1216" s="255"/>
      <c r="F1216" s="255"/>
      <c r="G1216" s="255"/>
      <c r="H1216" s="255"/>
    </row>
    <row r="1217" spans="3:8" x14ac:dyDescent="0.2">
      <c r="C1217" s="255"/>
      <c r="D1217" s="255"/>
      <c r="E1217" s="255"/>
      <c r="F1217" s="255"/>
      <c r="G1217" s="255"/>
      <c r="H1217" s="255"/>
    </row>
    <row r="1218" spans="3:8" x14ac:dyDescent="0.2">
      <c r="C1218" s="255"/>
      <c r="D1218" s="255"/>
      <c r="E1218" s="255"/>
      <c r="F1218" s="255"/>
      <c r="G1218" s="255"/>
      <c r="H1218" s="255"/>
    </row>
    <row r="1219" spans="3:8" x14ac:dyDescent="0.2">
      <c r="C1219" s="255"/>
      <c r="D1219" s="255"/>
      <c r="E1219" s="255"/>
      <c r="F1219" s="255"/>
      <c r="G1219" s="255"/>
      <c r="H1219" s="255"/>
    </row>
    <row r="1220" spans="3:8" x14ac:dyDescent="0.2">
      <c r="C1220" s="255"/>
      <c r="D1220" s="255"/>
      <c r="E1220" s="255"/>
      <c r="F1220" s="255"/>
      <c r="G1220" s="255"/>
      <c r="H1220" s="255"/>
    </row>
    <row r="1221" spans="3:8" x14ac:dyDescent="0.2">
      <c r="C1221" s="255"/>
      <c r="D1221" s="255"/>
      <c r="E1221" s="255"/>
      <c r="F1221" s="255"/>
      <c r="G1221" s="255"/>
      <c r="H1221" s="255"/>
    </row>
    <row r="1222" spans="3:8" x14ac:dyDescent="0.2">
      <c r="C1222" s="255"/>
      <c r="D1222" s="255"/>
      <c r="E1222" s="255"/>
      <c r="F1222" s="255"/>
      <c r="G1222" s="255"/>
      <c r="H1222" s="255"/>
    </row>
    <row r="1223" spans="3:8" x14ac:dyDescent="0.2">
      <c r="C1223" s="255"/>
      <c r="D1223" s="255"/>
      <c r="E1223" s="255"/>
      <c r="F1223" s="255"/>
      <c r="G1223" s="255"/>
      <c r="H1223" s="255"/>
    </row>
    <row r="1224" spans="3:8" x14ac:dyDescent="0.2">
      <c r="C1224" s="255"/>
      <c r="D1224" s="255"/>
      <c r="E1224" s="255"/>
      <c r="F1224" s="255"/>
      <c r="G1224" s="255"/>
      <c r="H1224" s="255"/>
    </row>
    <row r="1225" spans="3:8" x14ac:dyDescent="0.2">
      <c r="C1225" s="255"/>
      <c r="D1225" s="255"/>
      <c r="E1225" s="255"/>
      <c r="F1225" s="255"/>
      <c r="G1225" s="255"/>
      <c r="H1225" s="255"/>
    </row>
    <row r="1226" spans="3:8" x14ac:dyDescent="0.2">
      <c r="C1226" s="255"/>
      <c r="D1226" s="255"/>
      <c r="E1226" s="255"/>
      <c r="F1226" s="255"/>
      <c r="G1226" s="255"/>
      <c r="H1226" s="255"/>
    </row>
    <row r="1227" spans="3:8" x14ac:dyDescent="0.2">
      <c r="C1227" s="255"/>
      <c r="D1227" s="255"/>
      <c r="E1227" s="255"/>
      <c r="F1227" s="255"/>
      <c r="G1227" s="255"/>
      <c r="H1227" s="255"/>
    </row>
    <row r="1228" spans="3:8" x14ac:dyDescent="0.2">
      <c r="C1228" s="255"/>
      <c r="D1228" s="255"/>
      <c r="E1228" s="255"/>
      <c r="F1228" s="255"/>
      <c r="G1228" s="255"/>
      <c r="H1228" s="255"/>
    </row>
    <row r="1229" spans="3:8" x14ac:dyDescent="0.2">
      <c r="C1229" s="255"/>
      <c r="D1229" s="255"/>
      <c r="E1229" s="255"/>
      <c r="F1229" s="255"/>
      <c r="G1229" s="255"/>
      <c r="H1229" s="255"/>
    </row>
    <row r="1230" spans="3:8" x14ac:dyDescent="0.2">
      <c r="C1230" s="255"/>
      <c r="D1230" s="255"/>
      <c r="E1230" s="255"/>
      <c r="F1230" s="255"/>
      <c r="G1230" s="255"/>
      <c r="H1230" s="255"/>
    </row>
    <row r="1231" spans="3:8" x14ac:dyDescent="0.2">
      <c r="C1231" s="255"/>
      <c r="D1231" s="255"/>
      <c r="E1231" s="255"/>
      <c r="F1231" s="255"/>
      <c r="G1231" s="255"/>
      <c r="H1231" s="255"/>
    </row>
    <row r="1232" spans="3:8" x14ac:dyDescent="0.2">
      <c r="C1232" s="255"/>
      <c r="D1232" s="255"/>
      <c r="E1232" s="255"/>
      <c r="F1232" s="255"/>
      <c r="G1232" s="255"/>
      <c r="H1232" s="255"/>
    </row>
    <row r="1233" spans="3:8" x14ac:dyDescent="0.2">
      <c r="C1233" s="255"/>
      <c r="D1233" s="255"/>
      <c r="E1233" s="255"/>
      <c r="F1233" s="255"/>
      <c r="G1233" s="255"/>
      <c r="H1233" s="255"/>
    </row>
    <row r="1234" spans="3:8" x14ac:dyDescent="0.2">
      <c r="C1234" s="255"/>
      <c r="D1234" s="255"/>
      <c r="E1234" s="255"/>
      <c r="F1234" s="255"/>
      <c r="G1234" s="255"/>
      <c r="H1234" s="255"/>
    </row>
    <row r="1235" spans="3:8" x14ac:dyDescent="0.2">
      <c r="C1235" s="255"/>
      <c r="D1235" s="255"/>
      <c r="E1235" s="255"/>
      <c r="F1235" s="255"/>
      <c r="G1235" s="255"/>
      <c r="H1235" s="255"/>
    </row>
    <row r="1236" spans="3:8" x14ac:dyDescent="0.2">
      <c r="C1236" s="255"/>
      <c r="D1236" s="255"/>
      <c r="E1236" s="255"/>
      <c r="F1236" s="255"/>
      <c r="G1236" s="255"/>
      <c r="H1236" s="255"/>
    </row>
    <row r="1237" spans="3:8" x14ac:dyDescent="0.2">
      <c r="C1237" s="255"/>
      <c r="D1237" s="255"/>
      <c r="E1237" s="255"/>
      <c r="F1237" s="255"/>
      <c r="G1237" s="255"/>
      <c r="H1237" s="255"/>
    </row>
    <row r="1238" spans="3:8" x14ac:dyDescent="0.2">
      <c r="C1238" s="255"/>
      <c r="D1238" s="255"/>
      <c r="E1238" s="255"/>
      <c r="F1238" s="255"/>
      <c r="G1238" s="255"/>
      <c r="H1238" s="255"/>
    </row>
    <row r="1239" spans="3:8" x14ac:dyDescent="0.2">
      <c r="C1239" s="255"/>
      <c r="D1239" s="255"/>
      <c r="E1239" s="255"/>
      <c r="F1239" s="255"/>
      <c r="G1239" s="255"/>
      <c r="H1239" s="255"/>
    </row>
    <row r="1240" spans="3:8" x14ac:dyDescent="0.2">
      <c r="C1240" s="255"/>
      <c r="D1240" s="255"/>
      <c r="E1240" s="255"/>
      <c r="F1240" s="255"/>
      <c r="G1240" s="255"/>
      <c r="H1240" s="255"/>
    </row>
    <row r="1241" spans="3:8" x14ac:dyDescent="0.2">
      <c r="C1241" s="255"/>
      <c r="D1241" s="255"/>
      <c r="E1241" s="255"/>
      <c r="F1241" s="255"/>
      <c r="G1241" s="255"/>
      <c r="H1241" s="255"/>
    </row>
    <row r="1242" spans="3:8" x14ac:dyDescent="0.2">
      <c r="C1242" s="255"/>
      <c r="D1242" s="255"/>
      <c r="E1242" s="255"/>
      <c r="F1242" s="255"/>
      <c r="G1242" s="255"/>
      <c r="H1242" s="255"/>
    </row>
    <row r="1243" spans="3:8" x14ac:dyDescent="0.2">
      <c r="C1243" s="255"/>
      <c r="D1243" s="255"/>
      <c r="E1243" s="255"/>
      <c r="F1243" s="255"/>
      <c r="G1243" s="255"/>
      <c r="H1243" s="255"/>
    </row>
    <row r="1244" spans="3:8" x14ac:dyDescent="0.2">
      <c r="C1244" s="255"/>
      <c r="D1244" s="255"/>
      <c r="E1244" s="255"/>
      <c r="F1244" s="255"/>
      <c r="G1244" s="255"/>
      <c r="H1244" s="255"/>
    </row>
    <row r="1245" spans="3:8" x14ac:dyDescent="0.2">
      <c r="C1245" s="255"/>
      <c r="D1245" s="255"/>
      <c r="E1245" s="255"/>
      <c r="F1245" s="255"/>
      <c r="G1245" s="255"/>
      <c r="H1245" s="255"/>
    </row>
    <row r="1246" spans="3:8" x14ac:dyDescent="0.2">
      <c r="C1246" s="255"/>
      <c r="D1246" s="255"/>
      <c r="E1246" s="255"/>
      <c r="F1246" s="255"/>
      <c r="G1246" s="255"/>
      <c r="H1246" s="255"/>
    </row>
    <row r="1247" spans="3:8" x14ac:dyDescent="0.2">
      <c r="C1247" s="255"/>
      <c r="D1247" s="255"/>
      <c r="E1247" s="255"/>
      <c r="F1247" s="255"/>
      <c r="G1247" s="255"/>
      <c r="H1247" s="255"/>
    </row>
    <row r="1248" spans="3:8" x14ac:dyDescent="0.2">
      <c r="C1248" s="255"/>
      <c r="D1248" s="255"/>
      <c r="E1248" s="255"/>
      <c r="F1248" s="255"/>
      <c r="G1248" s="255"/>
      <c r="H1248" s="255"/>
    </row>
    <row r="1249" spans="3:8" x14ac:dyDescent="0.2">
      <c r="C1249" s="255"/>
      <c r="D1249" s="255"/>
      <c r="E1249" s="255"/>
      <c r="F1249" s="255"/>
      <c r="G1249" s="255"/>
      <c r="H1249" s="255"/>
    </row>
    <row r="1250" spans="3:8" x14ac:dyDescent="0.2">
      <c r="C1250" s="255"/>
      <c r="D1250" s="255"/>
      <c r="E1250" s="255"/>
      <c r="F1250" s="255"/>
      <c r="G1250" s="255"/>
      <c r="H1250" s="255"/>
    </row>
    <row r="1251" spans="3:8" x14ac:dyDescent="0.2">
      <c r="C1251" s="255"/>
      <c r="D1251" s="255"/>
      <c r="E1251" s="255"/>
      <c r="F1251" s="255"/>
      <c r="G1251" s="255"/>
      <c r="H1251" s="255"/>
    </row>
    <row r="1252" spans="3:8" x14ac:dyDescent="0.2">
      <c r="C1252" s="255"/>
      <c r="D1252" s="255"/>
      <c r="E1252" s="255"/>
      <c r="F1252" s="255"/>
      <c r="G1252" s="255"/>
      <c r="H1252" s="255"/>
    </row>
    <row r="1253" spans="3:8" x14ac:dyDescent="0.2">
      <c r="C1253" s="255"/>
      <c r="D1253" s="255"/>
      <c r="E1253" s="255"/>
      <c r="F1253" s="255"/>
      <c r="G1253" s="255"/>
      <c r="H1253" s="255"/>
    </row>
    <row r="1254" spans="3:8" x14ac:dyDescent="0.2">
      <c r="C1254" s="255"/>
      <c r="D1254" s="255"/>
      <c r="E1254" s="255"/>
      <c r="F1254" s="255"/>
      <c r="G1254" s="255"/>
      <c r="H1254" s="255"/>
    </row>
    <row r="1255" spans="3:8" x14ac:dyDescent="0.2">
      <c r="C1255" s="255"/>
      <c r="D1255" s="255"/>
      <c r="E1255" s="255"/>
      <c r="F1255" s="255"/>
      <c r="G1255" s="255"/>
      <c r="H1255" s="255"/>
    </row>
    <row r="1256" spans="3:8" x14ac:dyDescent="0.2">
      <c r="C1256" s="255"/>
      <c r="D1256" s="255"/>
      <c r="E1256" s="255"/>
      <c r="F1256" s="255"/>
      <c r="G1256" s="255"/>
      <c r="H1256" s="255"/>
    </row>
    <row r="1257" spans="3:8" x14ac:dyDescent="0.2">
      <c r="C1257" s="255"/>
      <c r="D1257" s="255"/>
      <c r="E1257" s="255"/>
      <c r="F1257" s="255"/>
      <c r="G1257" s="255"/>
      <c r="H1257" s="255"/>
    </row>
    <row r="1258" spans="3:8" x14ac:dyDescent="0.2">
      <c r="C1258" s="255"/>
      <c r="D1258" s="255"/>
      <c r="E1258" s="255"/>
      <c r="F1258" s="255"/>
      <c r="G1258" s="255"/>
      <c r="H1258" s="255"/>
    </row>
    <row r="1259" spans="3:8" x14ac:dyDescent="0.2">
      <c r="C1259" s="255"/>
      <c r="D1259" s="255"/>
      <c r="E1259" s="255"/>
      <c r="F1259" s="255"/>
      <c r="G1259" s="255"/>
      <c r="H1259" s="255"/>
    </row>
    <row r="1260" spans="3:8" x14ac:dyDescent="0.2">
      <c r="C1260" s="255"/>
      <c r="D1260" s="255"/>
      <c r="E1260" s="255"/>
      <c r="F1260" s="255"/>
      <c r="G1260" s="255"/>
      <c r="H1260" s="255"/>
    </row>
    <row r="1261" spans="3:8" x14ac:dyDescent="0.2">
      <c r="C1261" s="255"/>
      <c r="D1261" s="255"/>
      <c r="E1261" s="255"/>
      <c r="F1261" s="255"/>
      <c r="G1261" s="255"/>
      <c r="H1261" s="255"/>
    </row>
    <row r="1262" spans="3:8" x14ac:dyDescent="0.2">
      <c r="C1262" s="255"/>
      <c r="D1262" s="255"/>
      <c r="E1262" s="255"/>
      <c r="F1262" s="255"/>
      <c r="G1262" s="255"/>
      <c r="H1262" s="255"/>
    </row>
    <row r="1263" spans="3:8" x14ac:dyDescent="0.2">
      <c r="C1263" s="255"/>
      <c r="D1263" s="255"/>
      <c r="E1263" s="255"/>
      <c r="F1263" s="255"/>
      <c r="G1263" s="255"/>
      <c r="H1263" s="255"/>
    </row>
    <row r="1264" spans="3:8" x14ac:dyDescent="0.2">
      <c r="C1264" s="255"/>
      <c r="D1264" s="255"/>
      <c r="E1264" s="255"/>
      <c r="F1264" s="255"/>
      <c r="G1264" s="255"/>
      <c r="H1264" s="255"/>
    </row>
    <row r="1265" spans="3:8" x14ac:dyDescent="0.2">
      <c r="C1265" s="255"/>
      <c r="D1265" s="255"/>
      <c r="E1265" s="255"/>
      <c r="F1265" s="255"/>
      <c r="G1265" s="255"/>
      <c r="H1265" s="255"/>
    </row>
    <row r="1266" spans="3:8" x14ac:dyDescent="0.2">
      <c r="C1266" s="255"/>
      <c r="D1266" s="255"/>
      <c r="E1266" s="255"/>
      <c r="F1266" s="255"/>
      <c r="G1266" s="255"/>
      <c r="H1266" s="255"/>
    </row>
    <row r="1267" spans="3:8" x14ac:dyDescent="0.2">
      <c r="C1267" s="255"/>
      <c r="D1267" s="255"/>
      <c r="E1267" s="255"/>
      <c r="F1267" s="255"/>
      <c r="G1267" s="255"/>
      <c r="H1267" s="255"/>
    </row>
    <row r="1268" spans="3:8" x14ac:dyDescent="0.2">
      <c r="C1268" s="255"/>
      <c r="D1268" s="255"/>
      <c r="E1268" s="255"/>
      <c r="F1268" s="255"/>
      <c r="G1268" s="255"/>
      <c r="H1268" s="255"/>
    </row>
    <row r="1269" spans="3:8" x14ac:dyDescent="0.2">
      <c r="C1269" s="255"/>
      <c r="D1269" s="255"/>
      <c r="E1269" s="255"/>
      <c r="F1269" s="255"/>
      <c r="G1269" s="255"/>
      <c r="H1269" s="255"/>
    </row>
    <row r="1270" spans="3:8" x14ac:dyDescent="0.2">
      <c r="C1270" s="255"/>
      <c r="D1270" s="255"/>
      <c r="E1270" s="255"/>
      <c r="F1270" s="255"/>
      <c r="G1270" s="255"/>
      <c r="H1270" s="255"/>
    </row>
    <row r="1271" spans="3:8" x14ac:dyDescent="0.2">
      <c r="C1271" s="255"/>
      <c r="D1271" s="255"/>
      <c r="E1271" s="255"/>
      <c r="F1271" s="255"/>
      <c r="G1271" s="255"/>
      <c r="H1271" s="255"/>
    </row>
    <row r="1272" spans="3:8" x14ac:dyDescent="0.2">
      <c r="C1272" s="255"/>
      <c r="D1272" s="255"/>
      <c r="E1272" s="255"/>
      <c r="F1272" s="255"/>
      <c r="G1272" s="255"/>
      <c r="H1272" s="255"/>
    </row>
    <row r="1273" spans="3:8" x14ac:dyDescent="0.2">
      <c r="C1273" s="255"/>
      <c r="D1273" s="255"/>
      <c r="E1273" s="255"/>
      <c r="F1273" s="255"/>
      <c r="G1273" s="255"/>
      <c r="H1273" s="255"/>
    </row>
    <row r="1274" spans="3:8" x14ac:dyDescent="0.2">
      <c r="C1274" s="255"/>
      <c r="D1274" s="255"/>
      <c r="E1274" s="255"/>
      <c r="F1274" s="255"/>
      <c r="G1274" s="255"/>
      <c r="H1274" s="255"/>
    </row>
    <row r="1275" spans="3:8" x14ac:dyDescent="0.2">
      <c r="C1275" s="255"/>
      <c r="D1275" s="255"/>
      <c r="E1275" s="255"/>
      <c r="F1275" s="255"/>
      <c r="G1275" s="255"/>
      <c r="H1275" s="255"/>
    </row>
    <row r="1276" spans="3:8" x14ac:dyDescent="0.2">
      <c r="C1276" s="255"/>
      <c r="D1276" s="255"/>
      <c r="E1276" s="255"/>
      <c r="F1276" s="255"/>
      <c r="G1276" s="255"/>
      <c r="H1276" s="255"/>
    </row>
    <row r="1277" spans="3:8" x14ac:dyDescent="0.2">
      <c r="C1277" s="255"/>
      <c r="D1277" s="255"/>
      <c r="E1277" s="255"/>
      <c r="F1277" s="255"/>
      <c r="G1277" s="255"/>
      <c r="H1277" s="255"/>
    </row>
    <row r="1278" spans="3:8" x14ac:dyDescent="0.2">
      <c r="C1278" s="255"/>
      <c r="D1278" s="255"/>
      <c r="E1278" s="255"/>
      <c r="F1278" s="255"/>
      <c r="G1278" s="255"/>
      <c r="H1278" s="255"/>
    </row>
    <row r="1279" spans="3:8" x14ac:dyDescent="0.2">
      <c r="C1279" s="255"/>
      <c r="D1279" s="255"/>
      <c r="E1279" s="255"/>
      <c r="F1279" s="255"/>
      <c r="G1279" s="255"/>
      <c r="H1279" s="255"/>
    </row>
    <row r="1280" spans="3:8" x14ac:dyDescent="0.2">
      <c r="C1280" s="255"/>
      <c r="D1280" s="255"/>
      <c r="E1280" s="255"/>
      <c r="F1280" s="255"/>
      <c r="G1280" s="255"/>
      <c r="H1280" s="255"/>
    </row>
    <row r="1281" spans="3:8" x14ac:dyDescent="0.2">
      <c r="C1281" s="255"/>
      <c r="D1281" s="255"/>
      <c r="E1281" s="255"/>
      <c r="F1281" s="255"/>
      <c r="G1281" s="255"/>
      <c r="H1281" s="255"/>
    </row>
    <row r="1282" spans="3:8" x14ac:dyDescent="0.2">
      <c r="C1282" s="255"/>
      <c r="D1282" s="255"/>
      <c r="E1282" s="255"/>
      <c r="F1282" s="255"/>
      <c r="G1282" s="255"/>
      <c r="H1282" s="255"/>
    </row>
    <row r="1283" spans="3:8" x14ac:dyDescent="0.2">
      <c r="C1283" s="255"/>
      <c r="D1283" s="255"/>
      <c r="E1283" s="255"/>
      <c r="F1283" s="255"/>
      <c r="G1283" s="255"/>
      <c r="H1283" s="255"/>
    </row>
    <row r="1284" spans="3:8" x14ac:dyDescent="0.2">
      <c r="C1284" s="255"/>
      <c r="D1284" s="255"/>
      <c r="E1284" s="255"/>
      <c r="F1284" s="255"/>
      <c r="G1284" s="255"/>
      <c r="H1284" s="255"/>
    </row>
    <row r="1285" spans="3:8" x14ac:dyDescent="0.2">
      <c r="C1285" s="255"/>
      <c r="D1285" s="255"/>
      <c r="E1285" s="255"/>
      <c r="F1285" s="255"/>
      <c r="G1285" s="255"/>
      <c r="H1285" s="255"/>
    </row>
    <row r="1286" spans="3:8" x14ac:dyDescent="0.2">
      <c r="C1286" s="255"/>
      <c r="D1286" s="255"/>
      <c r="E1286" s="255"/>
      <c r="F1286" s="255"/>
      <c r="G1286" s="255"/>
      <c r="H1286" s="255"/>
    </row>
    <row r="1287" spans="3:8" x14ac:dyDescent="0.2">
      <c r="C1287" s="255"/>
      <c r="D1287" s="255"/>
      <c r="E1287" s="255"/>
      <c r="F1287" s="255"/>
      <c r="G1287" s="255"/>
      <c r="H1287" s="255"/>
    </row>
    <row r="1288" spans="3:8" x14ac:dyDescent="0.2">
      <c r="C1288" s="255"/>
      <c r="D1288" s="255"/>
      <c r="E1288" s="255"/>
      <c r="F1288" s="255"/>
      <c r="G1288" s="255"/>
      <c r="H1288" s="255"/>
    </row>
    <row r="1289" spans="3:8" x14ac:dyDescent="0.2">
      <c r="C1289" s="255"/>
      <c r="D1289" s="255"/>
      <c r="E1289" s="255"/>
      <c r="F1289" s="255"/>
      <c r="G1289" s="255"/>
      <c r="H1289" s="255"/>
    </row>
    <row r="1290" spans="3:8" x14ac:dyDescent="0.2">
      <c r="C1290" s="255"/>
      <c r="D1290" s="255"/>
      <c r="E1290" s="255"/>
      <c r="F1290" s="255"/>
      <c r="G1290" s="255"/>
      <c r="H1290" s="255"/>
    </row>
    <row r="1291" spans="3:8" x14ac:dyDescent="0.2">
      <c r="C1291" s="255"/>
      <c r="D1291" s="255"/>
      <c r="E1291" s="255"/>
      <c r="F1291" s="255"/>
      <c r="G1291" s="255"/>
      <c r="H1291" s="255"/>
    </row>
    <row r="1292" spans="3:8" x14ac:dyDescent="0.2">
      <c r="C1292" s="255"/>
      <c r="D1292" s="255"/>
      <c r="E1292" s="255"/>
      <c r="F1292" s="255"/>
      <c r="G1292" s="255"/>
      <c r="H1292" s="255"/>
    </row>
    <row r="1293" spans="3:8" x14ac:dyDescent="0.2">
      <c r="C1293" s="255"/>
      <c r="D1293" s="255"/>
      <c r="E1293" s="255"/>
      <c r="F1293" s="255"/>
      <c r="G1293" s="255"/>
      <c r="H1293" s="255"/>
    </row>
    <row r="1294" spans="3:8" x14ac:dyDescent="0.2">
      <c r="C1294" s="255"/>
      <c r="D1294" s="255"/>
      <c r="E1294" s="255"/>
      <c r="F1294" s="255"/>
      <c r="G1294" s="255"/>
      <c r="H1294" s="255"/>
    </row>
    <row r="1295" spans="3:8" x14ac:dyDescent="0.2">
      <c r="C1295" s="255"/>
      <c r="D1295" s="255"/>
      <c r="E1295" s="255"/>
      <c r="F1295" s="255"/>
      <c r="G1295" s="255"/>
      <c r="H1295" s="255"/>
    </row>
    <row r="1296" spans="3:8" x14ac:dyDescent="0.2">
      <c r="C1296" s="255"/>
      <c r="D1296" s="255"/>
      <c r="E1296" s="255"/>
      <c r="F1296" s="255"/>
      <c r="G1296" s="255"/>
      <c r="H1296" s="255"/>
    </row>
    <row r="1297" spans="3:8" x14ac:dyDescent="0.2">
      <c r="C1297" s="255"/>
      <c r="D1297" s="255"/>
      <c r="E1297" s="255"/>
      <c r="F1297" s="255"/>
      <c r="G1297" s="255"/>
      <c r="H1297" s="255"/>
    </row>
    <row r="1298" spans="3:8" x14ac:dyDescent="0.2">
      <c r="C1298" s="255"/>
      <c r="D1298" s="255"/>
      <c r="E1298" s="255"/>
      <c r="F1298" s="255"/>
      <c r="G1298" s="255"/>
      <c r="H1298" s="255"/>
    </row>
    <row r="1299" spans="3:8" x14ac:dyDescent="0.2">
      <c r="C1299" s="255"/>
      <c r="D1299" s="255"/>
      <c r="E1299" s="255"/>
      <c r="F1299" s="255"/>
      <c r="G1299" s="255"/>
      <c r="H1299" s="255"/>
    </row>
    <row r="1300" spans="3:8" x14ac:dyDescent="0.2">
      <c r="C1300" s="255"/>
      <c r="D1300" s="255"/>
      <c r="E1300" s="255"/>
      <c r="F1300" s="255"/>
      <c r="G1300" s="255"/>
      <c r="H1300" s="255"/>
    </row>
    <row r="1301" spans="3:8" x14ac:dyDescent="0.2">
      <c r="C1301" s="255"/>
      <c r="D1301" s="255"/>
      <c r="E1301" s="255"/>
      <c r="F1301" s="255"/>
      <c r="G1301" s="255"/>
      <c r="H1301" s="255"/>
    </row>
    <row r="1302" spans="3:8" x14ac:dyDescent="0.2">
      <c r="C1302" s="255"/>
      <c r="D1302" s="255"/>
      <c r="E1302" s="255"/>
      <c r="F1302" s="255"/>
      <c r="G1302" s="255"/>
      <c r="H1302" s="255"/>
    </row>
    <row r="1303" spans="3:8" x14ac:dyDescent="0.2">
      <c r="C1303" s="255"/>
      <c r="D1303" s="255"/>
      <c r="E1303" s="255"/>
      <c r="F1303" s="255"/>
      <c r="G1303" s="255"/>
      <c r="H1303" s="255"/>
    </row>
    <row r="1304" spans="3:8" x14ac:dyDescent="0.2">
      <c r="C1304" s="255"/>
      <c r="D1304" s="255"/>
      <c r="E1304" s="255"/>
      <c r="F1304" s="255"/>
      <c r="G1304" s="255"/>
      <c r="H1304" s="255"/>
    </row>
    <row r="1305" spans="3:8" x14ac:dyDescent="0.2">
      <c r="C1305" s="255"/>
      <c r="D1305" s="255"/>
      <c r="E1305" s="255"/>
      <c r="F1305" s="255"/>
      <c r="G1305" s="255"/>
      <c r="H1305" s="255"/>
    </row>
    <row r="1306" spans="3:8" x14ac:dyDescent="0.2">
      <c r="C1306" s="255"/>
      <c r="D1306" s="255"/>
      <c r="E1306" s="255"/>
      <c r="F1306" s="255"/>
      <c r="G1306" s="255"/>
      <c r="H1306" s="255"/>
    </row>
    <row r="1307" spans="3:8" x14ac:dyDescent="0.2">
      <c r="C1307" s="255"/>
      <c r="D1307" s="255"/>
      <c r="E1307" s="255"/>
      <c r="F1307" s="255"/>
      <c r="G1307" s="255"/>
      <c r="H1307" s="255"/>
    </row>
    <row r="1308" spans="3:8" x14ac:dyDescent="0.2">
      <c r="C1308" s="255"/>
      <c r="D1308" s="255"/>
      <c r="E1308" s="255"/>
      <c r="F1308" s="255"/>
      <c r="G1308" s="255"/>
      <c r="H1308" s="255"/>
    </row>
    <row r="1309" spans="3:8" x14ac:dyDescent="0.2">
      <c r="C1309" s="255"/>
      <c r="D1309" s="255"/>
      <c r="E1309" s="255"/>
      <c r="F1309" s="255"/>
      <c r="G1309" s="255"/>
      <c r="H1309" s="255"/>
    </row>
    <row r="1310" spans="3:8" x14ac:dyDescent="0.2">
      <c r="C1310" s="255"/>
      <c r="D1310" s="255"/>
      <c r="E1310" s="255"/>
      <c r="F1310" s="255"/>
      <c r="G1310" s="255"/>
      <c r="H1310" s="255"/>
    </row>
    <row r="1311" spans="3:8" x14ac:dyDescent="0.2">
      <c r="C1311" s="255"/>
      <c r="D1311" s="255"/>
      <c r="E1311" s="255"/>
      <c r="F1311" s="255"/>
      <c r="G1311" s="255"/>
      <c r="H1311" s="255"/>
    </row>
    <row r="1312" spans="3:8" x14ac:dyDescent="0.2">
      <c r="C1312" s="255"/>
      <c r="D1312" s="255"/>
      <c r="E1312" s="255"/>
      <c r="F1312" s="255"/>
      <c r="G1312" s="255"/>
      <c r="H1312" s="255"/>
    </row>
    <row r="1313" spans="3:8" x14ac:dyDescent="0.2">
      <c r="C1313" s="255"/>
      <c r="D1313" s="255"/>
      <c r="E1313" s="255"/>
      <c r="F1313" s="255"/>
      <c r="G1313" s="255"/>
      <c r="H1313" s="255"/>
    </row>
    <row r="1314" spans="3:8" x14ac:dyDescent="0.2">
      <c r="C1314" s="255"/>
      <c r="D1314" s="255"/>
      <c r="E1314" s="255"/>
      <c r="F1314" s="255"/>
      <c r="G1314" s="255"/>
      <c r="H1314" s="255"/>
    </row>
    <row r="1315" spans="3:8" x14ac:dyDescent="0.2">
      <c r="C1315" s="255"/>
      <c r="D1315" s="255"/>
      <c r="E1315" s="255"/>
      <c r="F1315" s="255"/>
      <c r="G1315" s="255"/>
      <c r="H1315" s="255"/>
    </row>
    <row r="1316" spans="3:8" x14ac:dyDescent="0.2">
      <c r="C1316" s="255"/>
      <c r="D1316" s="255"/>
      <c r="E1316" s="255"/>
      <c r="F1316" s="255"/>
      <c r="G1316" s="255"/>
      <c r="H1316" s="255"/>
    </row>
    <row r="1317" spans="3:8" x14ac:dyDescent="0.2">
      <c r="C1317" s="255"/>
      <c r="D1317" s="255"/>
      <c r="E1317" s="255"/>
      <c r="F1317" s="255"/>
      <c r="G1317" s="255"/>
      <c r="H1317" s="255"/>
    </row>
    <row r="1318" spans="3:8" x14ac:dyDescent="0.2">
      <c r="C1318" s="255"/>
      <c r="D1318" s="255"/>
      <c r="E1318" s="255"/>
      <c r="F1318" s="255"/>
      <c r="G1318" s="255"/>
      <c r="H1318" s="255"/>
    </row>
    <row r="1319" spans="3:8" x14ac:dyDescent="0.2">
      <c r="C1319" s="255"/>
      <c r="D1319" s="255"/>
      <c r="E1319" s="255"/>
      <c r="F1319" s="255"/>
      <c r="G1319" s="255"/>
      <c r="H1319" s="255"/>
    </row>
    <row r="1320" spans="3:8" x14ac:dyDescent="0.2">
      <c r="C1320" s="255"/>
      <c r="D1320" s="255"/>
      <c r="E1320" s="255"/>
      <c r="F1320" s="255"/>
      <c r="G1320" s="255"/>
      <c r="H1320" s="255"/>
    </row>
    <row r="1321" spans="3:8" x14ac:dyDescent="0.2">
      <c r="C1321" s="255"/>
      <c r="D1321" s="255"/>
      <c r="E1321" s="255"/>
      <c r="F1321" s="255"/>
      <c r="G1321" s="255"/>
      <c r="H1321" s="255"/>
    </row>
    <row r="1322" spans="3:8" x14ac:dyDescent="0.2">
      <c r="C1322" s="255"/>
      <c r="D1322" s="255"/>
      <c r="E1322" s="255"/>
      <c r="F1322" s="255"/>
      <c r="G1322" s="255"/>
      <c r="H1322" s="255"/>
    </row>
    <row r="1323" spans="3:8" x14ac:dyDescent="0.2">
      <c r="C1323" s="255"/>
      <c r="D1323" s="255"/>
      <c r="E1323" s="255"/>
      <c r="F1323" s="255"/>
      <c r="G1323" s="255"/>
      <c r="H1323" s="255"/>
    </row>
    <row r="1324" spans="3:8" x14ac:dyDescent="0.2">
      <c r="C1324" s="255"/>
      <c r="D1324" s="255"/>
      <c r="E1324" s="255"/>
      <c r="F1324" s="255"/>
      <c r="G1324" s="255"/>
      <c r="H1324" s="255"/>
    </row>
    <row r="1325" spans="3:8" x14ac:dyDescent="0.2">
      <c r="C1325" s="255"/>
      <c r="D1325" s="255"/>
      <c r="E1325" s="255"/>
      <c r="F1325" s="255"/>
      <c r="G1325" s="255"/>
      <c r="H1325" s="255"/>
    </row>
    <row r="1326" spans="3:8" x14ac:dyDescent="0.2">
      <c r="C1326" s="255"/>
      <c r="D1326" s="255"/>
      <c r="E1326" s="255"/>
      <c r="F1326" s="255"/>
      <c r="G1326" s="255"/>
      <c r="H1326" s="255"/>
    </row>
    <row r="1327" spans="3:8" x14ac:dyDescent="0.2">
      <c r="C1327" s="255"/>
      <c r="D1327" s="255"/>
      <c r="E1327" s="255"/>
      <c r="F1327" s="255"/>
      <c r="G1327" s="255"/>
      <c r="H1327" s="255"/>
    </row>
    <row r="1328" spans="3:8" x14ac:dyDescent="0.2">
      <c r="C1328" s="255"/>
      <c r="D1328" s="255"/>
      <c r="E1328" s="255"/>
      <c r="F1328" s="255"/>
      <c r="G1328" s="255"/>
      <c r="H1328" s="255"/>
    </row>
    <row r="1329" spans="3:8" x14ac:dyDescent="0.2">
      <c r="C1329" s="255"/>
      <c r="D1329" s="255"/>
      <c r="E1329" s="255"/>
      <c r="F1329" s="255"/>
      <c r="G1329" s="255"/>
      <c r="H1329" s="255"/>
    </row>
    <row r="1330" spans="3:8" x14ac:dyDescent="0.2">
      <c r="C1330" s="255"/>
      <c r="D1330" s="255"/>
      <c r="E1330" s="255"/>
      <c r="F1330" s="255"/>
      <c r="G1330" s="255"/>
      <c r="H1330" s="255"/>
    </row>
    <row r="1331" spans="3:8" x14ac:dyDescent="0.2">
      <c r="C1331" s="255"/>
      <c r="D1331" s="255"/>
      <c r="E1331" s="255"/>
      <c r="F1331" s="255"/>
      <c r="G1331" s="255"/>
      <c r="H1331" s="255"/>
    </row>
    <row r="1332" spans="3:8" x14ac:dyDescent="0.2">
      <c r="C1332" s="255"/>
      <c r="D1332" s="255"/>
      <c r="E1332" s="255"/>
      <c r="F1332" s="255"/>
      <c r="G1332" s="255"/>
      <c r="H1332" s="255"/>
    </row>
    <row r="1333" spans="3:8" x14ac:dyDescent="0.2">
      <c r="C1333" s="255"/>
      <c r="D1333" s="255"/>
      <c r="E1333" s="255"/>
      <c r="F1333" s="255"/>
      <c r="G1333" s="255"/>
      <c r="H1333" s="255"/>
    </row>
    <row r="1334" spans="3:8" x14ac:dyDescent="0.2">
      <c r="C1334" s="255"/>
      <c r="D1334" s="255"/>
      <c r="E1334" s="255"/>
      <c r="F1334" s="255"/>
      <c r="G1334" s="255"/>
      <c r="H1334" s="255"/>
    </row>
    <row r="1335" spans="3:8" x14ac:dyDescent="0.2">
      <c r="C1335" s="255"/>
      <c r="D1335" s="255"/>
      <c r="E1335" s="255"/>
      <c r="F1335" s="255"/>
      <c r="G1335" s="255"/>
      <c r="H1335" s="255"/>
    </row>
    <row r="1336" spans="3:8" x14ac:dyDescent="0.2">
      <c r="C1336" s="255"/>
      <c r="D1336" s="255"/>
      <c r="E1336" s="255"/>
      <c r="F1336" s="255"/>
      <c r="G1336" s="255"/>
      <c r="H1336" s="255"/>
    </row>
    <row r="1337" spans="3:8" x14ac:dyDescent="0.2">
      <c r="C1337" s="255"/>
      <c r="D1337" s="255"/>
      <c r="E1337" s="255"/>
      <c r="F1337" s="255"/>
      <c r="G1337" s="255"/>
      <c r="H1337" s="255"/>
    </row>
    <row r="1338" spans="3:8" x14ac:dyDescent="0.2">
      <c r="C1338" s="255"/>
      <c r="D1338" s="255"/>
      <c r="E1338" s="255"/>
      <c r="F1338" s="255"/>
      <c r="G1338" s="255"/>
      <c r="H1338" s="255"/>
    </row>
    <row r="1339" spans="3:8" x14ac:dyDescent="0.2">
      <c r="C1339" s="255"/>
      <c r="D1339" s="255"/>
      <c r="E1339" s="255"/>
      <c r="F1339" s="255"/>
      <c r="G1339" s="255"/>
      <c r="H1339" s="255"/>
    </row>
    <row r="1340" spans="3:8" x14ac:dyDescent="0.2">
      <c r="C1340" s="255"/>
      <c r="D1340" s="255"/>
      <c r="E1340" s="255"/>
      <c r="F1340" s="255"/>
      <c r="G1340" s="255"/>
      <c r="H1340" s="255"/>
    </row>
    <row r="1341" spans="3:8" x14ac:dyDescent="0.2">
      <c r="C1341" s="255"/>
      <c r="D1341" s="255"/>
      <c r="E1341" s="255"/>
      <c r="F1341" s="255"/>
      <c r="G1341" s="255"/>
      <c r="H1341" s="255"/>
    </row>
    <row r="1342" spans="3:8" x14ac:dyDescent="0.2">
      <c r="C1342" s="255"/>
      <c r="D1342" s="255"/>
      <c r="E1342" s="255"/>
      <c r="F1342" s="255"/>
      <c r="G1342" s="255"/>
      <c r="H1342" s="255"/>
    </row>
    <row r="1343" spans="3:8" x14ac:dyDescent="0.2">
      <c r="C1343" s="255"/>
      <c r="D1343" s="255"/>
      <c r="E1343" s="255"/>
      <c r="F1343" s="255"/>
      <c r="G1343" s="255"/>
      <c r="H1343" s="255"/>
    </row>
    <row r="1344" spans="3:8" x14ac:dyDescent="0.2">
      <c r="C1344" s="255"/>
      <c r="D1344" s="255"/>
      <c r="E1344" s="255"/>
      <c r="F1344" s="255"/>
      <c r="G1344" s="255"/>
      <c r="H1344" s="255"/>
    </row>
    <row r="1345" spans="3:8" x14ac:dyDescent="0.2">
      <c r="C1345" s="255"/>
      <c r="D1345" s="255"/>
      <c r="E1345" s="255"/>
      <c r="F1345" s="255"/>
      <c r="G1345" s="255"/>
      <c r="H1345" s="255"/>
    </row>
    <row r="1346" spans="3:8" x14ac:dyDescent="0.2">
      <c r="C1346" s="255"/>
      <c r="D1346" s="255"/>
      <c r="E1346" s="255"/>
      <c r="F1346" s="255"/>
      <c r="G1346" s="255"/>
      <c r="H1346" s="255"/>
    </row>
    <row r="1347" spans="3:8" x14ac:dyDescent="0.2">
      <c r="C1347" s="255"/>
      <c r="D1347" s="255"/>
      <c r="E1347" s="255"/>
      <c r="F1347" s="255"/>
      <c r="G1347" s="255"/>
      <c r="H1347" s="255"/>
    </row>
    <row r="1348" spans="3:8" x14ac:dyDescent="0.2">
      <c r="C1348" s="255"/>
      <c r="D1348" s="255"/>
      <c r="E1348" s="255"/>
      <c r="F1348" s="255"/>
      <c r="G1348" s="255"/>
      <c r="H1348" s="255"/>
    </row>
    <row r="1349" spans="3:8" x14ac:dyDescent="0.2">
      <c r="C1349" s="255"/>
      <c r="D1349" s="255"/>
      <c r="E1349" s="255"/>
      <c r="F1349" s="255"/>
      <c r="G1349" s="255"/>
      <c r="H1349" s="255"/>
    </row>
    <row r="1350" spans="3:8" x14ac:dyDescent="0.2">
      <c r="C1350" s="255"/>
      <c r="D1350" s="255"/>
      <c r="E1350" s="255"/>
      <c r="F1350" s="255"/>
      <c r="G1350" s="255"/>
      <c r="H1350" s="255"/>
    </row>
    <row r="1351" spans="3:8" x14ac:dyDescent="0.2">
      <c r="C1351" s="255"/>
      <c r="D1351" s="255"/>
      <c r="E1351" s="255"/>
      <c r="F1351" s="255"/>
      <c r="G1351" s="255"/>
      <c r="H1351" s="255"/>
    </row>
    <row r="1352" spans="3:8" x14ac:dyDescent="0.2">
      <c r="C1352" s="255"/>
      <c r="D1352" s="255"/>
      <c r="E1352" s="255"/>
      <c r="F1352" s="255"/>
      <c r="G1352" s="255"/>
      <c r="H1352" s="255"/>
    </row>
    <row r="1353" spans="3:8" x14ac:dyDescent="0.2">
      <c r="C1353" s="255"/>
      <c r="D1353" s="255"/>
      <c r="E1353" s="255"/>
      <c r="F1353" s="255"/>
      <c r="G1353" s="255"/>
      <c r="H1353" s="255"/>
    </row>
    <row r="1354" spans="3:8" x14ac:dyDescent="0.2">
      <c r="C1354" s="255"/>
      <c r="D1354" s="255"/>
      <c r="E1354" s="255"/>
      <c r="F1354" s="255"/>
      <c r="G1354" s="255"/>
      <c r="H1354" s="255"/>
    </row>
    <row r="1355" spans="3:8" x14ac:dyDescent="0.2">
      <c r="C1355" s="255"/>
      <c r="D1355" s="255"/>
      <c r="E1355" s="255"/>
      <c r="F1355" s="255"/>
      <c r="G1355" s="255"/>
      <c r="H1355" s="255"/>
    </row>
    <row r="1356" spans="3:8" x14ac:dyDescent="0.2">
      <c r="C1356" s="255"/>
      <c r="D1356" s="255"/>
      <c r="E1356" s="255"/>
      <c r="F1356" s="255"/>
      <c r="G1356" s="255"/>
      <c r="H1356" s="255"/>
    </row>
    <row r="1357" spans="3:8" x14ac:dyDescent="0.2">
      <c r="C1357" s="255"/>
      <c r="D1357" s="255"/>
      <c r="E1357" s="255"/>
      <c r="F1357" s="255"/>
      <c r="G1357" s="255"/>
      <c r="H1357" s="255"/>
    </row>
    <row r="1358" spans="3:8" x14ac:dyDescent="0.2">
      <c r="C1358" s="255"/>
      <c r="D1358" s="255"/>
      <c r="E1358" s="255"/>
      <c r="F1358" s="255"/>
      <c r="G1358" s="255"/>
      <c r="H1358" s="255"/>
    </row>
    <row r="1359" spans="3:8" x14ac:dyDescent="0.2">
      <c r="C1359" s="255"/>
      <c r="D1359" s="255"/>
      <c r="E1359" s="255"/>
      <c r="F1359" s="255"/>
      <c r="G1359" s="255"/>
      <c r="H1359" s="255"/>
    </row>
    <row r="1360" spans="3:8" x14ac:dyDescent="0.2">
      <c r="C1360" s="255"/>
      <c r="D1360" s="255"/>
      <c r="E1360" s="255"/>
      <c r="F1360" s="255"/>
      <c r="G1360" s="255"/>
      <c r="H1360" s="255"/>
    </row>
    <row r="1361" spans="3:8" x14ac:dyDescent="0.2">
      <c r="C1361" s="255"/>
      <c r="D1361" s="255"/>
      <c r="E1361" s="255"/>
      <c r="F1361" s="255"/>
      <c r="G1361" s="255"/>
      <c r="H1361" s="255"/>
    </row>
    <row r="1362" spans="3:8" x14ac:dyDescent="0.2">
      <c r="C1362" s="255"/>
      <c r="D1362" s="255"/>
      <c r="E1362" s="255"/>
      <c r="F1362" s="255"/>
      <c r="G1362" s="255"/>
      <c r="H1362" s="255"/>
    </row>
    <row r="1363" spans="3:8" x14ac:dyDescent="0.2">
      <c r="C1363" s="255"/>
      <c r="D1363" s="255"/>
      <c r="E1363" s="255"/>
      <c r="F1363" s="255"/>
      <c r="G1363" s="255"/>
      <c r="H1363" s="255"/>
    </row>
    <row r="1364" spans="3:8" x14ac:dyDescent="0.2">
      <c r="C1364" s="255"/>
      <c r="D1364" s="255"/>
      <c r="E1364" s="255"/>
      <c r="F1364" s="255"/>
      <c r="G1364" s="255"/>
      <c r="H1364" s="255"/>
    </row>
    <row r="1365" spans="3:8" x14ac:dyDescent="0.2">
      <c r="C1365" s="255"/>
      <c r="D1365" s="255"/>
      <c r="E1365" s="255"/>
      <c r="F1365" s="255"/>
      <c r="G1365" s="255"/>
      <c r="H1365" s="255"/>
    </row>
    <row r="1366" spans="3:8" x14ac:dyDescent="0.2">
      <c r="C1366" s="255"/>
      <c r="D1366" s="255"/>
      <c r="E1366" s="255"/>
      <c r="F1366" s="255"/>
      <c r="G1366" s="255"/>
      <c r="H1366" s="255"/>
    </row>
    <row r="1367" spans="3:8" x14ac:dyDescent="0.2">
      <c r="C1367" s="255"/>
      <c r="D1367" s="255"/>
      <c r="E1367" s="255"/>
      <c r="F1367" s="255"/>
      <c r="G1367" s="255"/>
      <c r="H1367" s="255"/>
    </row>
    <row r="1368" spans="3:8" x14ac:dyDescent="0.2">
      <c r="C1368" s="255"/>
      <c r="D1368" s="255"/>
      <c r="E1368" s="255"/>
      <c r="F1368" s="255"/>
      <c r="G1368" s="255"/>
      <c r="H1368" s="255"/>
    </row>
    <row r="1369" spans="3:8" x14ac:dyDescent="0.2">
      <c r="C1369" s="255"/>
      <c r="D1369" s="255"/>
      <c r="E1369" s="255"/>
      <c r="F1369" s="255"/>
      <c r="G1369" s="255"/>
      <c r="H1369" s="255"/>
    </row>
    <row r="1370" spans="3:8" x14ac:dyDescent="0.2">
      <c r="C1370" s="255"/>
      <c r="D1370" s="255"/>
      <c r="E1370" s="255"/>
      <c r="F1370" s="255"/>
      <c r="G1370" s="255"/>
      <c r="H1370" s="255"/>
    </row>
    <row r="1371" spans="3:8" x14ac:dyDescent="0.2">
      <c r="C1371" s="255"/>
      <c r="D1371" s="255"/>
      <c r="E1371" s="255"/>
      <c r="F1371" s="255"/>
      <c r="G1371" s="255"/>
      <c r="H1371" s="255"/>
    </row>
    <row r="1372" spans="3:8" x14ac:dyDescent="0.2">
      <c r="C1372" s="255"/>
      <c r="D1372" s="255"/>
      <c r="E1372" s="255"/>
      <c r="F1372" s="255"/>
      <c r="G1372" s="255"/>
      <c r="H1372" s="255"/>
    </row>
    <row r="1373" spans="3:8" x14ac:dyDescent="0.2">
      <c r="C1373" s="255"/>
      <c r="D1373" s="255"/>
      <c r="E1373" s="255"/>
      <c r="F1373" s="255"/>
      <c r="G1373" s="255"/>
      <c r="H1373" s="255"/>
    </row>
    <row r="1374" spans="3:8" x14ac:dyDescent="0.2">
      <c r="C1374" s="255"/>
      <c r="D1374" s="255"/>
      <c r="E1374" s="255"/>
      <c r="F1374" s="255"/>
      <c r="G1374" s="255"/>
      <c r="H1374" s="255"/>
    </row>
    <row r="1375" spans="3:8" x14ac:dyDescent="0.2">
      <c r="C1375" s="255"/>
      <c r="D1375" s="255"/>
      <c r="E1375" s="255"/>
      <c r="F1375" s="255"/>
      <c r="G1375" s="255"/>
      <c r="H1375" s="255"/>
    </row>
    <row r="1376" spans="3:8" x14ac:dyDescent="0.2">
      <c r="C1376" s="255"/>
      <c r="D1376" s="255"/>
      <c r="E1376" s="255"/>
      <c r="F1376" s="255"/>
      <c r="G1376" s="255"/>
      <c r="H1376" s="255"/>
    </row>
    <row r="1377" spans="3:8" x14ac:dyDescent="0.2">
      <c r="C1377" s="255"/>
      <c r="D1377" s="255"/>
      <c r="E1377" s="255"/>
      <c r="F1377" s="255"/>
      <c r="G1377" s="255"/>
      <c r="H1377" s="255"/>
    </row>
    <row r="1378" spans="3:8" x14ac:dyDescent="0.2">
      <c r="C1378" s="255"/>
      <c r="D1378" s="255"/>
      <c r="E1378" s="255"/>
      <c r="F1378" s="255"/>
      <c r="G1378" s="255"/>
      <c r="H1378" s="255"/>
    </row>
    <row r="1379" spans="3:8" x14ac:dyDescent="0.2">
      <c r="C1379" s="255"/>
      <c r="D1379" s="255"/>
      <c r="E1379" s="255"/>
      <c r="F1379" s="255"/>
      <c r="G1379" s="255"/>
      <c r="H1379" s="255"/>
    </row>
    <row r="1380" spans="3:8" x14ac:dyDescent="0.2">
      <c r="C1380" s="255"/>
      <c r="D1380" s="255"/>
      <c r="E1380" s="255"/>
      <c r="F1380" s="255"/>
      <c r="G1380" s="255"/>
      <c r="H1380" s="255"/>
    </row>
    <row r="1381" spans="3:8" x14ac:dyDescent="0.2">
      <c r="C1381" s="255"/>
      <c r="D1381" s="255"/>
      <c r="E1381" s="255"/>
      <c r="F1381" s="255"/>
      <c r="G1381" s="255"/>
      <c r="H1381" s="255"/>
    </row>
    <row r="1382" spans="3:8" x14ac:dyDescent="0.2">
      <c r="C1382" s="255"/>
      <c r="D1382" s="255"/>
      <c r="E1382" s="255"/>
      <c r="F1382" s="255"/>
      <c r="G1382" s="255"/>
      <c r="H1382" s="255"/>
    </row>
    <row r="1383" spans="3:8" x14ac:dyDescent="0.2">
      <c r="C1383" s="255"/>
      <c r="D1383" s="255"/>
      <c r="E1383" s="255"/>
      <c r="F1383" s="255"/>
      <c r="G1383" s="255"/>
      <c r="H1383" s="255"/>
    </row>
    <row r="1384" spans="3:8" x14ac:dyDescent="0.2">
      <c r="C1384" s="255"/>
      <c r="D1384" s="255"/>
      <c r="E1384" s="255"/>
      <c r="F1384" s="255"/>
      <c r="G1384" s="255"/>
      <c r="H1384" s="255"/>
    </row>
    <row r="1385" spans="3:8" x14ac:dyDescent="0.2">
      <c r="C1385" s="255"/>
      <c r="D1385" s="255"/>
      <c r="E1385" s="255"/>
      <c r="F1385" s="255"/>
      <c r="G1385" s="255"/>
      <c r="H1385" s="255"/>
    </row>
    <row r="1386" spans="3:8" x14ac:dyDescent="0.2">
      <c r="C1386" s="255"/>
      <c r="D1386" s="255"/>
      <c r="E1386" s="255"/>
      <c r="F1386" s="255"/>
      <c r="G1386" s="255"/>
      <c r="H1386" s="255"/>
    </row>
    <row r="1387" spans="3:8" x14ac:dyDescent="0.2">
      <c r="C1387" s="255"/>
      <c r="D1387" s="255"/>
      <c r="E1387" s="255"/>
      <c r="F1387" s="255"/>
      <c r="G1387" s="255"/>
      <c r="H1387" s="255"/>
    </row>
    <row r="1388" spans="3:8" x14ac:dyDescent="0.2">
      <c r="C1388" s="255"/>
      <c r="D1388" s="255"/>
      <c r="E1388" s="255"/>
      <c r="F1388" s="255"/>
      <c r="G1388" s="255"/>
      <c r="H1388" s="255"/>
    </row>
    <row r="1389" spans="3:8" x14ac:dyDescent="0.2">
      <c r="C1389" s="255"/>
      <c r="D1389" s="255"/>
      <c r="E1389" s="255"/>
      <c r="F1389" s="255"/>
      <c r="G1389" s="255"/>
      <c r="H1389" s="255"/>
    </row>
    <row r="1390" spans="3:8" x14ac:dyDescent="0.2">
      <c r="C1390" s="255"/>
      <c r="D1390" s="255"/>
      <c r="E1390" s="255"/>
      <c r="F1390" s="255"/>
      <c r="G1390" s="255"/>
      <c r="H1390" s="255"/>
    </row>
    <row r="1391" spans="3:8" x14ac:dyDescent="0.2">
      <c r="C1391" s="255"/>
      <c r="D1391" s="255"/>
      <c r="E1391" s="255"/>
      <c r="F1391" s="255"/>
      <c r="G1391" s="255"/>
      <c r="H1391" s="255"/>
    </row>
    <row r="1392" spans="3:8" x14ac:dyDescent="0.2">
      <c r="C1392" s="255"/>
      <c r="D1392" s="255"/>
      <c r="E1392" s="255"/>
      <c r="F1392" s="255"/>
      <c r="G1392" s="255"/>
      <c r="H1392" s="255"/>
    </row>
    <row r="1393" spans="3:8" x14ac:dyDescent="0.2">
      <c r="C1393" s="255"/>
      <c r="D1393" s="255"/>
      <c r="E1393" s="255"/>
      <c r="F1393" s="255"/>
      <c r="G1393" s="255"/>
      <c r="H1393" s="255"/>
    </row>
    <row r="1394" spans="3:8" x14ac:dyDescent="0.2">
      <c r="C1394" s="255"/>
      <c r="D1394" s="255"/>
      <c r="E1394" s="255"/>
      <c r="F1394" s="255"/>
      <c r="G1394" s="255"/>
      <c r="H1394" s="255"/>
    </row>
    <row r="1395" spans="3:8" x14ac:dyDescent="0.2">
      <c r="C1395" s="255"/>
      <c r="D1395" s="255"/>
      <c r="E1395" s="255"/>
      <c r="F1395" s="255"/>
      <c r="G1395" s="255"/>
      <c r="H1395" s="255"/>
    </row>
    <row r="1396" spans="3:8" x14ac:dyDescent="0.2">
      <c r="C1396" s="255"/>
      <c r="D1396" s="255"/>
      <c r="E1396" s="255"/>
      <c r="F1396" s="255"/>
      <c r="G1396" s="255"/>
      <c r="H1396" s="255"/>
    </row>
    <row r="1397" spans="3:8" x14ac:dyDescent="0.2">
      <c r="C1397" s="255"/>
      <c r="D1397" s="255"/>
      <c r="E1397" s="255"/>
      <c r="F1397" s="255"/>
      <c r="G1397" s="255"/>
      <c r="H1397" s="255"/>
    </row>
    <row r="1398" spans="3:8" x14ac:dyDescent="0.2">
      <c r="C1398" s="255"/>
      <c r="D1398" s="255"/>
      <c r="E1398" s="255"/>
      <c r="F1398" s="255"/>
      <c r="G1398" s="255"/>
      <c r="H1398" s="255"/>
    </row>
    <row r="1399" spans="3:8" x14ac:dyDescent="0.2">
      <c r="C1399" s="255"/>
      <c r="D1399" s="255"/>
      <c r="E1399" s="255"/>
      <c r="F1399" s="255"/>
      <c r="G1399" s="255"/>
      <c r="H1399" s="255"/>
    </row>
    <row r="1400" spans="3:8" x14ac:dyDescent="0.2">
      <c r="C1400" s="255"/>
      <c r="D1400" s="255"/>
      <c r="E1400" s="255"/>
      <c r="F1400" s="255"/>
      <c r="G1400" s="255"/>
      <c r="H1400" s="255"/>
    </row>
    <row r="1401" spans="3:8" x14ac:dyDescent="0.2">
      <c r="C1401" s="255"/>
      <c r="D1401" s="255"/>
      <c r="E1401" s="255"/>
      <c r="F1401" s="255"/>
      <c r="G1401" s="255"/>
      <c r="H1401" s="255"/>
    </row>
    <row r="1402" spans="3:8" x14ac:dyDescent="0.2">
      <c r="C1402" s="255"/>
      <c r="D1402" s="255"/>
      <c r="E1402" s="255"/>
      <c r="F1402" s="255"/>
      <c r="G1402" s="255"/>
      <c r="H1402" s="255"/>
    </row>
    <row r="1403" spans="3:8" x14ac:dyDescent="0.2">
      <c r="C1403" s="255"/>
      <c r="D1403" s="255"/>
      <c r="E1403" s="255"/>
      <c r="F1403" s="255"/>
      <c r="G1403" s="255"/>
      <c r="H1403" s="255"/>
    </row>
    <row r="1404" spans="3:8" x14ac:dyDescent="0.2">
      <c r="C1404" s="255"/>
      <c r="D1404" s="255"/>
      <c r="E1404" s="255"/>
      <c r="F1404" s="255"/>
      <c r="G1404" s="255"/>
      <c r="H1404" s="255"/>
    </row>
    <row r="1405" spans="3:8" x14ac:dyDescent="0.2">
      <c r="C1405" s="255"/>
      <c r="D1405" s="255"/>
      <c r="E1405" s="255"/>
      <c r="F1405" s="255"/>
      <c r="G1405" s="255"/>
      <c r="H1405" s="255"/>
    </row>
    <row r="1406" spans="3:8" x14ac:dyDescent="0.2">
      <c r="C1406" s="255"/>
      <c r="D1406" s="255"/>
      <c r="E1406" s="255"/>
      <c r="F1406" s="255"/>
      <c r="G1406" s="255"/>
      <c r="H1406" s="255"/>
    </row>
    <row r="1407" spans="3:8" x14ac:dyDescent="0.2">
      <c r="C1407" s="255"/>
      <c r="D1407" s="255"/>
      <c r="E1407" s="255"/>
      <c r="F1407" s="255"/>
      <c r="G1407" s="255"/>
      <c r="H1407" s="255"/>
    </row>
    <row r="1408" spans="3:8" x14ac:dyDescent="0.2">
      <c r="C1408" s="255"/>
      <c r="D1408" s="255"/>
      <c r="E1408" s="255"/>
      <c r="F1408" s="255"/>
      <c r="G1408" s="255"/>
      <c r="H1408" s="255"/>
    </row>
    <row r="1409" spans="3:8" x14ac:dyDescent="0.2">
      <c r="C1409" s="255"/>
      <c r="D1409" s="255"/>
      <c r="E1409" s="255"/>
      <c r="F1409" s="255"/>
      <c r="G1409" s="255"/>
      <c r="H1409" s="255"/>
    </row>
    <row r="1410" spans="3:8" x14ac:dyDescent="0.2">
      <c r="C1410" s="255"/>
      <c r="D1410" s="255"/>
      <c r="E1410" s="255"/>
      <c r="F1410" s="255"/>
      <c r="G1410" s="255"/>
      <c r="H1410" s="255"/>
    </row>
    <row r="1411" spans="3:8" x14ac:dyDescent="0.2">
      <c r="C1411" s="255"/>
      <c r="D1411" s="255"/>
      <c r="E1411" s="255"/>
      <c r="F1411" s="255"/>
      <c r="G1411" s="255"/>
      <c r="H1411" s="255"/>
    </row>
    <row r="1412" spans="3:8" x14ac:dyDescent="0.2">
      <c r="C1412" s="255"/>
      <c r="D1412" s="255"/>
      <c r="E1412" s="255"/>
      <c r="F1412" s="255"/>
      <c r="G1412" s="255"/>
      <c r="H1412" s="255"/>
    </row>
    <row r="1413" spans="3:8" x14ac:dyDescent="0.2">
      <c r="C1413" s="255"/>
      <c r="D1413" s="255"/>
      <c r="E1413" s="255"/>
      <c r="F1413" s="255"/>
      <c r="G1413" s="255"/>
      <c r="H1413" s="255"/>
    </row>
    <row r="1414" spans="3:8" x14ac:dyDescent="0.2">
      <c r="C1414" s="255"/>
      <c r="D1414" s="255"/>
      <c r="E1414" s="255"/>
      <c r="F1414" s="255"/>
      <c r="G1414" s="255"/>
      <c r="H1414" s="255"/>
    </row>
    <row r="1415" spans="3:8" x14ac:dyDescent="0.2">
      <c r="C1415" s="255"/>
      <c r="D1415" s="255"/>
      <c r="E1415" s="255"/>
      <c r="F1415" s="255"/>
      <c r="G1415" s="255"/>
      <c r="H1415" s="255"/>
    </row>
    <row r="1416" spans="3:8" x14ac:dyDescent="0.2">
      <c r="C1416" s="255"/>
      <c r="D1416" s="255"/>
      <c r="E1416" s="255"/>
      <c r="F1416" s="255"/>
      <c r="G1416" s="255"/>
      <c r="H1416" s="255"/>
    </row>
    <row r="1417" spans="3:8" x14ac:dyDescent="0.2">
      <c r="C1417" s="255"/>
      <c r="D1417" s="255"/>
      <c r="E1417" s="255"/>
      <c r="F1417" s="255"/>
      <c r="G1417" s="255"/>
      <c r="H1417" s="255"/>
    </row>
    <row r="1418" spans="3:8" x14ac:dyDescent="0.2">
      <c r="C1418" s="255"/>
      <c r="D1418" s="255"/>
      <c r="E1418" s="255"/>
      <c r="F1418" s="255"/>
      <c r="G1418" s="255"/>
      <c r="H1418" s="255"/>
    </row>
    <row r="1419" spans="3:8" x14ac:dyDescent="0.2">
      <c r="C1419" s="255"/>
      <c r="D1419" s="255"/>
      <c r="E1419" s="255"/>
      <c r="F1419" s="255"/>
      <c r="G1419" s="255"/>
      <c r="H1419" s="255"/>
    </row>
    <row r="1420" spans="3:8" x14ac:dyDescent="0.2">
      <c r="C1420" s="255"/>
      <c r="D1420" s="255"/>
      <c r="E1420" s="255"/>
      <c r="F1420" s="255"/>
      <c r="G1420" s="255"/>
      <c r="H1420" s="255"/>
    </row>
    <row r="1421" spans="3:8" x14ac:dyDescent="0.2">
      <c r="C1421" s="255"/>
      <c r="D1421" s="255"/>
      <c r="E1421" s="255"/>
      <c r="F1421" s="255"/>
      <c r="G1421" s="255"/>
      <c r="H1421" s="255"/>
    </row>
    <row r="1422" spans="3:8" x14ac:dyDescent="0.2">
      <c r="C1422" s="255"/>
      <c r="D1422" s="255"/>
      <c r="E1422" s="255"/>
      <c r="F1422" s="255"/>
      <c r="G1422" s="255"/>
      <c r="H1422" s="255"/>
    </row>
    <row r="1423" spans="3:8" x14ac:dyDescent="0.2">
      <c r="C1423" s="255"/>
      <c r="D1423" s="255"/>
      <c r="E1423" s="255"/>
      <c r="F1423" s="255"/>
      <c r="G1423" s="255"/>
      <c r="H1423" s="255"/>
    </row>
    <row r="1424" spans="3:8" x14ac:dyDescent="0.2">
      <c r="C1424" s="255"/>
      <c r="D1424" s="255"/>
      <c r="E1424" s="255"/>
      <c r="F1424" s="255"/>
      <c r="G1424" s="255"/>
      <c r="H1424" s="255"/>
    </row>
    <row r="1425" spans="3:8" x14ac:dyDescent="0.2">
      <c r="C1425" s="255"/>
      <c r="D1425" s="255"/>
      <c r="E1425" s="255"/>
      <c r="F1425" s="255"/>
      <c r="G1425" s="255"/>
      <c r="H1425" s="255"/>
    </row>
    <row r="1426" spans="3:8" x14ac:dyDescent="0.2">
      <c r="C1426" s="255"/>
      <c r="D1426" s="255"/>
      <c r="E1426" s="255"/>
      <c r="F1426" s="255"/>
      <c r="G1426" s="255"/>
      <c r="H1426" s="255"/>
    </row>
    <row r="1427" spans="3:8" x14ac:dyDescent="0.2">
      <c r="C1427" s="255"/>
      <c r="D1427" s="255"/>
      <c r="E1427" s="255"/>
      <c r="F1427" s="255"/>
      <c r="G1427" s="255"/>
      <c r="H1427" s="255"/>
    </row>
    <row r="1428" spans="3:8" x14ac:dyDescent="0.2">
      <c r="C1428" s="255"/>
      <c r="D1428" s="255"/>
      <c r="E1428" s="255"/>
      <c r="F1428" s="255"/>
      <c r="G1428" s="255"/>
      <c r="H1428" s="255"/>
    </row>
    <row r="1429" spans="3:8" x14ac:dyDescent="0.2">
      <c r="C1429" s="255"/>
      <c r="D1429" s="255"/>
      <c r="E1429" s="255"/>
      <c r="F1429" s="255"/>
      <c r="G1429" s="255"/>
      <c r="H1429" s="255"/>
    </row>
    <row r="1430" spans="3:8" x14ac:dyDescent="0.2">
      <c r="C1430" s="255"/>
      <c r="D1430" s="255"/>
      <c r="E1430" s="255"/>
      <c r="F1430" s="255"/>
      <c r="G1430" s="255"/>
      <c r="H1430" s="255"/>
    </row>
    <row r="1431" spans="3:8" x14ac:dyDescent="0.2">
      <c r="C1431" s="255"/>
      <c r="D1431" s="255"/>
      <c r="E1431" s="255"/>
      <c r="F1431" s="255"/>
      <c r="G1431" s="255"/>
      <c r="H1431" s="255"/>
    </row>
    <row r="1432" spans="3:8" x14ac:dyDescent="0.2">
      <c r="C1432" s="255"/>
      <c r="D1432" s="255"/>
      <c r="E1432" s="255"/>
      <c r="F1432" s="255"/>
      <c r="G1432" s="255"/>
      <c r="H1432" s="255"/>
    </row>
    <row r="1433" spans="3:8" x14ac:dyDescent="0.2">
      <c r="C1433" s="255"/>
      <c r="D1433" s="255"/>
      <c r="E1433" s="255"/>
      <c r="F1433" s="255"/>
      <c r="G1433" s="255"/>
      <c r="H1433" s="255"/>
    </row>
    <row r="1434" spans="3:8" x14ac:dyDescent="0.2">
      <c r="C1434" s="255"/>
      <c r="D1434" s="255"/>
      <c r="E1434" s="255"/>
      <c r="F1434" s="255"/>
      <c r="G1434" s="255"/>
      <c r="H1434" s="255"/>
    </row>
    <row r="1435" spans="3:8" x14ac:dyDescent="0.2">
      <c r="C1435" s="255"/>
      <c r="D1435" s="255"/>
      <c r="E1435" s="255"/>
      <c r="F1435" s="255"/>
      <c r="G1435" s="255"/>
      <c r="H1435" s="255"/>
    </row>
    <row r="1436" spans="3:8" x14ac:dyDescent="0.2">
      <c r="C1436" s="255"/>
      <c r="D1436" s="255"/>
      <c r="E1436" s="255"/>
      <c r="F1436" s="255"/>
      <c r="G1436" s="255"/>
      <c r="H1436" s="255"/>
    </row>
    <row r="1437" spans="3:8" x14ac:dyDescent="0.2">
      <c r="C1437" s="255"/>
      <c r="D1437" s="255"/>
      <c r="E1437" s="255"/>
      <c r="F1437" s="255"/>
      <c r="G1437" s="255"/>
      <c r="H1437" s="255"/>
    </row>
    <row r="1438" spans="3:8" x14ac:dyDescent="0.2">
      <c r="C1438" s="255"/>
      <c r="D1438" s="255"/>
      <c r="E1438" s="255"/>
      <c r="F1438" s="255"/>
      <c r="G1438" s="255"/>
      <c r="H1438" s="255"/>
    </row>
    <row r="1439" spans="3:8" x14ac:dyDescent="0.2">
      <c r="C1439" s="255"/>
      <c r="D1439" s="255"/>
      <c r="E1439" s="255"/>
      <c r="F1439" s="255"/>
      <c r="G1439" s="255"/>
      <c r="H1439" s="255"/>
    </row>
    <row r="1440" spans="3:8" x14ac:dyDescent="0.2">
      <c r="C1440" s="255"/>
      <c r="D1440" s="255"/>
      <c r="E1440" s="255"/>
      <c r="F1440" s="255"/>
      <c r="G1440" s="255"/>
      <c r="H1440" s="255"/>
    </row>
    <row r="1441" spans="3:8" x14ac:dyDescent="0.2">
      <c r="C1441" s="255"/>
      <c r="D1441" s="255"/>
      <c r="E1441" s="255"/>
      <c r="F1441" s="255"/>
      <c r="G1441" s="255"/>
      <c r="H1441" s="255"/>
    </row>
    <row r="1442" spans="3:8" x14ac:dyDescent="0.2">
      <c r="C1442" s="255"/>
      <c r="D1442" s="255"/>
      <c r="E1442" s="255"/>
      <c r="F1442" s="255"/>
      <c r="G1442" s="255"/>
      <c r="H1442" s="255"/>
    </row>
    <row r="1443" spans="3:8" x14ac:dyDescent="0.2">
      <c r="C1443" s="255"/>
      <c r="D1443" s="255"/>
      <c r="E1443" s="255"/>
      <c r="F1443" s="255"/>
      <c r="G1443" s="255"/>
      <c r="H1443" s="255"/>
    </row>
    <row r="1444" spans="3:8" x14ac:dyDescent="0.2">
      <c r="C1444" s="255"/>
      <c r="D1444" s="255"/>
      <c r="E1444" s="255"/>
      <c r="F1444" s="255"/>
      <c r="G1444" s="255"/>
      <c r="H1444" s="255"/>
    </row>
    <row r="1445" spans="3:8" x14ac:dyDescent="0.2">
      <c r="C1445" s="255"/>
      <c r="D1445" s="255"/>
      <c r="E1445" s="255"/>
      <c r="F1445" s="255"/>
      <c r="G1445" s="255"/>
      <c r="H1445" s="255"/>
    </row>
    <row r="1446" spans="3:8" x14ac:dyDescent="0.2">
      <c r="C1446" s="255"/>
      <c r="D1446" s="255"/>
      <c r="E1446" s="255"/>
      <c r="F1446" s="255"/>
      <c r="G1446" s="255"/>
      <c r="H1446" s="255"/>
    </row>
    <row r="1447" spans="3:8" x14ac:dyDescent="0.2">
      <c r="C1447" s="255"/>
      <c r="D1447" s="255"/>
      <c r="E1447" s="255"/>
      <c r="F1447" s="255"/>
      <c r="G1447" s="255"/>
      <c r="H1447" s="255"/>
    </row>
    <row r="1448" spans="3:8" x14ac:dyDescent="0.2">
      <c r="C1448" s="255"/>
      <c r="D1448" s="255"/>
      <c r="E1448" s="255"/>
      <c r="F1448" s="255"/>
      <c r="G1448" s="255"/>
      <c r="H1448" s="255"/>
    </row>
    <row r="1449" spans="3:8" x14ac:dyDescent="0.2">
      <c r="C1449" s="255"/>
      <c r="D1449" s="255"/>
      <c r="E1449" s="255"/>
      <c r="F1449" s="255"/>
      <c r="G1449" s="255"/>
      <c r="H1449" s="255"/>
    </row>
    <row r="1450" spans="3:8" x14ac:dyDescent="0.2">
      <c r="C1450" s="255"/>
      <c r="D1450" s="255"/>
      <c r="E1450" s="255"/>
      <c r="F1450" s="255"/>
      <c r="G1450" s="255"/>
      <c r="H1450" s="255"/>
    </row>
    <row r="1451" spans="3:8" x14ac:dyDescent="0.2">
      <c r="C1451" s="255"/>
      <c r="D1451" s="255"/>
      <c r="E1451" s="255"/>
      <c r="F1451" s="255"/>
      <c r="G1451" s="255"/>
      <c r="H1451" s="255"/>
    </row>
    <row r="1452" spans="3:8" x14ac:dyDescent="0.2">
      <c r="C1452" s="255"/>
      <c r="D1452" s="255"/>
      <c r="E1452" s="255"/>
      <c r="F1452" s="255"/>
      <c r="G1452" s="255"/>
      <c r="H1452" s="255"/>
    </row>
    <row r="1453" spans="3:8" x14ac:dyDescent="0.2">
      <c r="C1453" s="255"/>
      <c r="D1453" s="255"/>
      <c r="E1453" s="255"/>
      <c r="F1453" s="255"/>
      <c r="G1453" s="255"/>
      <c r="H1453" s="255"/>
    </row>
    <row r="1454" spans="3:8" x14ac:dyDescent="0.2">
      <c r="C1454" s="255"/>
      <c r="D1454" s="255"/>
      <c r="E1454" s="255"/>
      <c r="F1454" s="255"/>
      <c r="G1454" s="255"/>
      <c r="H1454" s="255"/>
    </row>
    <row r="1455" spans="3:8" x14ac:dyDescent="0.2">
      <c r="C1455" s="255"/>
      <c r="D1455" s="255"/>
      <c r="E1455" s="255"/>
      <c r="F1455" s="255"/>
      <c r="G1455" s="255"/>
      <c r="H1455" s="255"/>
    </row>
    <row r="1456" spans="3:8" x14ac:dyDescent="0.2">
      <c r="C1456" s="255"/>
      <c r="D1456" s="255"/>
      <c r="E1456" s="255"/>
      <c r="F1456" s="255"/>
      <c r="G1456" s="255"/>
      <c r="H1456" s="255"/>
    </row>
    <row r="1457" spans="3:8" x14ac:dyDescent="0.2">
      <c r="C1457" s="255"/>
      <c r="D1457" s="255"/>
      <c r="E1457" s="255"/>
      <c r="F1457" s="255"/>
      <c r="G1457" s="255"/>
      <c r="H1457" s="255"/>
    </row>
    <row r="1458" spans="3:8" x14ac:dyDescent="0.2">
      <c r="C1458" s="255"/>
      <c r="D1458" s="255"/>
      <c r="E1458" s="255"/>
      <c r="F1458" s="255"/>
      <c r="G1458" s="255"/>
      <c r="H1458" s="255"/>
    </row>
    <row r="1459" spans="3:8" x14ac:dyDescent="0.2">
      <c r="C1459" s="255"/>
      <c r="D1459" s="255"/>
      <c r="E1459" s="255"/>
      <c r="F1459" s="255"/>
      <c r="G1459" s="255"/>
      <c r="H1459" s="255"/>
    </row>
    <row r="1460" spans="3:8" x14ac:dyDescent="0.2">
      <c r="C1460" s="255"/>
      <c r="D1460" s="255"/>
      <c r="E1460" s="255"/>
      <c r="F1460" s="255"/>
      <c r="G1460" s="255"/>
      <c r="H1460" s="255"/>
    </row>
    <row r="1461" spans="3:8" x14ac:dyDescent="0.2">
      <c r="C1461" s="255"/>
      <c r="D1461" s="255"/>
      <c r="E1461" s="255"/>
      <c r="F1461" s="255"/>
      <c r="G1461" s="255"/>
      <c r="H1461" s="255"/>
    </row>
    <row r="1462" spans="3:8" x14ac:dyDescent="0.2">
      <c r="C1462" s="255"/>
      <c r="D1462" s="255"/>
      <c r="E1462" s="255"/>
      <c r="F1462" s="255"/>
      <c r="G1462" s="255"/>
      <c r="H1462" s="255"/>
    </row>
    <row r="1463" spans="3:8" x14ac:dyDescent="0.2">
      <c r="C1463" s="255"/>
      <c r="D1463" s="255"/>
      <c r="E1463" s="255"/>
      <c r="F1463" s="255"/>
      <c r="G1463" s="255"/>
      <c r="H1463" s="255"/>
    </row>
    <row r="1464" spans="3:8" x14ac:dyDescent="0.2">
      <c r="C1464" s="255"/>
      <c r="D1464" s="255"/>
      <c r="E1464" s="255"/>
      <c r="F1464" s="255"/>
      <c r="G1464" s="255"/>
      <c r="H1464" s="255"/>
    </row>
    <row r="1465" spans="3:8" x14ac:dyDescent="0.2">
      <c r="C1465" s="255"/>
      <c r="D1465" s="255"/>
      <c r="E1465" s="255"/>
      <c r="F1465" s="255"/>
      <c r="G1465" s="255"/>
      <c r="H1465" s="255"/>
    </row>
    <row r="1466" spans="3:8" x14ac:dyDescent="0.2">
      <c r="C1466" s="255"/>
      <c r="D1466" s="255"/>
      <c r="E1466" s="255"/>
      <c r="F1466" s="255"/>
      <c r="G1466" s="255"/>
      <c r="H1466" s="255"/>
    </row>
    <row r="1467" spans="3:8" x14ac:dyDescent="0.2">
      <c r="C1467" s="255"/>
      <c r="D1467" s="255"/>
      <c r="E1467" s="255"/>
      <c r="F1467" s="255"/>
      <c r="G1467" s="255"/>
      <c r="H1467" s="255"/>
    </row>
    <row r="1468" spans="3:8" x14ac:dyDescent="0.2">
      <c r="C1468" s="255"/>
      <c r="D1468" s="255"/>
      <c r="E1468" s="255"/>
      <c r="F1468" s="255"/>
      <c r="G1468" s="255"/>
      <c r="H1468" s="255"/>
    </row>
    <row r="1469" spans="3:8" x14ac:dyDescent="0.2">
      <c r="C1469" s="255"/>
      <c r="D1469" s="255"/>
      <c r="E1469" s="255"/>
      <c r="F1469" s="255"/>
      <c r="G1469" s="255"/>
      <c r="H1469" s="255"/>
    </row>
    <row r="1470" spans="3:8" x14ac:dyDescent="0.2">
      <c r="C1470" s="255"/>
      <c r="D1470" s="255"/>
      <c r="E1470" s="255"/>
      <c r="F1470" s="255"/>
      <c r="G1470" s="255"/>
      <c r="H1470" s="255"/>
    </row>
    <row r="1471" spans="3:8" x14ac:dyDescent="0.2">
      <c r="C1471" s="255"/>
      <c r="D1471" s="255"/>
      <c r="E1471" s="255"/>
      <c r="F1471" s="255"/>
      <c r="G1471" s="255"/>
      <c r="H1471" s="255"/>
    </row>
    <row r="1472" spans="3:8" x14ac:dyDescent="0.2">
      <c r="C1472" s="255"/>
      <c r="D1472" s="255"/>
      <c r="E1472" s="255"/>
      <c r="F1472" s="255"/>
      <c r="G1472" s="255"/>
      <c r="H1472" s="255"/>
    </row>
    <row r="1473" spans="3:8" x14ac:dyDescent="0.2">
      <c r="C1473" s="255"/>
      <c r="D1473" s="255"/>
      <c r="E1473" s="255"/>
      <c r="F1473" s="255"/>
      <c r="G1473" s="255"/>
      <c r="H1473" s="255"/>
    </row>
    <row r="1474" spans="3:8" x14ac:dyDescent="0.2">
      <c r="C1474" s="255"/>
      <c r="D1474" s="255"/>
      <c r="E1474" s="255"/>
      <c r="F1474" s="255"/>
      <c r="G1474" s="255"/>
      <c r="H1474" s="255"/>
    </row>
    <row r="1475" spans="3:8" x14ac:dyDescent="0.2">
      <c r="C1475" s="255"/>
      <c r="D1475" s="255"/>
      <c r="E1475" s="255"/>
      <c r="F1475" s="255"/>
      <c r="G1475" s="255"/>
      <c r="H1475" s="255"/>
    </row>
    <row r="1476" spans="3:8" x14ac:dyDescent="0.2">
      <c r="C1476" s="255"/>
      <c r="D1476" s="255"/>
      <c r="E1476" s="255"/>
      <c r="F1476" s="255"/>
      <c r="G1476" s="255"/>
      <c r="H1476" s="255"/>
    </row>
    <row r="1477" spans="3:8" x14ac:dyDescent="0.2">
      <c r="C1477" s="255"/>
      <c r="D1477" s="255"/>
      <c r="E1477" s="255"/>
      <c r="F1477" s="255"/>
      <c r="G1477" s="255"/>
      <c r="H1477" s="255"/>
    </row>
    <row r="1478" spans="3:8" x14ac:dyDescent="0.2">
      <c r="C1478" s="255"/>
      <c r="D1478" s="255"/>
      <c r="E1478" s="255"/>
      <c r="F1478" s="255"/>
      <c r="G1478" s="255"/>
      <c r="H1478" s="255"/>
    </row>
    <row r="1479" spans="3:8" x14ac:dyDescent="0.2">
      <c r="C1479" s="255"/>
      <c r="D1479" s="255"/>
      <c r="E1479" s="255"/>
      <c r="F1479" s="255"/>
      <c r="G1479" s="255"/>
      <c r="H1479" s="255"/>
    </row>
    <row r="1480" spans="3:8" x14ac:dyDescent="0.2">
      <c r="C1480" s="255"/>
      <c r="D1480" s="255"/>
      <c r="E1480" s="255"/>
      <c r="F1480" s="255"/>
      <c r="G1480" s="255"/>
      <c r="H1480" s="255"/>
    </row>
    <row r="1481" spans="3:8" x14ac:dyDescent="0.2">
      <c r="C1481" s="255"/>
      <c r="D1481" s="255"/>
      <c r="E1481" s="255"/>
      <c r="F1481" s="255"/>
      <c r="G1481" s="255"/>
      <c r="H1481" s="255"/>
    </row>
    <row r="1482" spans="3:8" x14ac:dyDescent="0.2">
      <c r="C1482" s="255"/>
      <c r="D1482" s="255"/>
      <c r="E1482" s="255"/>
      <c r="F1482" s="255"/>
      <c r="G1482" s="255"/>
      <c r="H1482" s="255"/>
    </row>
    <row r="1483" spans="3:8" x14ac:dyDescent="0.2">
      <c r="C1483" s="255"/>
      <c r="D1483" s="255"/>
      <c r="E1483" s="255"/>
      <c r="F1483" s="255"/>
      <c r="G1483" s="255"/>
      <c r="H1483" s="255"/>
    </row>
    <row r="1484" spans="3:8" x14ac:dyDescent="0.2">
      <c r="C1484" s="255"/>
      <c r="D1484" s="255"/>
      <c r="E1484" s="255"/>
      <c r="F1484" s="255"/>
      <c r="G1484" s="255"/>
      <c r="H1484" s="255"/>
    </row>
    <row r="1485" spans="3:8" x14ac:dyDescent="0.2">
      <c r="C1485" s="255"/>
      <c r="D1485" s="255"/>
      <c r="E1485" s="255"/>
      <c r="F1485" s="255"/>
      <c r="G1485" s="255"/>
      <c r="H1485" s="255"/>
    </row>
    <row r="1486" spans="3:8" x14ac:dyDescent="0.2">
      <c r="C1486" s="255"/>
      <c r="D1486" s="255"/>
      <c r="E1486" s="255"/>
      <c r="F1486" s="255"/>
      <c r="G1486" s="255"/>
      <c r="H1486" s="255"/>
    </row>
    <row r="1487" spans="3:8" x14ac:dyDescent="0.2">
      <c r="C1487" s="255"/>
      <c r="D1487" s="255"/>
      <c r="E1487" s="255"/>
      <c r="F1487" s="255"/>
      <c r="G1487" s="255"/>
      <c r="H1487" s="255"/>
    </row>
    <row r="1488" spans="3:8" x14ac:dyDescent="0.2">
      <c r="C1488" s="255"/>
      <c r="D1488" s="255"/>
      <c r="E1488" s="255"/>
      <c r="F1488" s="255"/>
      <c r="G1488" s="255"/>
      <c r="H1488" s="255"/>
    </row>
    <row r="1489" spans="3:8" x14ac:dyDescent="0.2">
      <c r="C1489" s="255"/>
      <c r="D1489" s="255"/>
      <c r="E1489" s="255"/>
      <c r="F1489" s="255"/>
      <c r="G1489" s="255"/>
      <c r="H1489" s="255"/>
    </row>
    <row r="1490" spans="3:8" x14ac:dyDescent="0.2">
      <c r="C1490" s="255"/>
      <c r="D1490" s="255"/>
      <c r="E1490" s="255"/>
      <c r="F1490" s="255"/>
      <c r="G1490" s="255"/>
      <c r="H1490" s="255"/>
    </row>
    <row r="1491" spans="3:8" x14ac:dyDescent="0.2">
      <c r="C1491" s="255"/>
      <c r="D1491" s="255"/>
      <c r="E1491" s="255"/>
      <c r="F1491" s="255"/>
      <c r="G1491" s="255"/>
      <c r="H1491" s="255"/>
    </row>
    <row r="1492" spans="3:8" x14ac:dyDescent="0.2">
      <c r="C1492" s="255"/>
      <c r="D1492" s="255"/>
      <c r="E1492" s="255"/>
      <c r="F1492" s="255"/>
      <c r="G1492" s="255"/>
      <c r="H1492" s="255"/>
    </row>
    <row r="1493" spans="3:8" x14ac:dyDescent="0.2">
      <c r="C1493" s="255"/>
      <c r="D1493" s="255"/>
      <c r="E1493" s="255"/>
      <c r="F1493" s="255"/>
      <c r="G1493" s="255"/>
      <c r="H1493" s="255"/>
    </row>
    <row r="1494" spans="3:8" x14ac:dyDescent="0.2">
      <c r="C1494" s="255"/>
      <c r="D1494" s="255"/>
      <c r="E1494" s="255"/>
      <c r="F1494" s="255"/>
      <c r="G1494" s="255"/>
      <c r="H1494" s="255"/>
    </row>
    <row r="1495" spans="3:8" x14ac:dyDescent="0.2">
      <c r="C1495" s="255"/>
      <c r="D1495" s="255"/>
      <c r="E1495" s="255"/>
      <c r="F1495" s="255"/>
      <c r="G1495" s="255"/>
      <c r="H1495" s="255"/>
    </row>
    <row r="1496" spans="3:8" x14ac:dyDescent="0.2">
      <c r="C1496" s="255"/>
      <c r="D1496" s="255"/>
      <c r="E1496" s="255"/>
      <c r="F1496" s="255"/>
      <c r="G1496" s="255"/>
      <c r="H1496" s="255"/>
    </row>
    <row r="1497" spans="3:8" x14ac:dyDescent="0.2">
      <c r="C1497" s="255"/>
      <c r="D1497" s="255"/>
      <c r="E1497" s="255"/>
      <c r="F1497" s="255"/>
      <c r="G1497" s="255"/>
      <c r="H1497" s="255"/>
    </row>
    <row r="1498" spans="3:8" x14ac:dyDescent="0.2">
      <c r="C1498" s="255"/>
      <c r="D1498" s="255"/>
      <c r="E1498" s="255"/>
      <c r="F1498" s="255"/>
      <c r="G1498" s="255"/>
      <c r="H1498" s="255"/>
    </row>
    <row r="1499" spans="3:8" x14ac:dyDescent="0.2">
      <c r="C1499" s="255"/>
      <c r="D1499" s="255"/>
      <c r="E1499" s="255"/>
      <c r="F1499" s="255"/>
      <c r="G1499" s="255"/>
      <c r="H1499" s="255"/>
    </row>
    <row r="1500" spans="3:8" x14ac:dyDescent="0.2">
      <c r="C1500" s="255"/>
      <c r="D1500" s="255"/>
      <c r="E1500" s="255"/>
      <c r="F1500" s="255"/>
      <c r="G1500" s="255"/>
      <c r="H1500" s="255"/>
    </row>
    <row r="1501" spans="3:8" x14ac:dyDescent="0.2">
      <c r="C1501" s="255"/>
      <c r="D1501" s="255"/>
      <c r="E1501" s="255"/>
      <c r="F1501" s="255"/>
      <c r="G1501" s="255"/>
      <c r="H1501" s="255"/>
    </row>
    <row r="1502" spans="3:8" x14ac:dyDescent="0.2">
      <c r="C1502" s="255"/>
      <c r="D1502" s="255"/>
      <c r="E1502" s="255"/>
      <c r="F1502" s="255"/>
      <c r="G1502" s="255"/>
      <c r="H1502" s="255"/>
    </row>
    <row r="1503" spans="3:8" x14ac:dyDescent="0.2">
      <c r="C1503" s="255"/>
      <c r="D1503" s="255"/>
      <c r="E1503" s="255"/>
      <c r="F1503" s="255"/>
      <c r="G1503" s="255"/>
      <c r="H1503" s="255"/>
    </row>
    <row r="1504" spans="3:8" x14ac:dyDescent="0.2">
      <c r="C1504" s="255"/>
      <c r="D1504" s="255"/>
      <c r="E1504" s="255"/>
      <c r="F1504" s="255"/>
      <c r="G1504" s="255"/>
      <c r="H1504" s="255"/>
    </row>
    <row r="1505" spans="3:8" x14ac:dyDescent="0.2">
      <c r="C1505" s="255"/>
      <c r="D1505" s="255"/>
      <c r="E1505" s="255"/>
      <c r="F1505" s="255"/>
      <c r="G1505" s="255"/>
      <c r="H1505" s="255"/>
    </row>
    <row r="1506" spans="3:8" x14ac:dyDescent="0.2">
      <c r="C1506" s="255"/>
      <c r="D1506" s="255"/>
      <c r="E1506" s="255"/>
      <c r="F1506" s="255"/>
      <c r="G1506" s="255"/>
      <c r="H1506" s="255"/>
    </row>
    <row r="1507" spans="3:8" x14ac:dyDescent="0.2">
      <c r="C1507" s="255"/>
      <c r="D1507" s="255"/>
      <c r="E1507" s="255"/>
      <c r="F1507" s="255"/>
      <c r="G1507" s="255"/>
      <c r="H1507" s="255"/>
    </row>
    <row r="1508" spans="3:8" x14ac:dyDescent="0.2">
      <c r="C1508" s="255"/>
      <c r="D1508" s="255"/>
      <c r="E1508" s="255"/>
      <c r="F1508" s="255"/>
      <c r="G1508" s="255"/>
      <c r="H1508" s="255"/>
    </row>
    <row r="1509" spans="3:8" x14ac:dyDescent="0.2">
      <c r="C1509" s="255"/>
      <c r="D1509" s="255"/>
      <c r="E1509" s="255"/>
      <c r="F1509" s="255"/>
      <c r="G1509" s="255"/>
      <c r="H1509" s="255"/>
    </row>
    <row r="1510" spans="3:8" x14ac:dyDescent="0.2">
      <c r="C1510" s="255"/>
      <c r="D1510" s="255"/>
      <c r="E1510" s="255"/>
      <c r="F1510" s="255"/>
      <c r="G1510" s="255"/>
      <c r="H1510" s="255"/>
    </row>
    <row r="1511" spans="3:8" x14ac:dyDescent="0.2">
      <c r="C1511" s="255"/>
      <c r="D1511" s="255"/>
      <c r="E1511" s="255"/>
      <c r="F1511" s="255"/>
      <c r="G1511" s="255"/>
      <c r="H1511" s="255"/>
    </row>
    <row r="1512" spans="3:8" x14ac:dyDescent="0.2">
      <c r="C1512" s="255"/>
      <c r="D1512" s="255"/>
      <c r="E1512" s="255"/>
      <c r="F1512" s="255"/>
      <c r="G1512" s="255"/>
      <c r="H1512" s="255"/>
    </row>
    <row r="1513" spans="3:8" x14ac:dyDescent="0.2">
      <c r="C1513" s="255"/>
      <c r="D1513" s="255"/>
      <c r="E1513" s="255"/>
      <c r="F1513" s="255"/>
      <c r="G1513" s="255"/>
      <c r="H1513" s="255"/>
    </row>
    <row r="1514" spans="3:8" x14ac:dyDescent="0.2">
      <c r="C1514" s="255"/>
      <c r="D1514" s="255"/>
      <c r="E1514" s="255"/>
      <c r="F1514" s="255"/>
      <c r="G1514" s="255"/>
      <c r="H1514" s="255"/>
    </row>
    <row r="1515" spans="3:8" x14ac:dyDescent="0.2">
      <c r="C1515" s="255"/>
      <c r="D1515" s="255"/>
      <c r="E1515" s="255"/>
      <c r="F1515" s="255"/>
      <c r="G1515" s="255"/>
      <c r="H1515" s="255"/>
    </row>
    <row r="1516" spans="3:8" x14ac:dyDescent="0.2">
      <c r="C1516" s="255"/>
      <c r="D1516" s="255"/>
      <c r="E1516" s="255"/>
      <c r="F1516" s="255"/>
      <c r="G1516" s="255"/>
      <c r="H1516" s="255"/>
    </row>
    <row r="1517" spans="3:8" x14ac:dyDescent="0.2">
      <c r="C1517" s="255"/>
      <c r="D1517" s="255"/>
      <c r="E1517" s="255"/>
      <c r="F1517" s="255"/>
      <c r="G1517" s="255"/>
      <c r="H1517" s="255"/>
    </row>
    <row r="1518" spans="3:8" x14ac:dyDescent="0.2">
      <c r="C1518" s="255"/>
      <c r="D1518" s="255"/>
      <c r="E1518" s="255"/>
      <c r="F1518" s="255"/>
      <c r="G1518" s="255"/>
      <c r="H1518" s="255"/>
    </row>
    <row r="1519" spans="3:8" x14ac:dyDescent="0.2">
      <c r="C1519" s="255"/>
      <c r="D1519" s="255"/>
      <c r="E1519" s="255"/>
      <c r="F1519" s="255"/>
      <c r="G1519" s="255"/>
      <c r="H1519" s="255"/>
    </row>
    <row r="1520" spans="3:8" x14ac:dyDescent="0.2">
      <c r="C1520" s="255"/>
      <c r="D1520" s="255"/>
      <c r="E1520" s="255"/>
      <c r="F1520" s="255"/>
      <c r="G1520" s="255"/>
      <c r="H1520" s="255"/>
    </row>
    <row r="1521" spans="3:8" x14ac:dyDescent="0.2">
      <c r="C1521" s="255"/>
      <c r="D1521" s="255"/>
      <c r="E1521" s="255"/>
      <c r="F1521" s="255"/>
      <c r="G1521" s="255"/>
      <c r="H1521" s="255"/>
    </row>
    <row r="1522" spans="3:8" x14ac:dyDescent="0.2">
      <c r="C1522" s="255"/>
      <c r="D1522" s="255"/>
      <c r="E1522" s="255"/>
      <c r="F1522" s="255"/>
      <c r="G1522" s="255"/>
      <c r="H1522" s="255"/>
    </row>
    <row r="1523" spans="3:8" x14ac:dyDescent="0.2">
      <c r="C1523" s="255"/>
      <c r="D1523" s="255"/>
      <c r="E1523" s="255"/>
      <c r="F1523" s="255"/>
      <c r="G1523" s="255"/>
      <c r="H1523" s="255"/>
    </row>
    <row r="1524" spans="3:8" x14ac:dyDescent="0.2">
      <c r="C1524" s="255"/>
      <c r="D1524" s="255"/>
      <c r="E1524" s="255"/>
      <c r="F1524" s="255"/>
      <c r="G1524" s="255"/>
      <c r="H1524" s="255"/>
    </row>
    <row r="1525" spans="3:8" x14ac:dyDescent="0.2">
      <c r="C1525" s="255"/>
      <c r="D1525" s="255"/>
      <c r="E1525" s="255"/>
      <c r="F1525" s="255"/>
      <c r="G1525" s="255"/>
      <c r="H1525" s="255"/>
    </row>
    <row r="1526" spans="3:8" x14ac:dyDescent="0.2">
      <c r="C1526" s="255"/>
      <c r="D1526" s="255"/>
      <c r="E1526" s="255"/>
      <c r="F1526" s="255"/>
      <c r="G1526" s="255"/>
      <c r="H1526" s="255"/>
    </row>
    <row r="1527" spans="3:8" x14ac:dyDescent="0.2">
      <c r="C1527" s="255"/>
      <c r="D1527" s="255"/>
      <c r="E1527" s="255"/>
      <c r="F1527" s="255"/>
      <c r="G1527" s="255"/>
      <c r="H1527" s="255"/>
    </row>
    <row r="1528" spans="3:8" x14ac:dyDescent="0.2">
      <c r="C1528" s="255"/>
      <c r="D1528" s="255"/>
      <c r="E1528" s="255"/>
      <c r="F1528" s="255"/>
      <c r="G1528" s="255"/>
      <c r="H1528" s="255"/>
    </row>
    <row r="1529" spans="3:8" x14ac:dyDescent="0.2">
      <c r="C1529" s="255"/>
      <c r="D1529" s="255"/>
      <c r="E1529" s="255"/>
      <c r="F1529" s="255"/>
      <c r="G1529" s="255"/>
      <c r="H1529" s="255"/>
    </row>
    <row r="1530" spans="3:8" x14ac:dyDescent="0.2">
      <c r="C1530" s="255"/>
      <c r="D1530" s="255"/>
      <c r="E1530" s="255"/>
      <c r="F1530" s="255"/>
      <c r="G1530" s="255"/>
      <c r="H1530" s="255"/>
    </row>
    <row r="1531" spans="3:8" x14ac:dyDescent="0.2">
      <c r="C1531" s="255"/>
      <c r="D1531" s="255"/>
      <c r="E1531" s="255"/>
      <c r="F1531" s="255"/>
      <c r="G1531" s="255"/>
      <c r="H1531" s="255"/>
    </row>
    <row r="1532" spans="3:8" x14ac:dyDescent="0.2">
      <c r="C1532" s="255"/>
      <c r="D1532" s="255"/>
      <c r="E1532" s="255"/>
      <c r="F1532" s="255"/>
      <c r="G1532" s="255"/>
      <c r="H1532" s="255"/>
    </row>
    <row r="1533" spans="3:8" x14ac:dyDescent="0.2">
      <c r="C1533" s="255"/>
      <c r="D1533" s="255"/>
      <c r="E1533" s="255"/>
      <c r="F1533" s="255"/>
      <c r="G1533" s="255"/>
      <c r="H1533" s="255"/>
    </row>
    <row r="1534" spans="3:8" x14ac:dyDescent="0.2">
      <c r="C1534" s="255"/>
      <c r="D1534" s="255"/>
      <c r="E1534" s="255"/>
      <c r="F1534" s="255"/>
      <c r="G1534" s="255"/>
      <c r="H1534" s="255"/>
    </row>
    <row r="1535" spans="3:8" x14ac:dyDescent="0.2">
      <c r="C1535" s="255"/>
      <c r="D1535" s="255"/>
      <c r="E1535" s="255"/>
      <c r="F1535" s="255"/>
      <c r="G1535" s="255"/>
      <c r="H1535" s="255"/>
    </row>
    <row r="1536" spans="3:8" x14ac:dyDescent="0.2">
      <c r="C1536" s="255"/>
      <c r="D1536" s="255"/>
      <c r="E1536" s="255"/>
      <c r="F1536" s="255"/>
      <c r="G1536" s="255"/>
      <c r="H1536" s="255"/>
    </row>
    <row r="1537" spans="3:8" x14ac:dyDescent="0.2">
      <c r="C1537" s="255"/>
      <c r="D1537" s="255"/>
      <c r="E1537" s="255"/>
      <c r="F1537" s="255"/>
      <c r="G1537" s="255"/>
      <c r="H1537" s="255"/>
    </row>
    <row r="1538" spans="3:8" x14ac:dyDescent="0.2">
      <c r="C1538" s="255"/>
      <c r="D1538" s="255"/>
      <c r="E1538" s="255"/>
      <c r="F1538" s="255"/>
      <c r="G1538" s="255"/>
      <c r="H1538" s="255"/>
    </row>
    <row r="1539" spans="3:8" x14ac:dyDescent="0.2">
      <c r="C1539" s="255"/>
      <c r="D1539" s="255"/>
      <c r="E1539" s="255"/>
      <c r="F1539" s="255"/>
      <c r="G1539" s="255"/>
      <c r="H1539" s="255"/>
    </row>
    <row r="1540" spans="3:8" x14ac:dyDescent="0.2">
      <c r="C1540" s="255"/>
      <c r="D1540" s="255"/>
      <c r="E1540" s="255"/>
      <c r="F1540" s="255"/>
      <c r="G1540" s="255"/>
      <c r="H1540" s="255"/>
    </row>
    <row r="1541" spans="3:8" x14ac:dyDescent="0.2">
      <c r="C1541" s="255"/>
      <c r="D1541" s="255"/>
      <c r="E1541" s="255"/>
      <c r="F1541" s="255"/>
      <c r="G1541" s="255"/>
      <c r="H1541" s="255"/>
    </row>
    <row r="1542" spans="3:8" x14ac:dyDescent="0.2">
      <c r="C1542" s="255"/>
      <c r="D1542" s="255"/>
      <c r="E1542" s="255"/>
      <c r="F1542" s="255"/>
      <c r="G1542" s="255"/>
      <c r="H1542" s="255"/>
    </row>
    <row r="1543" spans="3:8" x14ac:dyDescent="0.2">
      <c r="C1543" s="255"/>
      <c r="D1543" s="255"/>
      <c r="E1543" s="255"/>
      <c r="F1543" s="255"/>
      <c r="G1543" s="255"/>
      <c r="H1543" s="255"/>
    </row>
    <row r="1544" spans="3:8" x14ac:dyDescent="0.2">
      <c r="C1544" s="255"/>
      <c r="D1544" s="255"/>
      <c r="E1544" s="255"/>
      <c r="F1544" s="255"/>
      <c r="G1544" s="255"/>
      <c r="H1544" s="255"/>
    </row>
    <row r="1545" spans="3:8" x14ac:dyDescent="0.2">
      <c r="C1545" s="255"/>
      <c r="D1545" s="255"/>
      <c r="E1545" s="255"/>
      <c r="F1545" s="255"/>
      <c r="G1545" s="255"/>
      <c r="H1545" s="255"/>
    </row>
    <row r="1546" spans="3:8" x14ac:dyDescent="0.2">
      <c r="C1546" s="255"/>
      <c r="D1546" s="255"/>
      <c r="E1546" s="255"/>
      <c r="F1546" s="255"/>
      <c r="G1546" s="255"/>
      <c r="H1546" s="255"/>
    </row>
    <row r="1547" spans="3:8" x14ac:dyDescent="0.2">
      <c r="C1547" s="255"/>
      <c r="D1547" s="255"/>
      <c r="E1547" s="255"/>
      <c r="F1547" s="255"/>
      <c r="G1547" s="255"/>
      <c r="H1547" s="255"/>
    </row>
    <row r="1548" spans="3:8" x14ac:dyDescent="0.2">
      <c r="C1548" s="255"/>
      <c r="D1548" s="255"/>
      <c r="E1548" s="255"/>
      <c r="F1548" s="255"/>
      <c r="G1548" s="255"/>
      <c r="H1548" s="255"/>
    </row>
    <row r="1549" spans="3:8" x14ac:dyDescent="0.2">
      <c r="C1549" s="255"/>
      <c r="D1549" s="255"/>
      <c r="E1549" s="255"/>
      <c r="F1549" s="255"/>
      <c r="G1549" s="255"/>
      <c r="H1549" s="255"/>
    </row>
    <row r="1550" spans="3:8" x14ac:dyDescent="0.2">
      <c r="C1550" s="255"/>
      <c r="D1550" s="255"/>
      <c r="E1550" s="255"/>
      <c r="F1550" s="255"/>
      <c r="G1550" s="255"/>
      <c r="H1550" s="255"/>
    </row>
    <row r="1551" spans="3:8" x14ac:dyDescent="0.2">
      <c r="C1551" s="255"/>
      <c r="D1551" s="255"/>
      <c r="E1551" s="255"/>
      <c r="F1551" s="255"/>
      <c r="G1551" s="255"/>
      <c r="H1551" s="255"/>
    </row>
    <row r="1552" spans="3:8" x14ac:dyDescent="0.2">
      <c r="C1552" s="255"/>
      <c r="D1552" s="255"/>
      <c r="E1552" s="255"/>
      <c r="F1552" s="255"/>
      <c r="G1552" s="255"/>
      <c r="H1552" s="255"/>
    </row>
    <row r="1553" spans="3:8" x14ac:dyDescent="0.2">
      <c r="C1553" s="255"/>
      <c r="D1553" s="255"/>
      <c r="E1553" s="255"/>
      <c r="F1553" s="255"/>
      <c r="G1553" s="255"/>
      <c r="H1553" s="255"/>
    </row>
    <row r="1554" spans="3:8" x14ac:dyDescent="0.2">
      <c r="C1554" s="255"/>
      <c r="D1554" s="255"/>
      <c r="E1554" s="255"/>
      <c r="F1554" s="255"/>
      <c r="G1554" s="255"/>
      <c r="H1554" s="255"/>
    </row>
    <row r="1555" spans="3:8" x14ac:dyDescent="0.2">
      <c r="C1555" s="255"/>
      <c r="D1555" s="255"/>
      <c r="E1555" s="255"/>
      <c r="F1555" s="255"/>
      <c r="G1555" s="255"/>
      <c r="H1555" s="255"/>
    </row>
    <row r="1556" spans="3:8" x14ac:dyDescent="0.2">
      <c r="C1556" s="255"/>
      <c r="D1556" s="255"/>
      <c r="E1556" s="255"/>
      <c r="F1556" s="255"/>
      <c r="G1556" s="255"/>
      <c r="H1556" s="255"/>
    </row>
    <row r="1557" spans="3:8" x14ac:dyDescent="0.2">
      <c r="C1557" s="255"/>
      <c r="D1557" s="255"/>
      <c r="E1557" s="255"/>
      <c r="F1557" s="255"/>
      <c r="G1557" s="255"/>
      <c r="H1557" s="255"/>
    </row>
    <row r="1558" spans="3:8" x14ac:dyDescent="0.2">
      <c r="C1558" s="255"/>
      <c r="D1558" s="255"/>
      <c r="E1558" s="255"/>
      <c r="F1558" s="255"/>
      <c r="G1558" s="255"/>
      <c r="H1558" s="255"/>
    </row>
    <row r="1559" spans="3:8" x14ac:dyDescent="0.2">
      <c r="C1559" s="255"/>
      <c r="D1559" s="255"/>
      <c r="E1559" s="255"/>
      <c r="F1559" s="255"/>
      <c r="G1559" s="255"/>
      <c r="H1559" s="255"/>
    </row>
    <row r="1560" spans="3:8" x14ac:dyDescent="0.2">
      <c r="C1560" s="255"/>
      <c r="D1560" s="255"/>
      <c r="E1560" s="255"/>
      <c r="F1560" s="255"/>
      <c r="G1560" s="255"/>
      <c r="H1560" s="255"/>
    </row>
    <row r="1561" spans="3:8" x14ac:dyDescent="0.2">
      <c r="C1561" s="255"/>
      <c r="D1561" s="255"/>
      <c r="E1561" s="255"/>
      <c r="F1561" s="255"/>
      <c r="G1561" s="255"/>
      <c r="H1561" s="255"/>
    </row>
    <row r="1562" spans="3:8" x14ac:dyDescent="0.2">
      <c r="C1562" s="255"/>
      <c r="D1562" s="255"/>
      <c r="E1562" s="255"/>
      <c r="F1562" s="255"/>
      <c r="G1562" s="255"/>
      <c r="H1562" s="255"/>
    </row>
    <row r="1563" spans="3:8" x14ac:dyDescent="0.2">
      <c r="C1563" s="255"/>
      <c r="D1563" s="255"/>
      <c r="E1563" s="255"/>
      <c r="F1563" s="255"/>
      <c r="G1563" s="255"/>
      <c r="H1563" s="255"/>
    </row>
    <row r="1564" spans="3:8" x14ac:dyDescent="0.2">
      <c r="C1564" s="255"/>
      <c r="D1564" s="255"/>
      <c r="E1564" s="255"/>
      <c r="F1564" s="255"/>
      <c r="G1564" s="255"/>
      <c r="H1564" s="255"/>
    </row>
    <row r="1565" spans="3:8" x14ac:dyDescent="0.2">
      <c r="C1565" s="255"/>
      <c r="D1565" s="255"/>
      <c r="E1565" s="255"/>
      <c r="F1565" s="255"/>
      <c r="G1565" s="255"/>
      <c r="H1565" s="255"/>
    </row>
    <row r="1566" spans="3:8" x14ac:dyDescent="0.2">
      <c r="C1566" s="255"/>
      <c r="D1566" s="255"/>
      <c r="E1566" s="255"/>
      <c r="F1566" s="255"/>
      <c r="G1566" s="255"/>
      <c r="H1566" s="255"/>
    </row>
    <row r="1567" spans="3:8" x14ac:dyDescent="0.2">
      <c r="C1567" s="255"/>
      <c r="D1567" s="255"/>
      <c r="E1567" s="255"/>
      <c r="F1567" s="255"/>
      <c r="G1567" s="255"/>
      <c r="H1567" s="255"/>
    </row>
    <row r="1568" spans="3:8" x14ac:dyDescent="0.2">
      <c r="C1568" s="255"/>
      <c r="D1568" s="255"/>
      <c r="E1568" s="255"/>
      <c r="F1568" s="255"/>
      <c r="G1568" s="255"/>
      <c r="H1568" s="255"/>
    </row>
    <row r="1569" spans="3:8" x14ac:dyDescent="0.2">
      <c r="C1569" s="255"/>
      <c r="D1569" s="255"/>
      <c r="E1569" s="255"/>
      <c r="F1569" s="255"/>
      <c r="G1569" s="255"/>
      <c r="H1569" s="255"/>
    </row>
    <row r="1570" spans="3:8" x14ac:dyDescent="0.2">
      <c r="C1570" s="255"/>
      <c r="D1570" s="255"/>
      <c r="E1570" s="255"/>
      <c r="F1570" s="255"/>
      <c r="G1570" s="255"/>
      <c r="H1570" s="255"/>
    </row>
    <row r="1571" spans="3:8" x14ac:dyDescent="0.2">
      <c r="C1571" s="255"/>
      <c r="D1571" s="255"/>
      <c r="E1571" s="255"/>
      <c r="F1571" s="255"/>
      <c r="G1571" s="255"/>
      <c r="H1571" s="255"/>
    </row>
    <row r="1572" spans="3:8" x14ac:dyDescent="0.2">
      <c r="C1572" s="255"/>
      <c r="D1572" s="255"/>
      <c r="E1572" s="255"/>
      <c r="F1572" s="255"/>
      <c r="G1572" s="255"/>
      <c r="H1572" s="255"/>
    </row>
    <row r="1573" spans="3:8" x14ac:dyDescent="0.2">
      <c r="C1573" s="255"/>
      <c r="D1573" s="255"/>
      <c r="E1573" s="255"/>
      <c r="F1573" s="255"/>
      <c r="G1573" s="255"/>
      <c r="H1573" s="255"/>
    </row>
    <row r="1574" spans="3:8" x14ac:dyDescent="0.2">
      <c r="C1574" s="255"/>
      <c r="D1574" s="255"/>
      <c r="E1574" s="255"/>
      <c r="F1574" s="255"/>
      <c r="G1574" s="255"/>
      <c r="H1574" s="255"/>
    </row>
    <row r="1575" spans="3:8" x14ac:dyDescent="0.2">
      <c r="C1575" s="255"/>
      <c r="D1575" s="255"/>
      <c r="E1575" s="255"/>
      <c r="F1575" s="255"/>
      <c r="G1575" s="255"/>
      <c r="H1575" s="255"/>
    </row>
    <row r="1576" spans="3:8" x14ac:dyDescent="0.2">
      <c r="C1576" s="255"/>
      <c r="D1576" s="255"/>
      <c r="E1576" s="255"/>
      <c r="F1576" s="255"/>
      <c r="G1576" s="255"/>
      <c r="H1576" s="255"/>
    </row>
    <row r="1577" spans="3:8" x14ac:dyDescent="0.2">
      <c r="C1577" s="255"/>
      <c r="D1577" s="255"/>
      <c r="E1577" s="255"/>
      <c r="F1577" s="255"/>
      <c r="G1577" s="255"/>
      <c r="H1577" s="255"/>
    </row>
    <row r="1578" spans="3:8" x14ac:dyDescent="0.2">
      <c r="C1578" s="255"/>
      <c r="D1578" s="255"/>
      <c r="E1578" s="255"/>
      <c r="F1578" s="255"/>
      <c r="G1578" s="255"/>
      <c r="H1578" s="255"/>
    </row>
    <row r="1579" spans="3:8" x14ac:dyDescent="0.2">
      <c r="C1579" s="255"/>
      <c r="D1579" s="255"/>
      <c r="E1579" s="255"/>
      <c r="F1579" s="255"/>
      <c r="G1579" s="255"/>
      <c r="H1579" s="255"/>
    </row>
    <row r="1580" spans="3:8" x14ac:dyDescent="0.2">
      <c r="C1580" s="255"/>
      <c r="D1580" s="255"/>
      <c r="E1580" s="255"/>
      <c r="F1580" s="255"/>
      <c r="G1580" s="255"/>
      <c r="H1580" s="255"/>
    </row>
    <row r="1581" spans="3:8" x14ac:dyDescent="0.2">
      <c r="C1581" s="255"/>
      <c r="D1581" s="255"/>
      <c r="E1581" s="255"/>
      <c r="F1581" s="255"/>
      <c r="G1581" s="255"/>
      <c r="H1581" s="255"/>
    </row>
    <row r="1582" spans="3:8" x14ac:dyDescent="0.2">
      <c r="C1582" s="255"/>
      <c r="D1582" s="255"/>
      <c r="E1582" s="255"/>
      <c r="F1582" s="255"/>
      <c r="G1582" s="255"/>
      <c r="H1582" s="255"/>
    </row>
    <row r="1583" spans="3:8" x14ac:dyDescent="0.2">
      <c r="C1583" s="255"/>
      <c r="D1583" s="255"/>
      <c r="E1583" s="255"/>
      <c r="F1583" s="255"/>
      <c r="G1583" s="255"/>
      <c r="H1583" s="255"/>
    </row>
    <row r="1584" spans="3:8" x14ac:dyDescent="0.2">
      <c r="C1584" s="255"/>
      <c r="D1584" s="255"/>
      <c r="E1584" s="255"/>
      <c r="F1584" s="255"/>
      <c r="G1584" s="255"/>
      <c r="H1584" s="255"/>
    </row>
    <row r="1585" spans="3:8" x14ac:dyDescent="0.2">
      <c r="C1585" s="255"/>
      <c r="D1585" s="255"/>
      <c r="E1585" s="255"/>
      <c r="F1585" s="255"/>
      <c r="G1585" s="255"/>
      <c r="H1585" s="255"/>
    </row>
    <row r="1586" spans="3:8" x14ac:dyDescent="0.2">
      <c r="C1586" s="255"/>
      <c r="D1586" s="255"/>
      <c r="E1586" s="255"/>
      <c r="F1586" s="255"/>
      <c r="G1586" s="255"/>
      <c r="H1586" s="255"/>
    </row>
    <row r="1587" spans="3:8" x14ac:dyDescent="0.2">
      <c r="C1587" s="255"/>
      <c r="D1587" s="255"/>
      <c r="E1587" s="255"/>
      <c r="F1587" s="255"/>
      <c r="G1587" s="255"/>
      <c r="H1587" s="255"/>
    </row>
    <row r="1588" spans="3:8" x14ac:dyDescent="0.2">
      <c r="C1588" s="255"/>
      <c r="D1588" s="255"/>
      <c r="E1588" s="255"/>
      <c r="F1588" s="255"/>
      <c r="G1588" s="255"/>
      <c r="H1588" s="255"/>
    </row>
    <row r="1589" spans="3:8" x14ac:dyDescent="0.2">
      <c r="C1589" s="255"/>
      <c r="D1589" s="255"/>
      <c r="E1589" s="255"/>
      <c r="F1589" s="255"/>
      <c r="G1589" s="255"/>
      <c r="H1589" s="255"/>
    </row>
    <row r="1590" spans="3:8" x14ac:dyDescent="0.2">
      <c r="C1590" s="255"/>
      <c r="D1590" s="255"/>
      <c r="E1590" s="255"/>
      <c r="F1590" s="255"/>
      <c r="G1590" s="255"/>
      <c r="H1590" s="255"/>
    </row>
    <row r="1591" spans="3:8" x14ac:dyDescent="0.2">
      <c r="C1591" s="255"/>
      <c r="D1591" s="255"/>
      <c r="E1591" s="255"/>
      <c r="F1591" s="255"/>
      <c r="G1591" s="255"/>
      <c r="H1591" s="255"/>
    </row>
    <row r="1592" spans="3:8" x14ac:dyDescent="0.2">
      <c r="C1592" s="255"/>
      <c r="D1592" s="255"/>
      <c r="E1592" s="255"/>
      <c r="F1592" s="255"/>
      <c r="G1592" s="255"/>
      <c r="H1592" s="255"/>
    </row>
    <row r="1593" spans="3:8" x14ac:dyDescent="0.2">
      <c r="C1593" s="255"/>
      <c r="D1593" s="255"/>
      <c r="E1593" s="255"/>
      <c r="F1593" s="255"/>
      <c r="G1593" s="255"/>
      <c r="H1593" s="255"/>
    </row>
    <row r="1594" spans="3:8" x14ac:dyDescent="0.2">
      <c r="C1594" s="255"/>
      <c r="D1594" s="255"/>
      <c r="E1594" s="255"/>
      <c r="F1594" s="255"/>
      <c r="G1594" s="255"/>
      <c r="H1594" s="255"/>
    </row>
    <row r="1595" spans="3:8" x14ac:dyDescent="0.2">
      <c r="C1595" s="255"/>
      <c r="D1595" s="255"/>
      <c r="E1595" s="255"/>
      <c r="F1595" s="255"/>
      <c r="G1595" s="255"/>
      <c r="H1595" s="255"/>
    </row>
    <row r="1596" spans="3:8" x14ac:dyDescent="0.2">
      <c r="C1596" s="255"/>
      <c r="D1596" s="255"/>
      <c r="E1596" s="255"/>
      <c r="F1596" s="255"/>
      <c r="G1596" s="255"/>
      <c r="H1596" s="255"/>
    </row>
    <row r="1597" spans="3:8" x14ac:dyDescent="0.2">
      <c r="C1597" s="255"/>
      <c r="D1597" s="255"/>
      <c r="E1597" s="255"/>
      <c r="F1597" s="255"/>
      <c r="G1597" s="255"/>
      <c r="H1597" s="255"/>
    </row>
    <row r="1598" spans="3:8" x14ac:dyDescent="0.2">
      <c r="C1598" s="255"/>
      <c r="D1598" s="255"/>
      <c r="E1598" s="255"/>
      <c r="F1598" s="255"/>
      <c r="G1598" s="255"/>
      <c r="H1598" s="255"/>
    </row>
    <row r="1599" spans="3:8" x14ac:dyDescent="0.2">
      <c r="C1599" s="255"/>
      <c r="D1599" s="255"/>
      <c r="E1599" s="255"/>
      <c r="F1599" s="255"/>
      <c r="G1599" s="255"/>
      <c r="H1599" s="255"/>
    </row>
    <row r="1600" spans="3:8" x14ac:dyDescent="0.2">
      <c r="C1600" s="255"/>
      <c r="D1600" s="255"/>
      <c r="E1600" s="255"/>
      <c r="F1600" s="255"/>
      <c r="G1600" s="255"/>
      <c r="H1600" s="255"/>
    </row>
    <row r="1601" spans="3:8" x14ac:dyDescent="0.2">
      <c r="C1601" s="255"/>
      <c r="D1601" s="255"/>
      <c r="E1601" s="255"/>
      <c r="F1601" s="255"/>
      <c r="G1601" s="255"/>
      <c r="H1601" s="255"/>
    </row>
    <row r="1602" spans="3:8" x14ac:dyDescent="0.2">
      <c r="C1602" s="255"/>
      <c r="D1602" s="255"/>
      <c r="E1602" s="255"/>
      <c r="F1602" s="255"/>
      <c r="G1602" s="255"/>
      <c r="H1602" s="255"/>
    </row>
    <row r="1603" spans="3:8" x14ac:dyDescent="0.2">
      <c r="C1603" s="255"/>
      <c r="D1603" s="255"/>
      <c r="E1603" s="255"/>
      <c r="F1603" s="255"/>
      <c r="G1603" s="255"/>
      <c r="H1603" s="255"/>
    </row>
    <row r="1604" spans="3:8" x14ac:dyDescent="0.2">
      <c r="C1604" s="255"/>
      <c r="D1604" s="255"/>
      <c r="E1604" s="255"/>
      <c r="F1604" s="255"/>
      <c r="G1604" s="255"/>
      <c r="H1604" s="255"/>
    </row>
    <row r="1605" spans="3:8" x14ac:dyDescent="0.2">
      <c r="C1605" s="255"/>
      <c r="D1605" s="255"/>
      <c r="E1605" s="255"/>
      <c r="F1605" s="255"/>
      <c r="G1605" s="255"/>
      <c r="H1605" s="255"/>
    </row>
    <row r="1606" spans="3:8" x14ac:dyDescent="0.2">
      <c r="C1606" s="255"/>
      <c r="D1606" s="255"/>
      <c r="E1606" s="255"/>
      <c r="F1606" s="255"/>
      <c r="G1606" s="255"/>
      <c r="H1606" s="255"/>
    </row>
    <row r="1607" spans="3:8" x14ac:dyDescent="0.2">
      <c r="C1607" s="255"/>
      <c r="D1607" s="255"/>
      <c r="E1607" s="255"/>
      <c r="F1607" s="255"/>
      <c r="G1607" s="255"/>
      <c r="H1607" s="255"/>
    </row>
    <row r="1608" spans="3:8" x14ac:dyDescent="0.2">
      <c r="C1608" s="255"/>
      <c r="D1608" s="255"/>
      <c r="E1608" s="255"/>
      <c r="F1608" s="255"/>
      <c r="G1608" s="255"/>
      <c r="H1608" s="255"/>
    </row>
    <row r="1609" spans="3:8" x14ac:dyDescent="0.2">
      <c r="C1609" s="255"/>
      <c r="D1609" s="255"/>
      <c r="E1609" s="255"/>
      <c r="F1609" s="255"/>
      <c r="G1609" s="255"/>
      <c r="H1609" s="255"/>
    </row>
    <row r="1610" spans="3:8" x14ac:dyDescent="0.2">
      <c r="C1610" s="255"/>
      <c r="D1610" s="255"/>
      <c r="E1610" s="255"/>
      <c r="F1610" s="255"/>
      <c r="G1610" s="255"/>
      <c r="H1610" s="255"/>
    </row>
    <row r="1611" spans="3:8" x14ac:dyDescent="0.2">
      <c r="C1611" s="255"/>
      <c r="D1611" s="255"/>
      <c r="E1611" s="255"/>
      <c r="F1611" s="255"/>
      <c r="G1611" s="255"/>
      <c r="H1611" s="255"/>
    </row>
    <row r="1612" spans="3:8" x14ac:dyDescent="0.2">
      <c r="C1612" s="255"/>
      <c r="D1612" s="255"/>
      <c r="E1612" s="255"/>
      <c r="F1612" s="255"/>
      <c r="G1612" s="255"/>
      <c r="H1612" s="255"/>
    </row>
    <row r="1613" spans="3:8" x14ac:dyDescent="0.2">
      <c r="C1613" s="255"/>
      <c r="D1613" s="255"/>
      <c r="E1613" s="255"/>
      <c r="F1613" s="255"/>
      <c r="G1613" s="255"/>
      <c r="H1613" s="255"/>
    </row>
    <row r="1614" spans="3:8" x14ac:dyDescent="0.2">
      <c r="C1614" s="255"/>
      <c r="D1614" s="255"/>
      <c r="E1614" s="255"/>
      <c r="F1614" s="255"/>
      <c r="G1614" s="255"/>
      <c r="H1614" s="255"/>
    </row>
    <row r="1615" spans="3:8" x14ac:dyDescent="0.2">
      <c r="C1615" s="255"/>
      <c r="D1615" s="255"/>
      <c r="E1615" s="255"/>
      <c r="F1615" s="255"/>
      <c r="G1615" s="255"/>
      <c r="H1615" s="255"/>
    </row>
    <row r="1616" spans="3:8" x14ac:dyDescent="0.2">
      <c r="C1616" s="255"/>
      <c r="D1616" s="255"/>
      <c r="E1616" s="255"/>
      <c r="F1616" s="255"/>
      <c r="G1616" s="255"/>
      <c r="H1616" s="255"/>
    </row>
    <row r="1617" spans="3:8" x14ac:dyDescent="0.2">
      <c r="C1617" s="255"/>
      <c r="D1617" s="255"/>
      <c r="E1617" s="255"/>
      <c r="F1617" s="255"/>
      <c r="G1617" s="255"/>
      <c r="H1617" s="255"/>
    </row>
    <row r="1618" spans="3:8" x14ac:dyDescent="0.2">
      <c r="C1618" s="255"/>
      <c r="D1618" s="255"/>
      <c r="E1618" s="255"/>
      <c r="F1618" s="255"/>
      <c r="G1618" s="255"/>
      <c r="H1618" s="255"/>
    </row>
    <row r="1619" spans="3:8" x14ac:dyDescent="0.2">
      <c r="C1619" s="255"/>
      <c r="D1619" s="255"/>
      <c r="E1619" s="255"/>
      <c r="F1619" s="255"/>
      <c r="G1619" s="255"/>
      <c r="H1619" s="255"/>
    </row>
    <row r="1620" spans="3:8" x14ac:dyDescent="0.2">
      <c r="C1620" s="255"/>
      <c r="D1620" s="255"/>
      <c r="E1620" s="255"/>
      <c r="F1620" s="255"/>
      <c r="G1620" s="255"/>
      <c r="H1620" s="255"/>
    </row>
    <row r="1621" spans="3:8" x14ac:dyDescent="0.2">
      <c r="C1621" s="255"/>
      <c r="D1621" s="255"/>
      <c r="E1621" s="255"/>
      <c r="F1621" s="255"/>
      <c r="G1621" s="255"/>
      <c r="H1621" s="255"/>
    </row>
    <row r="1622" spans="3:8" x14ac:dyDescent="0.2">
      <c r="C1622" s="255"/>
      <c r="D1622" s="255"/>
      <c r="E1622" s="255"/>
      <c r="F1622" s="255"/>
      <c r="G1622" s="255"/>
      <c r="H1622" s="255"/>
    </row>
    <row r="1623" spans="3:8" x14ac:dyDescent="0.2">
      <c r="C1623" s="255"/>
      <c r="D1623" s="255"/>
      <c r="E1623" s="255"/>
      <c r="F1623" s="255"/>
      <c r="G1623" s="255"/>
      <c r="H1623" s="255"/>
    </row>
    <row r="1624" spans="3:8" x14ac:dyDescent="0.2">
      <c r="C1624" s="255"/>
      <c r="D1624" s="255"/>
      <c r="E1624" s="255"/>
      <c r="F1624" s="255"/>
      <c r="G1624" s="255"/>
      <c r="H1624" s="255"/>
    </row>
    <row r="1625" spans="3:8" x14ac:dyDescent="0.2">
      <c r="C1625" s="255"/>
      <c r="D1625" s="255"/>
      <c r="E1625" s="255"/>
      <c r="F1625" s="255"/>
      <c r="G1625" s="255"/>
      <c r="H1625" s="255"/>
    </row>
    <row r="1626" spans="3:8" x14ac:dyDescent="0.2">
      <c r="C1626" s="255"/>
      <c r="D1626" s="255"/>
      <c r="E1626" s="255"/>
      <c r="F1626" s="255"/>
      <c r="G1626" s="255"/>
      <c r="H1626" s="255"/>
    </row>
    <row r="1627" spans="3:8" x14ac:dyDescent="0.2">
      <c r="C1627" s="255"/>
      <c r="D1627" s="255"/>
      <c r="E1627" s="255"/>
      <c r="F1627" s="255"/>
      <c r="G1627" s="255"/>
      <c r="H1627" s="255"/>
    </row>
    <row r="1628" spans="3:8" x14ac:dyDescent="0.2">
      <c r="C1628" s="255"/>
      <c r="D1628" s="255"/>
      <c r="E1628" s="255"/>
      <c r="F1628" s="255"/>
      <c r="G1628" s="255"/>
      <c r="H1628" s="255"/>
    </row>
    <row r="1629" spans="3:8" x14ac:dyDescent="0.2">
      <c r="C1629" s="255"/>
      <c r="D1629" s="255"/>
      <c r="E1629" s="255"/>
      <c r="F1629" s="255"/>
      <c r="G1629" s="255"/>
      <c r="H1629" s="255"/>
    </row>
    <row r="1630" spans="3:8" x14ac:dyDescent="0.2">
      <c r="C1630" s="255"/>
      <c r="D1630" s="255"/>
      <c r="E1630" s="255"/>
      <c r="F1630" s="255"/>
      <c r="G1630" s="255"/>
      <c r="H1630" s="255"/>
    </row>
    <row r="1631" spans="3:8" x14ac:dyDescent="0.2">
      <c r="C1631" s="255"/>
      <c r="D1631" s="255"/>
      <c r="E1631" s="255"/>
      <c r="F1631" s="255"/>
      <c r="G1631" s="255"/>
      <c r="H1631" s="255"/>
    </row>
    <row r="1632" spans="3:8" x14ac:dyDescent="0.2">
      <c r="C1632" s="255"/>
      <c r="D1632" s="255"/>
      <c r="E1632" s="255"/>
      <c r="F1632" s="255"/>
      <c r="G1632" s="255"/>
      <c r="H1632" s="255"/>
    </row>
    <row r="1633" spans="3:8" x14ac:dyDescent="0.2">
      <c r="C1633" s="255"/>
      <c r="D1633" s="255"/>
      <c r="E1633" s="255"/>
      <c r="F1633" s="255"/>
      <c r="G1633" s="255"/>
      <c r="H1633" s="255"/>
    </row>
    <row r="1634" spans="3:8" x14ac:dyDescent="0.2">
      <c r="C1634" s="255"/>
      <c r="D1634" s="255"/>
      <c r="E1634" s="255"/>
      <c r="F1634" s="255"/>
      <c r="G1634" s="255"/>
      <c r="H1634" s="255"/>
    </row>
    <row r="1635" spans="3:8" x14ac:dyDescent="0.2">
      <c r="C1635" s="255"/>
      <c r="D1635" s="255"/>
      <c r="E1635" s="255"/>
      <c r="F1635" s="255"/>
      <c r="G1635" s="255"/>
      <c r="H1635" s="255"/>
    </row>
    <row r="1636" spans="3:8" x14ac:dyDescent="0.2">
      <c r="C1636" s="255"/>
      <c r="D1636" s="255"/>
      <c r="E1636" s="255"/>
      <c r="F1636" s="255"/>
      <c r="G1636" s="255"/>
      <c r="H1636" s="255"/>
    </row>
    <row r="1637" spans="3:8" x14ac:dyDescent="0.2">
      <c r="C1637" s="255"/>
      <c r="D1637" s="255"/>
      <c r="E1637" s="255"/>
      <c r="F1637" s="255"/>
      <c r="G1637" s="255"/>
      <c r="H1637" s="255"/>
    </row>
    <row r="1638" spans="3:8" x14ac:dyDescent="0.2">
      <c r="C1638" s="255"/>
      <c r="D1638" s="255"/>
      <c r="E1638" s="255"/>
      <c r="F1638" s="255"/>
      <c r="G1638" s="255"/>
      <c r="H1638" s="255"/>
    </row>
    <row r="1639" spans="3:8" x14ac:dyDescent="0.2">
      <c r="C1639" s="255"/>
      <c r="D1639" s="255"/>
      <c r="E1639" s="255"/>
      <c r="F1639" s="255"/>
      <c r="G1639" s="255"/>
      <c r="H1639" s="255"/>
    </row>
    <row r="1640" spans="3:8" x14ac:dyDescent="0.2">
      <c r="C1640" s="255"/>
      <c r="D1640" s="255"/>
      <c r="E1640" s="255"/>
      <c r="F1640" s="255"/>
      <c r="G1640" s="255"/>
      <c r="H1640" s="255"/>
    </row>
    <row r="1641" spans="3:8" x14ac:dyDescent="0.2">
      <c r="C1641" s="255"/>
      <c r="D1641" s="255"/>
      <c r="E1641" s="255"/>
      <c r="F1641" s="255"/>
      <c r="G1641" s="255"/>
      <c r="H1641" s="255"/>
    </row>
    <row r="1642" spans="3:8" x14ac:dyDescent="0.2">
      <c r="C1642" s="255"/>
      <c r="D1642" s="255"/>
      <c r="E1642" s="255"/>
      <c r="F1642" s="255"/>
      <c r="G1642" s="255"/>
      <c r="H1642" s="255"/>
    </row>
    <row r="1643" spans="3:8" x14ac:dyDescent="0.2">
      <c r="C1643" s="255"/>
      <c r="D1643" s="255"/>
      <c r="E1643" s="255"/>
      <c r="F1643" s="255"/>
      <c r="G1643" s="255"/>
      <c r="H1643" s="255"/>
    </row>
    <row r="1644" spans="3:8" x14ac:dyDescent="0.2">
      <c r="C1644" s="255"/>
      <c r="D1644" s="255"/>
      <c r="E1644" s="255"/>
      <c r="F1644" s="255"/>
      <c r="G1644" s="255"/>
      <c r="H1644" s="255"/>
    </row>
    <row r="1645" spans="3:8" x14ac:dyDescent="0.2">
      <c r="C1645" s="255"/>
      <c r="D1645" s="255"/>
      <c r="E1645" s="255"/>
      <c r="F1645" s="255"/>
      <c r="G1645" s="255"/>
      <c r="H1645" s="255"/>
    </row>
    <row r="1646" spans="3:8" x14ac:dyDescent="0.2">
      <c r="C1646" s="255"/>
      <c r="D1646" s="255"/>
      <c r="E1646" s="255"/>
      <c r="F1646" s="255"/>
      <c r="G1646" s="255"/>
      <c r="H1646" s="255"/>
    </row>
    <row r="1647" spans="3:8" x14ac:dyDescent="0.2">
      <c r="C1647" s="255"/>
      <c r="D1647" s="255"/>
      <c r="E1647" s="255"/>
      <c r="F1647" s="255"/>
      <c r="G1647" s="255"/>
      <c r="H1647" s="255"/>
    </row>
    <row r="1648" spans="3:8" x14ac:dyDescent="0.2">
      <c r="C1648" s="255"/>
      <c r="D1648" s="255"/>
      <c r="E1648" s="255"/>
      <c r="F1648" s="255"/>
      <c r="G1648" s="255"/>
      <c r="H1648" s="255"/>
    </row>
    <row r="1649" spans="3:8" x14ac:dyDescent="0.2">
      <c r="C1649" s="255"/>
      <c r="D1649" s="255"/>
      <c r="E1649" s="255"/>
      <c r="F1649" s="255"/>
      <c r="G1649" s="255"/>
      <c r="H1649" s="255"/>
    </row>
    <row r="1650" spans="3:8" x14ac:dyDescent="0.2">
      <c r="C1650" s="255"/>
      <c r="D1650" s="255"/>
      <c r="E1650" s="255"/>
      <c r="F1650" s="255"/>
      <c r="G1650" s="255"/>
      <c r="H1650" s="255"/>
    </row>
    <row r="1651" spans="3:8" x14ac:dyDescent="0.2">
      <c r="C1651" s="255"/>
      <c r="D1651" s="255"/>
      <c r="E1651" s="255"/>
      <c r="F1651" s="255"/>
      <c r="G1651" s="255"/>
      <c r="H1651" s="255"/>
    </row>
    <row r="1652" spans="3:8" x14ac:dyDescent="0.2">
      <c r="C1652" s="255"/>
      <c r="D1652" s="255"/>
      <c r="E1652" s="255"/>
      <c r="F1652" s="255"/>
      <c r="G1652" s="255"/>
      <c r="H1652" s="255"/>
    </row>
    <row r="1653" spans="3:8" x14ac:dyDescent="0.2">
      <c r="C1653" s="255"/>
      <c r="D1653" s="255"/>
      <c r="E1653" s="255"/>
      <c r="F1653" s="255"/>
      <c r="G1653" s="255"/>
      <c r="H1653" s="255"/>
    </row>
    <row r="1654" spans="3:8" x14ac:dyDescent="0.2">
      <c r="C1654" s="255"/>
      <c r="D1654" s="255"/>
      <c r="E1654" s="255"/>
      <c r="F1654" s="255"/>
      <c r="G1654" s="255"/>
      <c r="H1654" s="255"/>
    </row>
    <row r="1655" spans="3:8" x14ac:dyDescent="0.2">
      <c r="C1655" s="255"/>
      <c r="D1655" s="255"/>
      <c r="E1655" s="255"/>
      <c r="F1655" s="255"/>
      <c r="G1655" s="255"/>
      <c r="H1655" s="255"/>
    </row>
    <row r="1656" spans="3:8" x14ac:dyDescent="0.2">
      <c r="C1656" s="255"/>
      <c r="D1656" s="255"/>
      <c r="E1656" s="255"/>
      <c r="F1656" s="255"/>
      <c r="G1656" s="255"/>
      <c r="H1656" s="255"/>
    </row>
    <row r="1657" spans="3:8" x14ac:dyDescent="0.2">
      <c r="C1657" s="255"/>
      <c r="D1657" s="255"/>
      <c r="E1657" s="255"/>
      <c r="F1657" s="255"/>
      <c r="G1657" s="255"/>
      <c r="H1657" s="255"/>
    </row>
    <row r="1658" spans="3:8" x14ac:dyDescent="0.2">
      <c r="C1658" s="255"/>
      <c r="D1658" s="255"/>
      <c r="E1658" s="255"/>
      <c r="F1658" s="255"/>
      <c r="G1658" s="255"/>
      <c r="H1658" s="255"/>
    </row>
    <row r="1659" spans="3:8" x14ac:dyDescent="0.2">
      <c r="C1659" s="255"/>
      <c r="D1659" s="255"/>
      <c r="E1659" s="255"/>
      <c r="F1659" s="255"/>
      <c r="G1659" s="255"/>
      <c r="H1659" s="255"/>
    </row>
    <row r="1660" spans="3:8" x14ac:dyDescent="0.2">
      <c r="C1660" s="255"/>
      <c r="D1660" s="255"/>
      <c r="E1660" s="255"/>
      <c r="F1660" s="255"/>
      <c r="G1660" s="255"/>
      <c r="H1660" s="255"/>
    </row>
    <row r="1661" spans="3:8" x14ac:dyDescent="0.2">
      <c r="C1661" s="255"/>
      <c r="D1661" s="255"/>
      <c r="E1661" s="255"/>
      <c r="F1661" s="255"/>
      <c r="G1661" s="255"/>
      <c r="H1661" s="255"/>
    </row>
    <row r="1662" spans="3:8" x14ac:dyDescent="0.2">
      <c r="C1662" s="255"/>
      <c r="D1662" s="255"/>
      <c r="E1662" s="255"/>
      <c r="F1662" s="255"/>
      <c r="G1662" s="255"/>
      <c r="H1662" s="255"/>
    </row>
    <row r="1663" spans="3:8" x14ac:dyDescent="0.2">
      <c r="C1663" s="255"/>
      <c r="D1663" s="255"/>
      <c r="E1663" s="255"/>
      <c r="F1663" s="255"/>
      <c r="G1663" s="255"/>
      <c r="H1663" s="255"/>
    </row>
    <row r="1664" spans="3:8" x14ac:dyDescent="0.2">
      <c r="C1664" s="255"/>
      <c r="D1664" s="255"/>
      <c r="E1664" s="255"/>
      <c r="F1664" s="255"/>
      <c r="G1664" s="255"/>
      <c r="H1664" s="255"/>
    </row>
    <row r="1665" spans="3:8" x14ac:dyDescent="0.2">
      <c r="C1665" s="255"/>
      <c r="D1665" s="255"/>
      <c r="E1665" s="255"/>
      <c r="F1665" s="255"/>
      <c r="G1665" s="255"/>
      <c r="H1665" s="255"/>
    </row>
    <row r="1666" spans="3:8" x14ac:dyDescent="0.2">
      <c r="C1666" s="255"/>
      <c r="D1666" s="255"/>
      <c r="E1666" s="255"/>
      <c r="F1666" s="255"/>
      <c r="G1666" s="255"/>
      <c r="H1666" s="255"/>
    </row>
    <row r="1667" spans="3:8" x14ac:dyDescent="0.2">
      <c r="C1667" s="255"/>
      <c r="D1667" s="255"/>
      <c r="E1667" s="255"/>
      <c r="F1667" s="255"/>
      <c r="G1667" s="255"/>
      <c r="H1667" s="255"/>
    </row>
    <row r="1668" spans="3:8" x14ac:dyDescent="0.2">
      <c r="C1668" s="255"/>
      <c r="D1668" s="255"/>
      <c r="E1668" s="255"/>
      <c r="F1668" s="255"/>
      <c r="G1668" s="255"/>
      <c r="H1668" s="255"/>
    </row>
    <row r="1669" spans="3:8" x14ac:dyDescent="0.2">
      <c r="C1669" s="255"/>
      <c r="D1669" s="255"/>
      <c r="E1669" s="255"/>
      <c r="F1669" s="255"/>
      <c r="G1669" s="255"/>
      <c r="H1669" s="255"/>
    </row>
    <row r="1670" spans="3:8" x14ac:dyDescent="0.2">
      <c r="C1670" s="255"/>
      <c r="D1670" s="255"/>
      <c r="E1670" s="255"/>
      <c r="F1670" s="255"/>
      <c r="G1670" s="255"/>
      <c r="H1670" s="255"/>
    </row>
    <row r="1671" spans="3:8" x14ac:dyDescent="0.2">
      <c r="C1671" s="255"/>
      <c r="D1671" s="255"/>
      <c r="E1671" s="255"/>
      <c r="F1671" s="255"/>
      <c r="G1671" s="255"/>
      <c r="H1671" s="255"/>
    </row>
    <row r="1672" spans="3:8" x14ac:dyDescent="0.2">
      <c r="C1672" s="255"/>
      <c r="D1672" s="255"/>
      <c r="E1672" s="255"/>
      <c r="F1672" s="255"/>
      <c r="G1672" s="255"/>
      <c r="H1672" s="255"/>
    </row>
    <row r="1673" spans="3:8" x14ac:dyDescent="0.2">
      <c r="C1673" s="255"/>
      <c r="D1673" s="255"/>
      <c r="E1673" s="255"/>
      <c r="F1673" s="255"/>
      <c r="G1673" s="255"/>
      <c r="H1673" s="255"/>
    </row>
    <row r="1674" spans="3:8" x14ac:dyDescent="0.2">
      <c r="C1674" s="255"/>
      <c r="D1674" s="255"/>
      <c r="E1674" s="255"/>
      <c r="F1674" s="255"/>
      <c r="G1674" s="255"/>
      <c r="H1674" s="255"/>
    </row>
    <row r="1675" spans="3:8" x14ac:dyDescent="0.2">
      <c r="C1675" s="255"/>
      <c r="D1675" s="255"/>
      <c r="E1675" s="255"/>
      <c r="F1675" s="255"/>
      <c r="G1675" s="255"/>
      <c r="H1675" s="255"/>
    </row>
    <row r="1676" spans="3:8" x14ac:dyDescent="0.2">
      <c r="C1676" s="255"/>
      <c r="D1676" s="255"/>
      <c r="E1676" s="255"/>
      <c r="F1676" s="255"/>
      <c r="G1676" s="255"/>
      <c r="H1676" s="255"/>
    </row>
    <row r="1677" spans="3:8" x14ac:dyDescent="0.2">
      <c r="C1677" s="255"/>
      <c r="D1677" s="255"/>
      <c r="E1677" s="255"/>
      <c r="F1677" s="255"/>
      <c r="G1677" s="255"/>
      <c r="H1677" s="255"/>
    </row>
    <row r="1678" spans="3:8" x14ac:dyDescent="0.2">
      <c r="C1678" s="255"/>
      <c r="D1678" s="255"/>
      <c r="E1678" s="255"/>
      <c r="F1678" s="255"/>
      <c r="G1678" s="255"/>
      <c r="H1678" s="255"/>
    </row>
    <row r="1679" spans="3:8" x14ac:dyDescent="0.2">
      <c r="C1679" s="255"/>
      <c r="D1679" s="255"/>
      <c r="E1679" s="255"/>
      <c r="F1679" s="255"/>
      <c r="G1679" s="255"/>
      <c r="H1679" s="255"/>
    </row>
    <row r="1680" spans="3:8" x14ac:dyDescent="0.2">
      <c r="C1680" s="255"/>
      <c r="D1680" s="255"/>
      <c r="E1680" s="255"/>
      <c r="F1680" s="255"/>
      <c r="G1680" s="255"/>
      <c r="H1680" s="255"/>
    </row>
    <row r="1681" spans="3:8" x14ac:dyDescent="0.2">
      <c r="C1681" s="255"/>
      <c r="D1681" s="255"/>
      <c r="E1681" s="255"/>
      <c r="F1681" s="255"/>
      <c r="G1681" s="255"/>
      <c r="H1681" s="255"/>
    </row>
    <row r="1682" spans="3:8" x14ac:dyDescent="0.2">
      <c r="C1682" s="255"/>
      <c r="D1682" s="255"/>
      <c r="E1682" s="255"/>
      <c r="F1682" s="255"/>
      <c r="G1682" s="255"/>
      <c r="H1682" s="255"/>
    </row>
    <row r="1683" spans="3:8" x14ac:dyDescent="0.2">
      <c r="C1683" s="255"/>
      <c r="D1683" s="255"/>
      <c r="E1683" s="255"/>
      <c r="F1683" s="255"/>
      <c r="G1683" s="255"/>
      <c r="H1683" s="255"/>
    </row>
    <row r="1684" spans="3:8" x14ac:dyDescent="0.2">
      <c r="C1684" s="255"/>
      <c r="D1684" s="255"/>
      <c r="E1684" s="255"/>
      <c r="F1684" s="255"/>
      <c r="G1684" s="255"/>
      <c r="H1684" s="255"/>
    </row>
    <row r="1685" spans="3:8" x14ac:dyDescent="0.2">
      <c r="C1685" s="255"/>
      <c r="D1685" s="255"/>
      <c r="E1685" s="255"/>
      <c r="F1685" s="255"/>
      <c r="G1685" s="255"/>
      <c r="H1685" s="255"/>
    </row>
    <row r="1686" spans="3:8" x14ac:dyDescent="0.2">
      <c r="C1686" s="255"/>
      <c r="D1686" s="255"/>
      <c r="E1686" s="255"/>
      <c r="F1686" s="255"/>
      <c r="G1686" s="255"/>
      <c r="H1686" s="255"/>
    </row>
    <row r="1687" spans="3:8" x14ac:dyDescent="0.2">
      <c r="C1687" s="255"/>
      <c r="D1687" s="255"/>
      <c r="E1687" s="255"/>
      <c r="F1687" s="255"/>
      <c r="G1687" s="255"/>
      <c r="H1687" s="255"/>
    </row>
    <row r="1688" spans="3:8" x14ac:dyDescent="0.2">
      <c r="C1688" s="255"/>
      <c r="D1688" s="255"/>
      <c r="E1688" s="255"/>
      <c r="F1688" s="255"/>
      <c r="G1688" s="255"/>
      <c r="H1688" s="255"/>
    </row>
    <row r="1689" spans="3:8" x14ac:dyDescent="0.2">
      <c r="C1689" s="255"/>
      <c r="D1689" s="255"/>
      <c r="E1689" s="255"/>
      <c r="F1689" s="255"/>
      <c r="G1689" s="255"/>
      <c r="H1689" s="255"/>
    </row>
    <row r="1690" spans="3:8" x14ac:dyDescent="0.2">
      <c r="C1690" s="255"/>
      <c r="D1690" s="255"/>
      <c r="E1690" s="255"/>
      <c r="F1690" s="255"/>
      <c r="G1690" s="255"/>
      <c r="H1690" s="255"/>
    </row>
    <row r="1691" spans="3:8" x14ac:dyDescent="0.2">
      <c r="C1691" s="255"/>
      <c r="D1691" s="255"/>
      <c r="E1691" s="255"/>
      <c r="F1691" s="255"/>
      <c r="G1691" s="255"/>
      <c r="H1691" s="255"/>
    </row>
    <row r="1692" spans="3:8" x14ac:dyDescent="0.2">
      <c r="C1692" s="255"/>
      <c r="D1692" s="255"/>
      <c r="E1692" s="255"/>
      <c r="F1692" s="255"/>
      <c r="G1692" s="255"/>
      <c r="H1692" s="255"/>
    </row>
    <row r="1693" spans="3:8" x14ac:dyDescent="0.2">
      <c r="C1693" s="255"/>
      <c r="D1693" s="255"/>
      <c r="E1693" s="255"/>
      <c r="F1693" s="255"/>
      <c r="G1693" s="255"/>
      <c r="H1693" s="255"/>
    </row>
    <row r="1694" spans="3:8" x14ac:dyDescent="0.2">
      <c r="C1694" s="255"/>
      <c r="D1694" s="255"/>
      <c r="E1694" s="255"/>
      <c r="F1694" s="255"/>
      <c r="G1694" s="255"/>
      <c r="H1694" s="255"/>
    </row>
    <row r="1695" spans="3:8" x14ac:dyDescent="0.2">
      <c r="C1695" s="255"/>
      <c r="D1695" s="255"/>
      <c r="E1695" s="255"/>
      <c r="F1695" s="255"/>
      <c r="G1695" s="255"/>
      <c r="H1695" s="255"/>
    </row>
    <row r="1696" spans="3:8" x14ac:dyDescent="0.2">
      <c r="C1696" s="255"/>
      <c r="D1696" s="255"/>
      <c r="E1696" s="255"/>
      <c r="F1696" s="255"/>
      <c r="G1696" s="255"/>
      <c r="H1696" s="255"/>
    </row>
    <row r="1697" spans="3:8" x14ac:dyDescent="0.2">
      <c r="C1697" s="255"/>
      <c r="D1697" s="255"/>
      <c r="E1697" s="255"/>
      <c r="F1697" s="255"/>
      <c r="G1697" s="255"/>
      <c r="H1697" s="255"/>
    </row>
    <row r="1698" spans="3:8" x14ac:dyDescent="0.2">
      <c r="C1698" s="255"/>
      <c r="D1698" s="255"/>
      <c r="E1698" s="255"/>
      <c r="F1698" s="255"/>
      <c r="G1698" s="255"/>
      <c r="H1698" s="255"/>
    </row>
    <row r="1699" spans="3:8" x14ac:dyDescent="0.2">
      <c r="C1699" s="255"/>
      <c r="D1699" s="255"/>
      <c r="E1699" s="255"/>
      <c r="F1699" s="255"/>
      <c r="G1699" s="255"/>
      <c r="H1699" s="255"/>
    </row>
    <row r="1700" spans="3:8" x14ac:dyDescent="0.2">
      <c r="C1700" s="255"/>
      <c r="D1700" s="255"/>
      <c r="E1700" s="255"/>
      <c r="F1700" s="255"/>
      <c r="G1700" s="255"/>
      <c r="H1700" s="255"/>
    </row>
    <row r="1701" spans="3:8" x14ac:dyDescent="0.2">
      <c r="C1701" s="255"/>
      <c r="D1701" s="255"/>
      <c r="E1701" s="255"/>
      <c r="F1701" s="255"/>
      <c r="G1701" s="255"/>
      <c r="H1701" s="255"/>
    </row>
    <row r="1702" spans="3:8" x14ac:dyDescent="0.2">
      <c r="C1702" s="255"/>
      <c r="D1702" s="255"/>
      <c r="E1702" s="255"/>
      <c r="F1702" s="255"/>
      <c r="G1702" s="255"/>
      <c r="H1702" s="255"/>
    </row>
    <row r="1703" spans="3:8" x14ac:dyDescent="0.2">
      <c r="C1703" s="255"/>
      <c r="D1703" s="255"/>
      <c r="E1703" s="255"/>
      <c r="F1703" s="255"/>
      <c r="G1703" s="255"/>
      <c r="H1703" s="255"/>
    </row>
    <row r="1704" spans="3:8" x14ac:dyDescent="0.2">
      <c r="C1704" s="255"/>
      <c r="D1704" s="255"/>
      <c r="E1704" s="255"/>
      <c r="F1704" s="255"/>
      <c r="G1704" s="255"/>
      <c r="H1704" s="255"/>
    </row>
    <row r="1705" spans="3:8" x14ac:dyDescent="0.2">
      <c r="C1705" s="255"/>
      <c r="D1705" s="255"/>
      <c r="E1705" s="255"/>
      <c r="F1705" s="255"/>
      <c r="G1705" s="255"/>
      <c r="H1705" s="25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0" fitToHeight="2" orientation="portrait" horizontalDpi="300" verticalDpi="300" r:id="rId1"/>
  <headerFooter alignWithMargins="0">
    <oddFooter>&amp;L&amp;"MetaNormalLF-Roman,Standard"&amp;8Statistisches Bundesamt, Fachserie 1, Reihe 3, 2014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95"/>
  <sheetViews>
    <sheetView zoomScaleNormal="100" workbookViewId="0">
      <pane ySplit="7" topLeftCell="A8" activePane="bottomLeft" state="frozen"/>
      <selection activeCell="A2" sqref="A2"/>
      <selection pane="bottomLeft" activeCell="A2" sqref="A2"/>
    </sheetView>
  </sheetViews>
  <sheetFormatPr baseColWidth="10" defaultRowHeight="12" x14ac:dyDescent="0.2"/>
  <cols>
    <col min="1" max="1" width="4" style="360" customWidth="1"/>
    <col min="2" max="2" width="27.42578125" style="350" bestFit="1" customWidth="1"/>
    <col min="3" max="9" width="11.7109375" style="350" customWidth="1"/>
    <col min="10" max="11" width="12.28515625" style="350" customWidth="1"/>
    <col min="12" max="16384" width="11.42578125" style="350"/>
  </cols>
  <sheetData>
    <row r="1" spans="1:12" s="340" customFormat="1" ht="12.75" customHeight="1" x14ac:dyDescent="0.2">
      <c r="A1" s="339" t="s">
        <v>1114</v>
      </c>
      <c r="B1" s="339"/>
      <c r="C1" s="339"/>
      <c r="D1" s="339"/>
      <c r="E1" s="339"/>
      <c r="F1" s="339"/>
      <c r="G1" s="339"/>
      <c r="H1" s="339"/>
      <c r="I1" s="339"/>
      <c r="J1" s="339"/>
      <c r="K1" s="339"/>
      <c r="L1" s="46" t="s">
        <v>12</v>
      </c>
    </row>
    <row r="2" spans="1:12" s="343" customFormat="1" ht="12" customHeight="1" x14ac:dyDescent="0.2">
      <c r="A2" s="466" t="s">
        <v>1134</v>
      </c>
      <c r="B2" s="342"/>
      <c r="C2" s="342"/>
      <c r="D2" s="342"/>
      <c r="E2" s="342"/>
      <c r="F2" s="342"/>
      <c r="G2" s="342"/>
      <c r="H2" s="342"/>
      <c r="I2" s="342"/>
      <c r="J2" s="342"/>
      <c r="K2" s="342"/>
    </row>
    <row r="3" spans="1:12" s="346" customFormat="1" ht="12" hidden="1" customHeight="1" x14ac:dyDescent="0.2">
      <c r="A3" s="344">
        <v>2014</v>
      </c>
      <c r="B3" s="345"/>
      <c r="C3" s="347"/>
      <c r="D3" s="347"/>
      <c r="E3" s="347"/>
      <c r="F3" s="347"/>
      <c r="G3" s="347"/>
      <c r="H3" s="347"/>
      <c r="I3" s="347"/>
      <c r="J3" s="347"/>
      <c r="K3" s="344" t="s">
        <v>662</v>
      </c>
    </row>
    <row r="4" spans="1:12" ht="12" customHeight="1" x14ac:dyDescent="0.2">
      <c r="A4" s="348"/>
      <c r="B4" s="349"/>
    </row>
    <row r="5" spans="1:12" x14ac:dyDescent="0.2">
      <c r="A5" s="724" t="s">
        <v>756</v>
      </c>
      <c r="B5" s="673" t="s">
        <v>757</v>
      </c>
      <c r="C5" s="673" t="s">
        <v>28</v>
      </c>
      <c r="D5" s="673" t="s">
        <v>114</v>
      </c>
      <c r="E5" s="666" t="s">
        <v>116</v>
      </c>
      <c r="F5" s="667"/>
      <c r="G5" s="755" t="s">
        <v>118</v>
      </c>
      <c r="H5" s="753"/>
      <c r="I5" s="756"/>
      <c r="J5" s="753" t="s">
        <v>1116</v>
      </c>
      <c r="K5" s="753"/>
    </row>
    <row r="6" spans="1:12" ht="48" x14ac:dyDescent="0.2">
      <c r="A6" s="655"/>
      <c r="B6" s="674"/>
      <c r="C6" s="726"/>
      <c r="D6" s="726"/>
      <c r="E6" s="589" t="s">
        <v>605</v>
      </c>
      <c r="F6" s="588" t="s">
        <v>759</v>
      </c>
      <c r="G6" s="597" t="s">
        <v>605</v>
      </c>
      <c r="H6" s="596" t="s">
        <v>760</v>
      </c>
      <c r="I6" s="248" t="s">
        <v>139</v>
      </c>
      <c r="J6" s="598" t="s">
        <v>602</v>
      </c>
      <c r="K6" s="595" t="s">
        <v>1117</v>
      </c>
    </row>
    <row r="7" spans="1:12" x14ac:dyDescent="0.2">
      <c r="A7" s="657"/>
      <c r="B7" s="726"/>
      <c r="C7" s="665" t="s">
        <v>449</v>
      </c>
      <c r="D7" s="666"/>
      <c r="E7" s="666"/>
      <c r="F7" s="666"/>
      <c r="G7" s="666"/>
      <c r="H7" s="666"/>
      <c r="I7" s="666"/>
      <c r="J7" s="667"/>
      <c r="K7" s="600" t="s">
        <v>609</v>
      </c>
    </row>
    <row r="8" spans="1:12" ht="18" customHeight="1" x14ac:dyDescent="0.2">
      <c r="B8" s="589"/>
      <c r="C8" s="605" t="s">
        <v>28</v>
      </c>
      <c r="D8" s="606"/>
      <c r="E8" s="606"/>
      <c r="F8" s="606"/>
      <c r="G8" s="606"/>
      <c r="H8" s="606"/>
      <c r="I8" s="606"/>
      <c r="J8" s="607"/>
      <c r="K8" s="369"/>
    </row>
    <row r="9" spans="1:12" x14ac:dyDescent="0.2">
      <c r="A9" s="495">
        <v>1</v>
      </c>
      <c r="B9" s="496" t="s">
        <v>638</v>
      </c>
      <c r="C9" s="606">
        <v>9356</v>
      </c>
      <c r="D9" s="606">
        <v>6670</v>
      </c>
      <c r="E9" s="606">
        <v>591</v>
      </c>
      <c r="F9" s="606">
        <v>585</v>
      </c>
      <c r="G9" s="606">
        <v>2095</v>
      </c>
      <c r="H9" s="606">
        <v>322</v>
      </c>
      <c r="I9" s="606">
        <v>1773</v>
      </c>
      <c r="J9" s="607">
        <v>32090</v>
      </c>
      <c r="K9" s="369">
        <v>3.43</v>
      </c>
    </row>
    <row r="10" spans="1:12" x14ac:dyDescent="0.2">
      <c r="A10" s="495">
        <v>2</v>
      </c>
      <c r="B10" s="497" t="s">
        <v>639</v>
      </c>
      <c r="C10" s="606">
        <v>1585</v>
      </c>
      <c r="D10" s="606">
        <v>1172</v>
      </c>
      <c r="E10" s="606">
        <v>84</v>
      </c>
      <c r="F10" s="606">
        <v>83</v>
      </c>
      <c r="G10" s="606">
        <v>329</v>
      </c>
      <c r="H10" s="606">
        <v>53</v>
      </c>
      <c r="I10" s="606">
        <v>277</v>
      </c>
      <c r="J10" s="607">
        <v>5539</v>
      </c>
      <c r="K10" s="369">
        <v>3.49</v>
      </c>
    </row>
    <row r="11" spans="1:12" x14ac:dyDescent="0.2">
      <c r="A11" s="495">
        <v>3</v>
      </c>
      <c r="B11" s="497" t="s">
        <v>640</v>
      </c>
      <c r="C11" s="606">
        <v>1869</v>
      </c>
      <c r="D11" s="606">
        <v>1363</v>
      </c>
      <c r="E11" s="606">
        <v>108</v>
      </c>
      <c r="F11" s="606">
        <v>108</v>
      </c>
      <c r="G11" s="606">
        <v>397</v>
      </c>
      <c r="H11" s="606">
        <v>63</v>
      </c>
      <c r="I11" s="606">
        <v>334</v>
      </c>
      <c r="J11" s="607">
        <v>6409</v>
      </c>
      <c r="K11" s="369">
        <v>3.43</v>
      </c>
    </row>
    <row r="12" spans="1:12" x14ac:dyDescent="0.2">
      <c r="A12" s="495">
        <v>4</v>
      </c>
      <c r="B12" s="497" t="s">
        <v>641</v>
      </c>
      <c r="C12" s="606">
        <v>84</v>
      </c>
      <c r="D12" s="606">
        <v>50</v>
      </c>
      <c r="E12" s="606">
        <v>6</v>
      </c>
      <c r="F12" s="606">
        <v>6</v>
      </c>
      <c r="G12" s="606">
        <v>28</v>
      </c>
      <c r="H12" s="606" t="s">
        <v>165</v>
      </c>
      <c r="I12" s="606">
        <v>24</v>
      </c>
      <c r="J12" s="607">
        <v>277</v>
      </c>
      <c r="K12" s="369">
        <v>3.31</v>
      </c>
    </row>
    <row r="13" spans="1:12" x14ac:dyDescent="0.2">
      <c r="A13" s="495">
        <v>5</v>
      </c>
      <c r="B13" s="497" t="s">
        <v>642</v>
      </c>
      <c r="C13" s="606">
        <v>226</v>
      </c>
      <c r="D13" s="606">
        <v>136</v>
      </c>
      <c r="E13" s="606">
        <v>20</v>
      </c>
      <c r="F13" s="606">
        <v>19</v>
      </c>
      <c r="G13" s="606">
        <v>70</v>
      </c>
      <c r="H13" s="606">
        <v>8</v>
      </c>
      <c r="I13" s="606">
        <v>62</v>
      </c>
      <c r="J13" s="607">
        <v>746</v>
      </c>
      <c r="K13" s="369">
        <v>3.3</v>
      </c>
    </row>
    <row r="14" spans="1:12" x14ac:dyDescent="0.2">
      <c r="A14" s="495">
        <v>6</v>
      </c>
      <c r="B14" s="497" t="s">
        <v>643</v>
      </c>
      <c r="C14" s="606">
        <v>897</v>
      </c>
      <c r="D14" s="606">
        <v>638</v>
      </c>
      <c r="E14" s="606">
        <v>62</v>
      </c>
      <c r="F14" s="606">
        <v>61</v>
      </c>
      <c r="G14" s="606">
        <v>197</v>
      </c>
      <c r="H14" s="606">
        <v>28</v>
      </c>
      <c r="I14" s="606">
        <v>169</v>
      </c>
      <c r="J14" s="607">
        <v>3062</v>
      </c>
      <c r="K14" s="369">
        <v>3.41</v>
      </c>
    </row>
    <row r="15" spans="1:12" x14ac:dyDescent="0.2">
      <c r="A15" s="495">
        <v>7</v>
      </c>
      <c r="B15" s="497" t="s">
        <v>644</v>
      </c>
      <c r="C15" s="606">
        <v>1089</v>
      </c>
      <c r="D15" s="606">
        <v>771</v>
      </c>
      <c r="E15" s="606">
        <v>80</v>
      </c>
      <c r="F15" s="606">
        <v>79</v>
      </c>
      <c r="G15" s="606">
        <v>238</v>
      </c>
      <c r="H15" s="606">
        <v>38</v>
      </c>
      <c r="I15" s="606">
        <v>199</v>
      </c>
      <c r="J15" s="607">
        <v>3753</v>
      </c>
      <c r="K15" s="369">
        <v>3.45</v>
      </c>
    </row>
    <row r="16" spans="1:12" x14ac:dyDescent="0.2">
      <c r="A16" s="495">
        <v>8</v>
      </c>
      <c r="B16" s="497" t="s">
        <v>645</v>
      </c>
      <c r="C16" s="606">
        <v>2505</v>
      </c>
      <c r="D16" s="606">
        <v>1770</v>
      </c>
      <c r="E16" s="606">
        <v>158</v>
      </c>
      <c r="F16" s="606">
        <v>155</v>
      </c>
      <c r="G16" s="606">
        <v>577</v>
      </c>
      <c r="H16" s="606">
        <v>85</v>
      </c>
      <c r="I16" s="606">
        <v>492</v>
      </c>
      <c r="J16" s="607">
        <v>8581</v>
      </c>
      <c r="K16" s="369">
        <v>3.43</v>
      </c>
    </row>
    <row r="17" spans="1:11" x14ac:dyDescent="0.2">
      <c r="A17" s="495">
        <v>9</v>
      </c>
      <c r="B17" s="497" t="s">
        <v>646</v>
      </c>
      <c r="C17" s="606">
        <v>584</v>
      </c>
      <c r="D17" s="606">
        <v>418</v>
      </c>
      <c r="E17" s="606">
        <v>32</v>
      </c>
      <c r="F17" s="606">
        <v>31</v>
      </c>
      <c r="G17" s="606">
        <v>134</v>
      </c>
      <c r="H17" s="606">
        <v>23</v>
      </c>
      <c r="I17" s="606">
        <v>110</v>
      </c>
      <c r="J17" s="607">
        <v>1986</v>
      </c>
      <c r="K17" s="369">
        <v>3.4</v>
      </c>
    </row>
    <row r="18" spans="1:11" x14ac:dyDescent="0.2">
      <c r="A18" s="495">
        <v>10</v>
      </c>
      <c r="B18" s="497" t="s">
        <v>647</v>
      </c>
      <c r="C18" s="606">
        <v>141</v>
      </c>
      <c r="D18" s="606">
        <v>97</v>
      </c>
      <c r="E18" s="606">
        <v>10</v>
      </c>
      <c r="F18" s="606">
        <v>10</v>
      </c>
      <c r="G18" s="606">
        <v>34</v>
      </c>
      <c r="H18" s="606">
        <v>6</v>
      </c>
      <c r="I18" s="606">
        <v>28</v>
      </c>
      <c r="J18" s="607">
        <v>463</v>
      </c>
      <c r="K18" s="369">
        <v>3.29</v>
      </c>
    </row>
    <row r="19" spans="1:11" x14ac:dyDescent="0.2">
      <c r="A19" s="495">
        <v>11</v>
      </c>
      <c r="B19" s="497" t="s">
        <v>648</v>
      </c>
      <c r="C19" s="606">
        <v>377</v>
      </c>
      <c r="D19" s="606">
        <v>254</v>
      </c>
      <c r="E19" s="606">
        <v>33</v>
      </c>
      <c r="F19" s="606">
        <v>32</v>
      </c>
      <c r="G19" s="606">
        <v>90</v>
      </c>
      <c r="H19" s="606">
        <v>13</v>
      </c>
      <c r="I19" s="606">
        <v>77</v>
      </c>
      <c r="J19" s="607">
        <v>1274</v>
      </c>
      <c r="K19" s="369">
        <v>3.38</v>
      </c>
    </row>
    <row r="20" spans="1:11" x14ac:dyDescent="0.2">
      <c r="A20" s="495">
        <v>12</v>
      </c>
      <c r="B20" s="496" t="s">
        <v>649</v>
      </c>
      <c r="C20" s="606">
        <v>2078</v>
      </c>
      <c r="D20" s="606">
        <v>1115</v>
      </c>
      <c r="E20" s="606">
        <v>347</v>
      </c>
      <c r="F20" s="606">
        <v>344</v>
      </c>
      <c r="G20" s="606">
        <v>617</v>
      </c>
      <c r="H20" s="606">
        <v>83</v>
      </c>
      <c r="I20" s="606">
        <v>534</v>
      </c>
      <c r="J20" s="607">
        <v>6642</v>
      </c>
      <c r="K20" s="369">
        <v>3.2</v>
      </c>
    </row>
    <row r="21" spans="1:11" x14ac:dyDescent="0.2">
      <c r="A21" s="495">
        <v>13</v>
      </c>
      <c r="B21" s="497" t="s">
        <v>650</v>
      </c>
      <c r="C21" s="606">
        <v>439</v>
      </c>
      <c r="D21" s="606">
        <v>225</v>
      </c>
      <c r="E21" s="606">
        <v>59</v>
      </c>
      <c r="F21" s="606">
        <v>59</v>
      </c>
      <c r="G21" s="606">
        <v>155</v>
      </c>
      <c r="H21" s="606">
        <v>19</v>
      </c>
      <c r="I21" s="606">
        <v>135</v>
      </c>
      <c r="J21" s="607">
        <v>1422</v>
      </c>
      <c r="K21" s="369">
        <v>3.24</v>
      </c>
    </row>
    <row r="22" spans="1:11" x14ac:dyDescent="0.2">
      <c r="A22" s="495">
        <v>14</v>
      </c>
      <c r="B22" s="497" t="s">
        <v>651</v>
      </c>
      <c r="C22" s="606">
        <v>341</v>
      </c>
      <c r="D22" s="606">
        <v>181</v>
      </c>
      <c r="E22" s="606">
        <v>60</v>
      </c>
      <c r="F22" s="606">
        <v>59</v>
      </c>
      <c r="G22" s="606">
        <v>101</v>
      </c>
      <c r="H22" s="606">
        <v>14</v>
      </c>
      <c r="I22" s="606">
        <v>87</v>
      </c>
      <c r="J22" s="607">
        <v>1080</v>
      </c>
      <c r="K22" s="369">
        <v>3.17</v>
      </c>
    </row>
    <row r="23" spans="1:11" x14ac:dyDescent="0.2">
      <c r="A23" s="495">
        <v>15</v>
      </c>
      <c r="B23" s="497" t="s">
        <v>652</v>
      </c>
      <c r="C23" s="606">
        <v>210</v>
      </c>
      <c r="D23" s="606">
        <v>114</v>
      </c>
      <c r="E23" s="606">
        <v>35</v>
      </c>
      <c r="F23" s="606">
        <v>34</v>
      </c>
      <c r="G23" s="606">
        <v>61</v>
      </c>
      <c r="H23" s="606">
        <v>7</v>
      </c>
      <c r="I23" s="606">
        <v>54</v>
      </c>
      <c r="J23" s="607">
        <v>668</v>
      </c>
      <c r="K23" s="369">
        <v>3.19</v>
      </c>
    </row>
    <row r="24" spans="1:11" x14ac:dyDescent="0.2">
      <c r="A24" s="495">
        <v>16</v>
      </c>
      <c r="B24" s="497" t="s">
        <v>653</v>
      </c>
      <c r="C24" s="606">
        <v>509</v>
      </c>
      <c r="D24" s="606">
        <v>276</v>
      </c>
      <c r="E24" s="606">
        <v>96</v>
      </c>
      <c r="F24" s="606">
        <v>95</v>
      </c>
      <c r="G24" s="606">
        <v>137</v>
      </c>
      <c r="H24" s="606">
        <v>21</v>
      </c>
      <c r="I24" s="606">
        <v>116</v>
      </c>
      <c r="J24" s="607">
        <v>1644</v>
      </c>
      <c r="K24" s="369">
        <v>3.23</v>
      </c>
    </row>
    <row r="25" spans="1:11" x14ac:dyDescent="0.2">
      <c r="A25" s="495">
        <v>17</v>
      </c>
      <c r="B25" s="497" t="s">
        <v>654</v>
      </c>
      <c r="C25" s="606">
        <v>286</v>
      </c>
      <c r="D25" s="606">
        <v>156</v>
      </c>
      <c r="E25" s="606">
        <v>48</v>
      </c>
      <c r="F25" s="606">
        <v>48</v>
      </c>
      <c r="G25" s="606">
        <v>81</v>
      </c>
      <c r="H25" s="606">
        <v>9</v>
      </c>
      <c r="I25" s="606">
        <v>72</v>
      </c>
      <c r="J25" s="607">
        <v>902</v>
      </c>
      <c r="K25" s="369">
        <v>3.15</v>
      </c>
    </row>
    <row r="26" spans="1:11" x14ac:dyDescent="0.2">
      <c r="A26" s="495">
        <v>18</v>
      </c>
      <c r="B26" s="497" t="s">
        <v>655</v>
      </c>
      <c r="C26" s="606">
        <v>294</v>
      </c>
      <c r="D26" s="606">
        <v>163</v>
      </c>
      <c r="E26" s="606">
        <v>49</v>
      </c>
      <c r="F26" s="606">
        <v>49</v>
      </c>
      <c r="G26" s="606">
        <v>82</v>
      </c>
      <c r="H26" s="606">
        <v>12</v>
      </c>
      <c r="I26" s="606">
        <v>70</v>
      </c>
      <c r="J26" s="607">
        <v>926</v>
      </c>
      <c r="K26" s="369">
        <v>3.15</v>
      </c>
    </row>
    <row r="27" spans="1:11" x14ac:dyDescent="0.2">
      <c r="A27" s="495">
        <v>19</v>
      </c>
      <c r="B27" s="498" t="s">
        <v>656</v>
      </c>
      <c r="C27" s="606">
        <v>11434</v>
      </c>
      <c r="D27" s="606">
        <v>7785</v>
      </c>
      <c r="E27" s="606">
        <v>938</v>
      </c>
      <c r="F27" s="606">
        <v>929</v>
      </c>
      <c r="G27" s="606">
        <v>2712</v>
      </c>
      <c r="H27" s="606">
        <v>404</v>
      </c>
      <c r="I27" s="606">
        <v>2307</v>
      </c>
      <c r="J27" s="607">
        <v>38732</v>
      </c>
      <c r="K27" s="369">
        <v>3.39</v>
      </c>
    </row>
    <row r="28" spans="1:11" x14ac:dyDescent="0.2">
      <c r="A28" s="495"/>
      <c r="B28" s="498"/>
      <c r="C28" s="605" t="s">
        <v>1135</v>
      </c>
      <c r="D28" s="368"/>
      <c r="E28" s="368"/>
      <c r="F28" s="368"/>
      <c r="G28" s="368"/>
      <c r="H28" s="368"/>
      <c r="I28" s="368"/>
      <c r="J28" s="368"/>
    </row>
    <row r="29" spans="1:11" x14ac:dyDescent="0.2">
      <c r="A29" s="495">
        <v>20</v>
      </c>
      <c r="B29" s="496" t="s">
        <v>638</v>
      </c>
      <c r="C29" s="606">
        <v>6557</v>
      </c>
      <c r="D29" s="606">
        <v>4823</v>
      </c>
      <c r="E29" s="606">
        <v>514</v>
      </c>
      <c r="F29" s="606">
        <v>508</v>
      </c>
      <c r="G29" s="606">
        <v>1221</v>
      </c>
      <c r="H29" s="606">
        <v>134</v>
      </c>
      <c r="I29" s="606">
        <v>1087</v>
      </c>
      <c r="J29" s="607">
        <v>23768</v>
      </c>
      <c r="K29" s="369">
        <v>3.62</v>
      </c>
    </row>
    <row r="30" spans="1:11" x14ac:dyDescent="0.2">
      <c r="A30" s="495">
        <v>21</v>
      </c>
      <c r="B30" s="497" t="s">
        <v>639</v>
      </c>
      <c r="C30" s="606">
        <v>1089</v>
      </c>
      <c r="D30" s="606">
        <v>842</v>
      </c>
      <c r="E30" s="606">
        <v>70</v>
      </c>
      <c r="F30" s="606">
        <v>69</v>
      </c>
      <c r="G30" s="606">
        <v>177</v>
      </c>
      <c r="H30" s="606">
        <v>21</v>
      </c>
      <c r="I30" s="606">
        <v>156</v>
      </c>
      <c r="J30" s="607">
        <v>4037</v>
      </c>
      <c r="K30" s="369">
        <v>3.71</v>
      </c>
    </row>
    <row r="31" spans="1:11" x14ac:dyDescent="0.2">
      <c r="A31" s="495">
        <v>22</v>
      </c>
      <c r="B31" s="497" t="s">
        <v>640</v>
      </c>
      <c r="C31" s="606">
        <v>1275</v>
      </c>
      <c r="D31" s="606">
        <v>958</v>
      </c>
      <c r="E31" s="606">
        <v>96</v>
      </c>
      <c r="F31" s="606">
        <v>96</v>
      </c>
      <c r="G31" s="606">
        <v>221</v>
      </c>
      <c r="H31" s="606">
        <v>24</v>
      </c>
      <c r="I31" s="606">
        <v>197</v>
      </c>
      <c r="J31" s="607">
        <v>4622</v>
      </c>
      <c r="K31" s="369">
        <v>3.62</v>
      </c>
    </row>
    <row r="32" spans="1:11" x14ac:dyDescent="0.2">
      <c r="A32" s="495">
        <v>23</v>
      </c>
      <c r="B32" s="497" t="s">
        <v>641</v>
      </c>
      <c r="C32" s="606">
        <v>61</v>
      </c>
      <c r="D32" s="606">
        <v>39</v>
      </c>
      <c r="E32" s="606">
        <v>6</v>
      </c>
      <c r="F32" s="606">
        <v>6</v>
      </c>
      <c r="G32" s="606">
        <v>17</v>
      </c>
      <c r="H32" s="606" t="s">
        <v>165</v>
      </c>
      <c r="I32" s="606">
        <v>16</v>
      </c>
      <c r="J32" s="607">
        <v>214</v>
      </c>
      <c r="K32" s="369">
        <v>3.51</v>
      </c>
    </row>
    <row r="33" spans="1:11" x14ac:dyDescent="0.2">
      <c r="A33" s="495">
        <v>24</v>
      </c>
      <c r="B33" s="497" t="s">
        <v>642</v>
      </c>
      <c r="C33" s="606">
        <v>172</v>
      </c>
      <c r="D33" s="606">
        <v>106</v>
      </c>
      <c r="E33" s="606">
        <v>19</v>
      </c>
      <c r="F33" s="606">
        <v>19</v>
      </c>
      <c r="G33" s="606">
        <v>47</v>
      </c>
      <c r="H33" s="606" t="s">
        <v>165</v>
      </c>
      <c r="I33" s="606">
        <v>43</v>
      </c>
      <c r="J33" s="607">
        <v>596</v>
      </c>
      <c r="K33" s="369">
        <v>3.46</v>
      </c>
    </row>
    <row r="34" spans="1:11" x14ac:dyDescent="0.2">
      <c r="A34" s="495">
        <v>25</v>
      </c>
      <c r="B34" s="497" t="s">
        <v>643</v>
      </c>
      <c r="C34" s="606">
        <v>625</v>
      </c>
      <c r="D34" s="606">
        <v>459</v>
      </c>
      <c r="E34" s="606">
        <v>53</v>
      </c>
      <c r="F34" s="606">
        <v>53</v>
      </c>
      <c r="G34" s="606">
        <v>113</v>
      </c>
      <c r="H34" s="606">
        <v>12</v>
      </c>
      <c r="I34" s="606">
        <v>101</v>
      </c>
      <c r="J34" s="607">
        <v>2250</v>
      </c>
      <c r="K34" s="369">
        <v>3.6</v>
      </c>
    </row>
    <row r="35" spans="1:11" x14ac:dyDescent="0.2">
      <c r="A35" s="495">
        <v>26</v>
      </c>
      <c r="B35" s="497" t="s">
        <v>644</v>
      </c>
      <c r="C35" s="606">
        <v>783</v>
      </c>
      <c r="D35" s="606">
        <v>567</v>
      </c>
      <c r="E35" s="606">
        <v>68</v>
      </c>
      <c r="F35" s="606">
        <v>68</v>
      </c>
      <c r="G35" s="606">
        <v>148</v>
      </c>
      <c r="H35" s="606">
        <v>18</v>
      </c>
      <c r="I35" s="606">
        <v>130</v>
      </c>
      <c r="J35" s="607">
        <v>2848</v>
      </c>
      <c r="K35" s="369">
        <v>3.64</v>
      </c>
    </row>
    <row r="36" spans="1:11" x14ac:dyDescent="0.2">
      <c r="A36" s="495">
        <v>27</v>
      </c>
      <c r="B36" s="497" t="s">
        <v>645</v>
      </c>
      <c r="C36" s="606">
        <v>1783</v>
      </c>
      <c r="D36" s="606">
        <v>1300</v>
      </c>
      <c r="E36" s="606">
        <v>137</v>
      </c>
      <c r="F36" s="606">
        <v>135</v>
      </c>
      <c r="G36" s="606">
        <v>345</v>
      </c>
      <c r="H36" s="606">
        <v>37</v>
      </c>
      <c r="I36" s="606">
        <v>308</v>
      </c>
      <c r="J36" s="607">
        <v>6452</v>
      </c>
      <c r="K36" s="369">
        <v>3.62</v>
      </c>
    </row>
    <row r="37" spans="1:11" x14ac:dyDescent="0.2">
      <c r="A37" s="495">
        <v>28</v>
      </c>
      <c r="B37" s="497" t="s">
        <v>646</v>
      </c>
      <c r="C37" s="606">
        <v>392</v>
      </c>
      <c r="D37" s="606">
        <v>289</v>
      </c>
      <c r="E37" s="606">
        <v>27</v>
      </c>
      <c r="F37" s="606">
        <v>27</v>
      </c>
      <c r="G37" s="606">
        <v>76</v>
      </c>
      <c r="H37" s="606">
        <v>9</v>
      </c>
      <c r="I37" s="606">
        <v>67</v>
      </c>
      <c r="J37" s="607">
        <v>1419</v>
      </c>
      <c r="K37" s="369">
        <v>3.62</v>
      </c>
    </row>
    <row r="38" spans="1:11" x14ac:dyDescent="0.2">
      <c r="A38" s="495">
        <v>29</v>
      </c>
      <c r="B38" s="497" t="s">
        <v>647</v>
      </c>
      <c r="C38" s="606">
        <v>93</v>
      </c>
      <c r="D38" s="606">
        <v>67</v>
      </c>
      <c r="E38" s="606">
        <v>7</v>
      </c>
      <c r="F38" s="606">
        <v>7</v>
      </c>
      <c r="G38" s="606">
        <v>19</v>
      </c>
      <c r="H38" s="606" t="s">
        <v>165</v>
      </c>
      <c r="I38" s="606">
        <v>16</v>
      </c>
      <c r="J38" s="607">
        <v>325</v>
      </c>
      <c r="K38" s="369">
        <v>3.49</v>
      </c>
    </row>
    <row r="39" spans="1:11" x14ac:dyDescent="0.2">
      <c r="A39" s="495">
        <v>30</v>
      </c>
      <c r="B39" s="497" t="s">
        <v>648</v>
      </c>
      <c r="C39" s="606">
        <v>284</v>
      </c>
      <c r="D39" s="606">
        <v>197</v>
      </c>
      <c r="E39" s="606">
        <v>30</v>
      </c>
      <c r="F39" s="606">
        <v>29</v>
      </c>
      <c r="G39" s="606">
        <v>57</v>
      </c>
      <c r="H39" s="606">
        <v>6</v>
      </c>
      <c r="I39" s="606">
        <v>52</v>
      </c>
      <c r="J39" s="607">
        <v>1006</v>
      </c>
      <c r="K39" s="369">
        <v>3.54</v>
      </c>
    </row>
    <row r="40" spans="1:11" x14ac:dyDescent="0.2">
      <c r="A40" s="495">
        <v>31</v>
      </c>
      <c r="B40" s="496" t="s">
        <v>649</v>
      </c>
      <c r="C40" s="606">
        <v>1503</v>
      </c>
      <c r="D40" s="606">
        <v>766</v>
      </c>
      <c r="E40" s="606">
        <v>320</v>
      </c>
      <c r="F40" s="606">
        <v>317</v>
      </c>
      <c r="G40" s="606">
        <v>418</v>
      </c>
      <c r="H40" s="606">
        <v>45</v>
      </c>
      <c r="I40" s="606">
        <v>373</v>
      </c>
      <c r="J40" s="607">
        <v>5036</v>
      </c>
      <c r="K40" s="369">
        <v>3.35</v>
      </c>
    </row>
    <row r="41" spans="1:11" x14ac:dyDescent="0.2">
      <c r="A41" s="495">
        <v>32</v>
      </c>
      <c r="B41" s="497" t="s">
        <v>650</v>
      </c>
      <c r="C41" s="606">
        <v>337</v>
      </c>
      <c r="D41" s="606">
        <v>175</v>
      </c>
      <c r="E41" s="606">
        <v>55</v>
      </c>
      <c r="F41" s="606">
        <v>54</v>
      </c>
      <c r="G41" s="606">
        <v>107</v>
      </c>
      <c r="H41" s="606">
        <v>11</v>
      </c>
      <c r="I41" s="606">
        <v>96</v>
      </c>
      <c r="J41" s="607">
        <v>1144</v>
      </c>
      <c r="K41" s="369">
        <v>3.4</v>
      </c>
    </row>
    <row r="42" spans="1:11" x14ac:dyDescent="0.2">
      <c r="A42" s="495">
        <v>33</v>
      </c>
      <c r="B42" s="497" t="s">
        <v>651</v>
      </c>
      <c r="C42" s="606">
        <v>236</v>
      </c>
      <c r="D42" s="606">
        <v>119</v>
      </c>
      <c r="E42" s="606">
        <v>53</v>
      </c>
      <c r="F42" s="606">
        <v>52</v>
      </c>
      <c r="G42" s="606">
        <v>64</v>
      </c>
      <c r="H42" s="606">
        <v>7</v>
      </c>
      <c r="I42" s="606">
        <v>58</v>
      </c>
      <c r="J42" s="607">
        <v>787</v>
      </c>
      <c r="K42" s="369">
        <v>3.34</v>
      </c>
    </row>
    <row r="43" spans="1:11" x14ac:dyDescent="0.2">
      <c r="A43" s="495">
        <v>34</v>
      </c>
      <c r="B43" s="497" t="s">
        <v>652</v>
      </c>
      <c r="C43" s="606">
        <v>148</v>
      </c>
      <c r="D43" s="606">
        <v>75</v>
      </c>
      <c r="E43" s="606">
        <v>33</v>
      </c>
      <c r="F43" s="606">
        <v>32</v>
      </c>
      <c r="G43" s="606">
        <v>40</v>
      </c>
      <c r="H43" s="606" t="s">
        <v>165</v>
      </c>
      <c r="I43" s="606">
        <v>36</v>
      </c>
      <c r="J43" s="607">
        <v>499</v>
      </c>
      <c r="K43" s="369">
        <v>3.36</v>
      </c>
    </row>
    <row r="44" spans="1:11" x14ac:dyDescent="0.2">
      <c r="A44" s="495">
        <v>35</v>
      </c>
      <c r="B44" s="497" t="s">
        <v>653</v>
      </c>
      <c r="C44" s="606">
        <v>379</v>
      </c>
      <c r="D44" s="606">
        <v>191</v>
      </c>
      <c r="E44" s="606">
        <v>91</v>
      </c>
      <c r="F44" s="606">
        <v>90</v>
      </c>
      <c r="G44" s="606">
        <v>97</v>
      </c>
      <c r="H44" s="606">
        <v>12</v>
      </c>
      <c r="I44" s="606">
        <v>84</v>
      </c>
      <c r="J44" s="607">
        <v>1276</v>
      </c>
      <c r="K44" s="369">
        <v>3.37</v>
      </c>
    </row>
    <row r="45" spans="1:11" x14ac:dyDescent="0.2">
      <c r="A45" s="495">
        <v>36</v>
      </c>
      <c r="B45" s="497" t="s">
        <v>654</v>
      </c>
      <c r="C45" s="606">
        <v>201</v>
      </c>
      <c r="D45" s="606">
        <v>102</v>
      </c>
      <c r="E45" s="606">
        <v>44</v>
      </c>
      <c r="F45" s="606">
        <v>44</v>
      </c>
      <c r="G45" s="606">
        <v>55</v>
      </c>
      <c r="H45" s="606" t="s">
        <v>165</v>
      </c>
      <c r="I45" s="606">
        <v>51</v>
      </c>
      <c r="J45" s="607">
        <v>664</v>
      </c>
      <c r="K45" s="369">
        <v>3.3</v>
      </c>
    </row>
    <row r="46" spans="1:11" x14ac:dyDescent="0.2">
      <c r="A46" s="495">
        <v>37</v>
      </c>
      <c r="B46" s="497" t="s">
        <v>655</v>
      </c>
      <c r="C46" s="606">
        <v>202</v>
      </c>
      <c r="D46" s="606">
        <v>103</v>
      </c>
      <c r="E46" s="606">
        <v>45</v>
      </c>
      <c r="F46" s="606">
        <v>45</v>
      </c>
      <c r="G46" s="606">
        <v>54</v>
      </c>
      <c r="H46" s="606">
        <v>7</v>
      </c>
      <c r="I46" s="606">
        <v>47</v>
      </c>
      <c r="J46" s="607">
        <v>666</v>
      </c>
      <c r="K46" s="369">
        <v>3.29</v>
      </c>
    </row>
    <row r="47" spans="1:11" x14ac:dyDescent="0.2">
      <c r="A47" s="495">
        <v>38</v>
      </c>
      <c r="B47" s="498" t="s">
        <v>656</v>
      </c>
      <c r="C47" s="606">
        <v>8061</v>
      </c>
      <c r="D47" s="606">
        <v>5589</v>
      </c>
      <c r="E47" s="606">
        <v>833</v>
      </c>
      <c r="F47" s="606">
        <v>825</v>
      </c>
      <c r="G47" s="606">
        <v>1639</v>
      </c>
      <c r="H47" s="606">
        <v>180</v>
      </c>
      <c r="I47" s="606">
        <v>1459</v>
      </c>
      <c r="J47" s="607">
        <v>28804</v>
      </c>
      <c r="K47" s="369">
        <v>3.57</v>
      </c>
    </row>
    <row r="48" spans="1:11" ht="18" customHeight="1" x14ac:dyDescent="0.2">
      <c r="A48" s="495"/>
      <c r="B48" s="498"/>
      <c r="C48" s="503" t="s">
        <v>871</v>
      </c>
      <c r="D48" s="368"/>
      <c r="E48" s="368"/>
      <c r="F48" s="368"/>
      <c r="G48" s="368"/>
      <c r="H48" s="368"/>
      <c r="I48" s="368"/>
      <c r="J48" s="368"/>
      <c r="K48" s="544"/>
    </row>
    <row r="49" spans="1:11" x14ac:dyDescent="0.2">
      <c r="A49" s="495"/>
      <c r="B49" s="498"/>
      <c r="C49" s="503" t="s">
        <v>28</v>
      </c>
      <c r="D49" s="368"/>
      <c r="E49" s="368"/>
      <c r="F49" s="368"/>
      <c r="G49" s="368"/>
      <c r="H49" s="368"/>
      <c r="I49" s="368"/>
      <c r="J49" s="368"/>
      <c r="K49" s="544"/>
    </row>
    <row r="50" spans="1:11" x14ac:dyDescent="0.2">
      <c r="A50" s="495">
        <v>39</v>
      </c>
      <c r="B50" s="496" t="s">
        <v>638</v>
      </c>
      <c r="C50" s="606">
        <v>10156</v>
      </c>
      <c r="D50" s="606">
        <v>8246</v>
      </c>
      <c r="E50" s="606">
        <v>271</v>
      </c>
      <c r="F50" s="606">
        <v>267</v>
      </c>
      <c r="G50" s="606">
        <v>1639</v>
      </c>
      <c r="H50" s="606">
        <v>280</v>
      </c>
      <c r="I50" s="606">
        <v>1360</v>
      </c>
      <c r="J50" s="607">
        <v>35789</v>
      </c>
      <c r="K50" s="369">
        <v>3.52</v>
      </c>
    </row>
    <row r="51" spans="1:11" x14ac:dyDescent="0.2">
      <c r="A51" s="495">
        <v>40</v>
      </c>
      <c r="B51" s="497" t="s">
        <v>639</v>
      </c>
      <c r="C51" s="606">
        <v>1664</v>
      </c>
      <c r="D51" s="606">
        <v>1376</v>
      </c>
      <c r="E51" s="606">
        <v>38</v>
      </c>
      <c r="F51" s="606">
        <v>37</v>
      </c>
      <c r="G51" s="606">
        <v>250</v>
      </c>
      <c r="H51" s="606">
        <v>41</v>
      </c>
      <c r="I51" s="606">
        <v>209</v>
      </c>
      <c r="J51" s="607">
        <v>5956</v>
      </c>
      <c r="K51" s="369">
        <v>3.58</v>
      </c>
    </row>
    <row r="52" spans="1:11" x14ac:dyDescent="0.2">
      <c r="A52" s="495">
        <v>41</v>
      </c>
      <c r="B52" s="497" t="s">
        <v>640</v>
      </c>
      <c r="C52" s="606">
        <v>1970</v>
      </c>
      <c r="D52" s="606">
        <v>1610</v>
      </c>
      <c r="E52" s="606">
        <v>51</v>
      </c>
      <c r="F52" s="606">
        <v>49</v>
      </c>
      <c r="G52" s="606">
        <v>309</v>
      </c>
      <c r="H52" s="606">
        <v>50</v>
      </c>
      <c r="I52" s="606">
        <v>258</v>
      </c>
      <c r="J52" s="607">
        <v>6949</v>
      </c>
      <c r="K52" s="369">
        <v>3.53</v>
      </c>
    </row>
    <row r="53" spans="1:11" x14ac:dyDescent="0.2">
      <c r="A53" s="495">
        <v>42</v>
      </c>
      <c r="B53" s="497" t="s">
        <v>641</v>
      </c>
      <c r="C53" s="606">
        <v>96</v>
      </c>
      <c r="D53" s="606">
        <v>69</v>
      </c>
      <c r="E53" s="606" t="s">
        <v>165</v>
      </c>
      <c r="F53" s="606" t="s">
        <v>165</v>
      </c>
      <c r="G53" s="606">
        <v>23</v>
      </c>
      <c r="H53" s="606" t="s">
        <v>165</v>
      </c>
      <c r="I53" s="606">
        <v>19</v>
      </c>
      <c r="J53" s="607">
        <v>324</v>
      </c>
      <c r="K53" s="369">
        <v>3.38</v>
      </c>
    </row>
    <row r="54" spans="1:11" x14ac:dyDescent="0.2">
      <c r="A54" s="495">
        <v>43</v>
      </c>
      <c r="B54" s="497" t="s">
        <v>642</v>
      </c>
      <c r="C54" s="606">
        <v>231</v>
      </c>
      <c r="D54" s="606">
        <v>160</v>
      </c>
      <c r="E54" s="606">
        <v>9</v>
      </c>
      <c r="F54" s="606">
        <v>9</v>
      </c>
      <c r="G54" s="606">
        <v>62</v>
      </c>
      <c r="H54" s="606">
        <v>7</v>
      </c>
      <c r="I54" s="606">
        <v>55</v>
      </c>
      <c r="J54" s="607">
        <v>769</v>
      </c>
      <c r="K54" s="369">
        <v>3.34</v>
      </c>
    </row>
    <row r="55" spans="1:11" x14ac:dyDescent="0.2">
      <c r="A55" s="495">
        <v>44</v>
      </c>
      <c r="B55" s="497" t="s">
        <v>643</v>
      </c>
      <c r="C55" s="606">
        <v>949</v>
      </c>
      <c r="D55" s="606">
        <v>770</v>
      </c>
      <c r="E55" s="606">
        <v>27</v>
      </c>
      <c r="F55" s="606">
        <v>27</v>
      </c>
      <c r="G55" s="606">
        <v>151</v>
      </c>
      <c r="H55" s="606">
        <v>24</v>
      </c>
      <c r="I55" s="606">
        <v>128</v>
      </c>
      <c r="J55" s="607">
        <v>3298</v>
      </c>
      <c r="K55" s="369">
        <v>3.48</v>
      </c>
    </row>
    <row r="56" spans="1:11" x14ac:dyDescent="0.2">
      <c r="A56" s="495">
        <v>45</v>
      </c>
      <c r="B56" s="497" t="s">
        <v>644</v>
      </c>
      <c r="C56" s="606">
        <v>1229</v>
      </c>
      <c r="D56" s="606">
        <v>991</v>
      </c>
      <c r="E56" s="606">
        <v>36</v>
      </c>
      <c r="F56" s="606">
        <v>36</v>
      </c>
      <c r="G56" s="606">
        <v>202</v>
      </c>
      <c r="H56" s="606">
        <v>33</v>
      </c>
      <c r="I56" s="606">
        <v>169</v>
      </c>
      <c r="J56" s="607">
        <v>4349</v>
      </c>
      <c r="K56" s="369">
        <v>3.54</v>
      </c>
    </row>
    <row r="57" spans="1:11" x14ac:dyDescent="0.2">
      <c r="A57" s="495">
        <v>46</v>
      </c>
      <c r="B57" s="497" t="s">
        <v>645</v>
      </c>
      <c r="C57" s="606">
        <v>2781</v>
      </c>
      <c r="D57" s="606">
        <v>2278</v>
      </c>
      <c r="E57" s="606">
        <v>69</v>
      </c>
      <c r="F57" s="606">
        <v>68</v>
      </c>
      <c r="G57" s="606">
        <v>434</v>
      </c>
      <c r="H57" s="606">
        <v>86</v>
      </c>
      <c r="I57" s="606">
        <v>348</v>
      </c>
      <c r="J57" s="607">
        <v>9841</v>
      </c>
      <c r="K57" s="369">
        <v>3.54</v>
      </c>
    </row>
    <row r="58" spans="1:11" x14ac:dyDescent="0.2">
      <c r="A58" s="495">
        <v>47</v>
      </c>
      <c r="B58" s="497" t="s">
        <v>646</v>
      </c>
      <c r="C58" s="606">
        <v>656</v>
      </c>
      <c r="D58" s="606">
        <v>536</v>
      </c>
      <c r="E58" s="606">
        <v>15</v>
      </c>
      <c r="F58" s="606">
        <v>15</v>
      </c>
      <c r="G58" s="606">
        <v>105</v>
      </c>
      <c r="H58" s="606">
        <v>20</v>
      </c>
      <c r="I58" s="606">
        <v>85</v>
      </c>
      <c r="J58" s="607">
        <v>2290</v>
      </c>
      <c r="K58" s="369">
        <v>3.49</v>
      </c>
    </row>
    <row r="59" spans="1:11" x14ac:dyDescent="0.2">
      <c r="A59" s="495">
        <v>48</v>
      </c>
      <c r="B59" s="497" t="s">
        <v>647</v>
      </c>
      <c r="C59" s="606">
        <v>171</v>
      </c>
      <c r="D59" s="606">
        <v>136</v>
      </c>
      <c r="E59" s="606" t="s">
        <v>165</v>
      </c>
      <c r="F59" s="606" t="s">
        <v>165</v>
      </c>
      <c r="G59" s="606">
        <v>31</v>
      </c>
      <c r="H59" s="606">
        <v>6</v>
      </c>
      <c r="I59" s="606">
        <v>25</v>
      </c>
      <c r="J59" s="607">
        <v>577</v>
      </c>
      <c r="K59" s="369">
        <v>3.38</v>
      </c>
    </row>
    <row r="60" spans="1:11" x14ac:dyDescent="0.2">
      <c r="A60" s="495">
        <v>49</v>
      </c>
      <c r="B60" s="497" t="s">
        <v>648</v>
      </c>
      <c r="C60" s="606">
        <v>410</v>
      </c>
      <c r="D60" s="606">
        <v>320</v>
      </c>
      <c r="E60" s="606">
        <v>18</v>
      </c>
      <c r="F60" s="606">
        <v>18</v>
      </c>
      <c r="G60" s="606">
        <v>72</v>
      </c>
      <c r="H60" s="606">
        <v>10</v>
      </c>
      <c r="I60" s="606">
        <v>62</v>
      </c>
      <c r="J60" s="607">
        <v>1437</v>
      </c>
      <c r="K60" s="369">
        <v>3.5</v>
      </c>
    </row>
    <row r="61" spans="1:11" x14ac:dyDescent="0.2">
      <c r="A61" s="495">
        <v>50</v>
      </c>
      <c r="B61" s="496" t="s">
        <v>649</v>
      </c>
      <c r="C61" s="606">
        <v>2999</v>
      </c>
      <c r="D61" s="606">
        <v>2162</v>
      </c>
      <c r="E61" s="606">
        <v>240</v>
      </c>
      <c r="F61" s="606">
        <v>239</v>
      </c>
      <c r="G61" s="606">
        <v>597</v>
      </c>
      <c r="H61" s="606">
        <v>72</v>
      </c>
      <c r="I61" s="606">
        <v>524</v>
      </c>
      <c r="J61" s="607">
        <v>10089</v>
      </c>
      <c r="K61" s="369">
        <v>3.36</v>
      </c>
    </row>
    <row r="62" spans="1:11" x14ac:dyDescent="0.2">
      <c r="A62" s="495">
        <v>51</v>
      </c>
      <c r="B62" s="497" t="s">
        <v>650</v>
      </c>
      <c r="C62" s="606">
        <v>511</v>
      </c>
      <c r="D62" s="606">
        <v>329</v>
      </c>
      <c r="E62" s="606">
        <v>38</v>
      </c>
      <c r="F62" s="606">
        <v>38</v>
      </c>
      <c r="G62" s="606">
        <v>144</v>
      </c>
      <c r="H62" s="606">
        <v>18</v>
      </c>
      <c r="I62" s="606">
        <v>126</v>
      </c>
      <c r="J62" s="607">
        <v>1675</v>
      </c>
      <c r="K62" s="369">
        <v>3.28</v>
      </c>
    </row>
    <row r="63" spans="1:11" x14ac:dyDescent="0.2">
      <c r="A63" s="495">
        <v>52</v>
      </c>
      <c r="B63" s="497" t="s">
        <v>651</v>
      </c>
      <c r="C63" s="606">
        <v>456</v>
      </c>
      <c r="D63" s="606">
        <v>331</v>
      </c>
      <c r="E63" s="606">
        <v>42</v>
      </c>
      <c r="F63" s="606">
        <v>41</v>
      </c>
      <c r="G63" s="606">
        <v>84</v>
      </c>
      <c r="H63" s="606">
        <v>11</v>
      </c>
      <c r="I63" s="606">
        <v>73</v>
      </c>
      <c r="J63" s="607">
        <v>1559</v>
      </c>
      <c r="K63" s="369">
        <v>3.42</v>
      </c>
    </row>
    <row r="64" spans="1:11" x14ac:dyDescent="0.2">
      <c r="A64" s="495">
        <v>53</v>
      </c>
      <c r="B64" s="497" t="s">
        <v>652</v>
      </c>
      <c r="C64" s="606">
        <v>332</v>
      </c>
      <c r="D64" s="606">
        <v>242</v>
      </c>
      <c r="E64" s="606">
        <v>28</v>
      </c>
      <c r="F64" s="606">
        <v>28</v>
      </c>
      <c r="G64" s="606">
        <v>62</v>
      </c>
      <c r="H64" s="606">
        <v>7</v>
      </c>
      <c r="I64" s="606">
        <v>55</v>
      </c>
      <c r="J64" s="607">
        <v>1140</v>
      </c>
      <c r="K64" s="369">
        <v>3.44</v>
      </c>
    </row>
    <row r="65" spans="1:11" x14ac:dyDescent="0.2">
      <c r="A65" s="495">
        <v>54</v>
      </c>
      <c r="B65" s="497" t="s">
        <v>653</v>
      </c>
      <c r="C65" s="606">
        <v>774</v>
      </c>
      <c r="D65" s="606">
        <v>572</v>
      </c>
      <c r="E65" s="606">
        <v>66</v>
      </c>
      <c r="F65" s="606">
        <v>65</v>
      </c>
      <c r="G65" s="606">
        <v>136</v>
      </c>
      <c r="H65" s="606">
        <v>15</v>
      </c>
      <c r="I65" s="606">
        <v>121</v>
      </c>
      <c r="J65" s="607">
        <v>2608</v>
      </c>
      <c r="K65" s="369">
        <v>3.37</v>
      </c>
    </row>
    <row r="66" spans="1:11" x14ac:dyDescent="0.2">
      <c r="A66" s="495">
        <v>55</v>
      </c>
      <c r="B66" s="497" t="s">
        <v>654</v>
      </c>
      <c r="C66" s="606">
        <v>476</v>
      </c>
      <c r="D66" s="606">
        <v>349</v>
      </c>
      <c r="E66" s="606">
        <v>37</v>
      </c>
      <c r="F66" s="606">
        <v>37</v>
      </c>
      <c r="G66" s="606">
        <v>90</v>
      </c>
      <c r="H66" s="606">
        <v>12</v>
      </c>
      <c r="I66" s="606">
        <v>78</v>
      </c>
      <c r="J66" s="607">
        <v>1592</v>
      </c>
      <c r="K66" s="369">
        <v>3.34</v>
      </c>
    </row>
    <row r="67" spans="1:11" x14ac:dyDescent="0.2">
      <c r="A67" s="495">
        <v>56</v>
      </c>
      <c r="B67" s="497" t="s">
        <v>655</v>
      </c>
      <c r="C67" s="606">
        <v>450</v>
      </c>
      <c r="D67" s="606">
        <v>340</v>
      </c>
      <c r="E67" s="606">
        <v>30</v>
      </c>
      <c r="F67" s="606">
        <v>30</v>
      </c>
      <c r="G67" s="606">
        <v>80</v>
      </c>
      <c r="H67" s="606">
        <v>10</v>
      </c>
      <c r="I67" s="606">
        <v>70</v>
      </c>
      <c r="J67" s="607">
        <v>1515</v>
      </c>
      <c r="K67" s="369">
        <v>3.37</v>
      </c>
    </row>
    <row r="68" spans="1:11" x14ac:dyDescent="0.2">
      <c r="A68" s="495">
        <v>57</v>
      </c>
      <c r="B68" s="498" t="s">
        <v>656</v>
      </c>
      <c r="C68" s="606">
        <v>13155</v>
      </c>
      <c r="D68" s="606">
        <v>10408</v>
      </c>
      <c r="E68" s="606">
        <v>511</v>
      </c>
      <c r="F68" s="606">
        <v>506</v>
      </c>
      <c r="G68" s="606">
        <v>2236</v>
      </c>
      <c r="H68" s="606">
        <v>352</v>
      </c>
      <c r="I68" s="606">
        <v>1884</v>
      </c>
      <c r="J68" s="607">
        <v>45879</v>
      </c>
      <c r="K68" s="369">
        <v>3.49</v>
      </c>
    </row>
    <row r="69" spans="1:11" x14ac:dyDescent="0.2">
      <c r="A69" s="495"/>
      <c r="B69" s="498"/>
      <c r="C69" s="605" t="s">
        <v>1135</v>
      </c>
    </row>
    <row r="70" spans="1:11" x14ac:dyDescent="0.2">
      <c r="A70" s="495">
        <v>58</v>
      </c>
      <c r="B70" s="496" t="s">
        <v>638</v>
      </c>
      <c r="C70" s="606">
        <v>7203</v>
      </c>
      <c r="D70" s="606">
        <v>6063</v>
      </c>
      <c r="E70" s="606">
        <v>230</v>
      </c>
      <c r="F70" s="606">
        <v>227</v>
      </c>
      <c r="G70" s="606">
        <v>910</v>
      </c>
      <c r="H70" s="606">
        <v>125</v>
      </c>
      <c r="I70" s="606">
        <v>785</v>
      </c>
      <c r="J70" s="607">
        <v>26843</v>
      </c>
      <c r="K70" s="369">
        <v>3.73</v>
      </c>
    </row>
    <row r="71" spans="1:11" x14ac:dyDescent="0.2">
      <c r="A71" s="495">
        <v>59</v>
      </c>
      <c r="B71" s="497" t="s">
        <v>639</v>
      </c>
      <c r="C71" s="606">
        <v>1195</v>
      </c>
      <c r="D71" s="606">
        <v>1020</v>
      </c>
      <c r="E71" s="606">
        <v>31</v>
      </c>
      <c r="F71" s="606">
        <v>31</v>
      </c>
      <c r="G71" s="606">
        <v>143</v>
      </c>
      <c r="H71" s="606">
        <v>20</v>
      </c>
      <c r="I71" s="606">
        <v>124</v>
      </c>
      <c r="J71" s="607">
        <v>4515</v>
      </c>
      <c r="K71" s="369">
        <v>3.78</v>
      </c>
    </row>
    <row r="72" spans="1:11" x14ac:dyDescent="0.2">
      <c r="A72" s="495">
        <v>60</v>
      </c>
      <c r="B72" s="497" t="s">
        <v>640</v>
      </c>
      <c r="C72" s="606">
        <v>1392</v>
      </c>
      <c r="D72" s="606">
        <v>1185</v>
      </c>
      <c r="E72" s="606">
        <v>44</v>
      </c>
      <c r="F72" s="606">
        <v>43</v>
      </c>
      <c r="G72" s="606">
        <v>162</v>
      </c>
      <c r="H72" s="606">
        <v>22</v>
      </c>
      <c r="I72" s="606">
        <v>140</v>
      </c>
      <c r="J72" s="607">
        <v>5190</v>
      </c>
      <c r="K72" s="369">
        <v>3.73</v>
      </c>
    </row>
    <row r="73" spans="1:11" x14ac:dyDescent="0.2">
      <c r="A73" s="495">
        <v>61</v>
      </c>
      <c r="B73" s="497" t="s">
        <v>641</v>
      </c>
      <c r="C73" s="606">
        <v>71</v>
      </c>
      <c r="D73" s="606">
        <v>52</v>
      </c>
      <c r="E73" s="606" t="s">
        <v>165</v>
      </c>
      <c r="F73" s="606" t="s">
        <v>165</v>
      </c>
      <c r="G73" s="606">
        <v>16</v>
      </c>
      <c r="H73" s="606" t="s">
        <v>165</v>
      </c>
      <c r="I73" s="606">
        <v>14</v>
      </c>
      <c r="J73" s="607">
        <v>253</v>
      </c>
      <c r="K73" s="369">
        <v>3.54</v>
      </c>
    </row>
    <row r="74" spans="1:11" x14ac:dyDescent="0.2">
      <c r="A74" s="495">
        <v>62</v>
      </c>
      <c r="B74" s="497" t="s">
        <v>642</v>
      </c>
      <c r="C74" s="606">
        <v>168</v>
      </c>
      <c r="D74" s="606">
        <v>122</v>
      </c>
      <c r="E74" s="606">
        <v>8</v>
      </c>
      <c r="F74" s="606">
        <v>8</v>
      </c>
      <c r="G74" s="606">
        <v>39</v>
      </c>
      <c r="H74" s="606" t="s">
        <v>165</v>
      </c>
      <c r="I74" s="606">
        <v>35</v>
      </c>
      <c r="J74" s="607">
        <v>590</v>
      </c>
      <c r="K74" s="369">
        <v>3.52</v>
      </c>
    </row>
    <row r="75" spans="1:11" x14ac:dyDescent="0.2">
      <c r="A75" s="495">
        <v>63</v>
      </c>
      <c r="B75" s="497" t="s">
        <v>643</v>
      </c>
      <c r="C75" s="606">
        <v>657</v>
      </c>
      <c r="D75" s="606">
        <v>550</v>
      </c>
      <c r="E75" s="606">
        <v>23</v>
      </c>
      <c r="F75" s="606">
        <v>23</v>
      </c>
      <c r="G75" s="606">
        <v>84</v>
      </c>
      <c r="H75" s="606">
        <v>11</v>
      </c>
      <c r="I75" s="606">
        <v>73</v>
      </c>
      <c r="J75" s="607">
        <v>2414</v>
      </c>
      <c r="K75" s="369">
        <v>3.67</v>
      </c>
    </row>
    <row r="76" spans="1:11" x14ac:dyDescent="0.2">
      <c r="A76" s="495">
        <v>64</v>
      </c>
      <c r="B76" s="497" t="s">
        <v>644</v>
      </c>
      <c r="C76" s="606">
        <v>867</v>
      </c>
      <c r="D76" s="606">
        <v>723</v>
      </c>
      <c r="E76" s="606">
        <v>31</v>
      </c>
      <c r="F76" s="606">
        <v>31</v>
      </c>
      <c r="G76" s="606">
        <v>112</v>
      </c>
      <c r="H76" s="606">
        <v>15</v>
      </c>
      <c r="I76" s="606">
        <v>97</v>
      </c>
      <c r="J76" s="607">
        <v>3245</v>
      </c>
      <c r="K76" s="369">
        <v>3.74</v>
      </c>
    </row>
    <row r="77" spans="1:11" x14ac:dyDescent="0.2">
      <c r="A77" s="495">
        <v>65</v>
      </c>
      <c r="B77" s="497" t="s">
        <v>645</v>
      </c>
      <c r="C77" s="606">
        <v>1990</v>
      </c>
      <c r="D77" s="606">
        <v>1688</v>
      </c>
      <c r="E77" s="606">
        <v>57</v>
      </c>
      <c r="F77" s="606">
        <v>56</v>
      </c>
      <c r="G77" s="606">
        <v>245</v>
      </c>
      <c r="H77" s="606">
        <v>38</v>
      </c>
      <c r="I77" s="606">
        <v>207</v>
      </c>
      <c r="J77" s="607">
        <v>7436</v>
      </c>
      <c r="K77" s="369">
        <v>3.74</v>
      </c>
    </row>
    <row r="78" spans="1:11" x14ac:dyDescent="0.2">
      <c r="A78" s="495">
        <v>66</v>
      </c>
      <c r="B78" s="497" t="s">
        <v>646</v>
      </c>
      <c r="C78" s="606">
        <v>448</v>
      </c>
      <c r="D78" s="606">
        <v>384</v>
      </c>
      <c r="E78" s="606">
        <v>13</v>
      </c>
      <c r="F78" s="606">
        <v>13</v>
      </c>
      <c r="G78" s="606">
        <v>52</v>
      </c>
      <c r="H78" s="606">
        <v>7</v>
      </c>
      <c r="I78" s="606">
        <v>44</v>
      </c>
      <c r="J78" s="607">
        <v>1669</v>
      </c>
      <c r="K78" s="369">
        <v>3.73</v>
      </c>
    </row>
    <row r="79" spans="1:11" x14ac:dyDescent="0.2">
      <c r="A79" s="495">
        <v>67</v>
      </c>
      <c r="B79" s="497" t="s">
        <v>647</v>
      </c>
      <c r="C79" s="606">
        <v>118</v>
      </c>
      <c r="D79" s="606">
        <v>97</v>
      </c>
      <c r="E79" s="606" t="s">
        <v>165</v>
      </c>
      <c r="F79" s="606" t="s">
        <v>165</v>
      </c>
      <c r="G79" s="606">
        <v>18</v>
      </c>
      <c r="H79" s="606" t="s">
        <v>165</v>
      </c>
      <c r="I79" s="606">
        <v>15</v>
      </c>
      <c r="J79" s="607">
        <v>421</v>
      </c>
      <c r="K79" s="369">
        <v>3.57</v>
      </c>
    </row>
    <row r="80" spans="1:11" x14ac:dyDescent="0.2">
      <c r="A80" s="495">
        <v>68</v>
      </c>
      <c r="B80" s="497" t="s">
        <v>648</v>
      </c>
      <c r="C80" s="606">
        <v>299</v>
      </c>
      <c r="D80" s="606">
        <v>242</v>
      </c>
      <c r="E80" s="606">
        <v>16</v>
      </c>
      <c r="F80" s="606">
        <v>16</v>
      </c>
      <c r="G80" s="606">
        <v>41</v>
      </c>
      <c r="H80" s="606" t="s">
        <v>165</v>
      </c>
      <c r="I80" s="606">
        <v>37</v>
      </c>
      <c r="J80" s="607">
        <v>1110</v>
      </c>
      <c r="K80" s="369">
        <v>3.71</v>
      </c>
    </row>
    <row r="81" spans="1:12" x14ac:dyDescent="0.2">
      <c r="A81" s="495">
        <v>69</v>
      </c>
      <c r="B81" s="496" t="s">
        <v>649</v>
      </c>
      <c r="C81" s="606">
        <v>2225</v>
      </c>
      <c r="D81" s="606">
        <v>1609</v>
      </c>
      <c r="E81" s="606">
        <v>223</v>
      </c>
      <c r="F81" s="606">
        <v>222</v>
      </c>
      <c r="G81" s="606">
        <v>394</v>
      </c>
      <c r="H81" s="606">
        <v>41</v>
      </c>
      <c r="I81" s="606">
        <v>353</v>
      </c>
      <c r="J81" s="607">
        <v>7835</v>
      </c>
      <c r="K81" s="369">
        <v>3.52</v>
      </c>
    </row>
    <row r="82" spans="1:12" x14ac:dyDescent="0.2">
      <c r="A82" s="495">
        <v>70</v>
      </c>
      <c r="B82" s="497" t="s">
        <v>650</v>
      </c>
      <c r="C82" s="606">
        <v>406</v>
      </c>
      <c r="D82" s="606">
        <v>267</v>
      </c>
      <c r="E82" s="606">
        <v>35</v>
      </c>
      <c r="F82" s="606">
        <v>35</v>
      </c>
      <c r="G82" s="606">
        <v>104</v>
      </c>
      <c r="H82" s="606">
        <v>12</v>
      </c>
      <c r="I82" s="606">
        <v>93</v>
      </c>
      <c r="J82" s="607">
        <v>1387</v>
      </c>
      <c r="K82" s="369">
        <v>3.41</v>
      </c>
    </row>
    <row r="83" spans="1:12" x14ac:dyDescent="0.2">
      <c r="A83" s="495">
        <v>71</v>
      </c>
      <c r="B83" s="497" t="s">
        <v>651</v>
      </c>
      <c r="C83" s="606">
        <v>339</v>
      </c>
      <c r="D83" s="606">
        <v>246</v>
      </c>
      <c r="E83" s="606">
        <v>38</v>
      </c>
      <c r="F83" s="606">
        <v>38</v>
      </c>
      <c r="G83" s="606">
        <v>55</v>
      </c>
      <c r="H83" s="606">
        <v>6</v>
      </c>
      <c r="I83" s="606">
        <v>48</v>
      </c>
      <c r="J83" s="607">
        <v>1213</v>
      </c>
      <c r="K83" s="369">
        <v>3.57</v>
      </c>
    </row>
    <row r="84" spans="1:12" x14ac:dyDescent="0.2">
      <c r="A84" s="495">
        <v>72</v>
      </c>
      <c r="B84" s="497" t="s">
        <v>652</v>
      </c>
      <c r="C84" s="606">
        <v>246</v>
      </c>
      <c r="D84" s="606">
        <v>180</v>
      </c>
      <c r="E84" s="606">
        <v>27</v>
      </c>
      <c r="F84" s="606">
        <v>27</v>
      </c>
      <c r="G84" s="606">
        <v>39</v>
      </c>
      <c r="H84" s="606" t="s">
        <v>165</v>
      </c>
      <c r="I84" s="606">
        <v>36</v>
      </c>
      <c r="J84" s="607">
        <v>890</v>
      </c>
      <c r="K84" s="369">
        <v>3.62</v>
      </c>
    </row>
    <row r="85" spans="1:12" x14ac:dyDescent="0.2">
      <c r="A85" s="495">
        <v>73</v>
      </c>
      <c r="B85" s="497" t="s">
        <v>653</v>
      </c>
      <c r="C85" s="606">
        <v>561</v>
      </c>
      <c r="D85" s="606">
        <v>415</v>
      </c>
      <c r="E85" s="606">
        <v>61</v>
      </c>
      <c r="F85" s="606">
        <v>61</v>
      </c>
      <c r="G85" s="606">
        <v>85</v>
      </c>
      <c r="H85" s="606">
        <v>8</v>
      </c>
      <c r="I85" s="606">
        <v>77</v>
      </c>
      <c r="J85" s="607">
        <v>1987</v>
      </c>
      <c r="K85" s="369">
        <v>3.54</v>
      </c>
    </row>
    <row r="86" spans="1:12" x14ac:dyDescent="0.2">
      <c r="A86" s="495">
        <v>74</v>
      </c>
      <c r="B86" s="497" t="s">
        <v>654</v>
      </c>
      <c r="C86" s="606">
        <v>344</v>
      </c>
      <c r="D86" s="606">
        <v>253</v>
      </c>
      <c r="E86" s="606">
        <v>34</v>
      </c>
      <c r="F86" s="606">
        <v>34</v>
      </c>
      <c r="G86" s="606">
        <v>57</v>
      </c>
      <c r="H86" s="606">
        <v>6</v>
      </c>
      <c r="I86" s="606">
        <v>51</v>
      </c>
      <c r="J86" s="607">
        <v>1207</v>
      </c>
      <c r="K86" s="369">
        <v>3.5</v>
      </c>
    </row>
    <row r="87" spans="1:12" x14ac:dyDescent="0.2">
      <c r="A87" s="495">
        <v>75</v>
      </c>
      <c r="B87" s="497" t="s">
        <v>655</v>
      </c>
      <c r="C87" s="606">
        <v>328</v>
      </c>
      <c r="D87" s="606">
        <v>248</v>
      </c>
      <c r="E87" s="606">
        <v>27</v>
      </c>
      <c r="F87" s="606">
        <v>27</v>
      </c>
      <c r="G87" s="606">
        <v>54</v>
      </c>
      <c r="H87" s="606">
        <v>6</v>
      </c>
      <c r="I87" s="606">
        <v>48</v>
      </c>
      <c r="J87" s="607">
        <v>1151</v>
      </c>
      <c r="K87" s="369">
        <v>3.5</v>
      </c>
    </row>
    <row r="88" spans="1:12" x14ac:dyDescent="0.2">
      <c r="A88" s="495">
        <v>76</v>
      </c>
      <c r="B88" s="498" t="s">
        <v>656</v>
      </c>
      <c r="C88" s="606">
        <v>9429</v>
      </c>
      <c r="D88" s="606">
        <v>7673</v>
      </c>
      <c r="E88" s="606">
        <v>452</v>
      </c>
      <c r="F88" s="606">
        <v>449</v>
      </c>
      <c r="G88" s="606">
        <v>1304</v>
      </c>
      <c r="H88" s="606">
        <v>166</v>
      </c>
      <c r="I88" s="606">
        <v>1138</v>
      </c>
      <c r="J88" s="607">
        <v>34678</v>
      </c>
      <c r="K88" s="369">
        <v>3.68</v>
      </c>
    </row>
    <row r="89" spans="1:12" x14ac:dyDescent="0.2">
      <c r="A89" s="382"/>
      <c r="B89" s="383"/>
      <c r="K89" s="608"/>
    </row>
    <row r="90" spans="1:12" x14ac:dyDescent="0.2">
      <c r="A90" s="360" t="s">
        <v>872</v>
      </c>
    </row>
    <row r="91" spans="1:12" ht="23.25" customHeight="1" x14ac:dyDescent="0.2">
      <c r="A91" s="680" t="s">
        <v>672</v>
      </c>
      <c r="B91" s="681"/>
      <c r="C91" s="681"/>
      <c r="D91" s="681"/>
      <c r="E91" s="681"/>
      <c r="F91" s="681"/>
      <c r="G91" s="681"/>
      <c r="H91" s="681"/>
      <c r="I91" s="681"/>
      <c r="J91" s="681"/>
      <c r="K91" s="681"/>
      <c r="L91" s="681"/>
    </row>
    <row r="116" spans="1:11" s="242" customFormat="1" x14ac:dyDescent="0.2">
      <c r="A116" s="360"/>
      <c r="B116" s="350"/>
      <c r="C116" s="350"/>
      <c r="D116" s="350"/>
      <c r="E116" s="350"/>
      <c r="F116" s="350"/>
      <c r="G116" s="350"/>
      <c r="H116" s="350"/>
      <c r="I116" s="350"/>
      <c r="J116" s="350"/>
      <c r="K116" s="350"/>
    </row>
    <row r="117" spans="1:11" s="242" customFormat="1" x14ac:dyDescent="0.2">
      <c r="A117" s="360"/>
      <c r="B117" s="350"/>
      <c r="C117" s="350"/>
      <c r="D117" s="350"/>
      <c r="E117" s="350"/>
      <c r="F117" s="350"/>
      <c r="G117" s="350"/>
      <c r="H117" s="350"/>
      <c r="I117" s="350"/>
      <c r="J117" s="350"/>
      <c r="K117" s="350"/>
    </row>
    <row r="118" spans="1:11" s="242" customFormat="1" x14ac:dyDescent="0.2">
      <c r="A118" s="360"/>
      <c r="B118" s="350"/>
      <c r="C118" s="350"/>
    </row>
    <row r="119" spans="1:11" s="242" customFormat="1" x14ac:dyDescent="0.2">
      <c r="A119" s="360"/>
      <c r="B119" s="350"/>
      <c r="C119" s="350"/>
    </row>
    <row r="120" spans="1:11" s="242" customFormat="1" x14ac:dyDescent="0.2">
      <c r="A120" s="360"/>
      <c r="B120" s="350"/>
      <c r="C120" s="350"/>
    </row>
    <row r="121" spans="1:11" s="242" customFormat="1" x14ac:dyDescent="0.2">
      <c r="A121" s="360"/>
      <c r="B121" s="350"/>
      <c r="C121" s="350"/>
    </row>
    <row r="122" spans="1:11" s="242" customFormat="1" x14ac:dyDescent="0.2">
      <c r="A122" s="360"/>
      <c r="B122" s="350"/>
      <c r="C122" s="350"/>
    </row>
    <row r="123" spans="1:11" s="242" customFormat="1" x14ac:dyDescent="0.2">
      <c r="A123" s="360"/>
      <c r="B123" s="350"/>
      <c r="C123" s="350"/>
    </row>
    <row r="124" spans="1:11" s="242" customFormat="1" x14ac:dyDescent="0.2">
      <c r="A124" s="360"/>
      <c r="B124" s="350"/>
      <c r="C124" s="350"/>
    </row>
    <row r="125" spans="1:11" s="242" customFormat="1" x14ac:dyDescent="0.2">
      <c r="A125" s="360"/>
      <c r="B125" s="350"/>
      <c r="C125" s="350"/>
    </row>
    <row r="126" spans="1:11" s="242" customFormat="1" x14ac:dyDescent="0.2">
      <c r="A126" s="360"/>
      <c r="B126" s="350"/>
      <c r="C126" s="350"/>
    </row>
    <row r="127" spans="1:11" s="242" customFormat="1" x14ac:dyDescent="0.2">
      <c r="A127" s="360"/>
      <c r="B127" s="350"/>
      <c r="C127" s="350"/>
    </row>
    <row r="128" spans="1:11" s="242" customFormat="1" x14ac:dyDescent="0.2">
      <c r="A128" s="360"/>
      <c r="B128" s="350"/>
      <c r="C128" s="350"/>
    </row>
    <row r="129" spans="1:3" s="242" customFormat="1" x14ac:dyDescent="0.2">
      <c r="A129" s="360"/>
      <c r="B129" s="350"/>
      <c r="C129" s="350"/>
    </row>
    <row r="130" spans="1:3" s="242" customFormat="1" x14ac:dyDescent="0.2">
      <c r="A130" s="360"/>
      <c r="B130" s="350"/>
      <c r="C130" s="350"/>
    </row>
    <row r="131" spans="1:3" s="242" customFormat="1" x14ac:dyDescent="0.2">
      <c r="A131" s="360"/>
      <c r="B131" s="350"/>
      <c r="C131" s="350"/>
    </row>
    <row r="132" spans="1:3" s="242" customFormat="1" x14ac:dyDescent="0.2">
      <c r="A132" s="360"/>
      <c r="B132" s="350"/>
      <c r="C132" s="350"/>
    </row>
    <row r="133" spans="1:3" s="242" customFormat="1" x14ac:dyDescent="0.2">
      <c r="A133" s="360"/>
      <c r="B133" s="350"/>
      <c r="C133" s="350"/>
    </row>
    <row r="134" spans="1:3" s="242" customFormat="1" x14ac:dyDescent="0.2">
      <c r="A134" s="360"/>
      <c r="B134" s="350"/>
      <c r="C134" s="350"/>
    </row>
    <row r="135" spans="1:3" s="242" customFormat="1" x14ac:dyDescent="0.2">
      <c r="A135" s="360"/>
      <c r="B135" s="350"/>
      <c r="C135" s="350"/>
    </row>
    <row r="136" spans="1:3" s="242" customFormat="1" x14ac:dyDescent="0.2">
      <c r="A136" s="360"/>
      <c r="B136" s="350"/>
      <c r="C136" s="350"/>
    </row>
    <row r="137" spans="1:3" s="242" customFormat="1" x14ac:dyDescent="0.2">
      <c r="A137" s="360"/>
      <c r="B137" s="350"/>
      <c r="C137" s="350"/>
    </row>
    <row r="138" spans="1:3" s="242" customFormat="1" x14ac:dyDescent="0.2">
      <c r="A138" s="234"/>
    </row>
    <row r="139" spans="1:3" s="242" customFormat="1" x14ac:dyDescent="0.2">
      <c r="A139" s="234"/>
    </row>
    <row r="140" spans="1:3" s="242" customFormat="1" x14ac:dyDescent="0.2">
      <c r="A140" s="234"/>
    </row>
    <row r="141" spans="1:3" s="242" customFormat="1" x14ac:dyDescent="0.2">
      <c r="A141" s="234"/>
    </row>
    <row r="142" spans="1:3" s="242" customFormat="1" x14ac:dyDescent="0.2">
      <c r="A142" s="234"/>
    </row>
    <row r="143" spans="1:3" s="242" customFormat="1" x14ac:dyDescent="0.2">
      <c r="A143" s="234"/>
    </row>
    <row r="144" spans="1:3" s="242" customFormat="1" x14ac:dyDescent="0.2">
      <c r="A144" s="234"/>
    </row>
    <row r="145" spans="1:1" s="242" customFormat="1" x14ac:dyDescent="0.2">
      <c r="A145" s="234"/>
    </row>
    <row r="146" spans="1:1" s="242" customFormat="1" x14ac:dyDescent="0.2">
      <c r="A146" s="234"/>
    </row>
    <row r="147" spans="1:1" s="242" customFormat="1" x14ac:dyDescent="0.2">
      <c r="A147" s="234"/>
    </row>
    <row r="148" spans="1:1" s="242" customFormat="1" x14ac:dyDescent="0.2">
      <c r="A148" s="234"/>
    </row>
    <row r="149" spans="1:1" s="242" customFormat="1" x14ac:dyDescent="0.2">
      <c r="A149" s="234"/>
    </row>
    <row r="150" spans="1:1" s="242" customFormat="1" x14ac:dyDescent="0.2">
      <c r="A150" s="234"/>
    </row>
    <row r="151" spans="1:1" s="242" customFormat="1" x14ac:dyDescent="0.2">
      <c r="A151" s="234"/>
    </row>
    <row r="152" spans="1:1" s="242" customFormat="1" x14ac:dyDescent="0.2">
      <c r="A152" s="234"/>
    </row>
    <row r="153" spans="1:1" s="242" customFormat="1" x14ac:dyDescent="0.2">
      <c r="A153" s="234"/>
    </row>
    <row r="154" spans="1:1" s="242" customFormat="1" x14ac:dyDescent="0.2">
      <c r="A154" s="234"/>
    </row>
    <row r="155" spans="1:1" s="242" customFormat="1" x14ac:dyDescent="0.2">
      <c r="A155" s="234"/>
    </row>
    <row r="156" spans="1:1" s="242" customFormat="1" x14ac:dyDescent="0.2">
      <c r="A156" s="234"/>
    </row>
    <row r="157" spans="1:1" s="242" customFormat="1" x14ac:dyDescent="0.2">
      <c r="A157" s="234"/>
    </row>
    <row r="158" spans="1:1" s="242" customFormat="1" x14ac:dyDescent="0.2">
      <c r="A158" s="234"/>
    </row>
    <row r="159" spans="1:1" s="242" customFormat="1" x14ac:dyDescent="0.2">
      <c r="A159" s="234"/>
    </row>
    <row r="160" spans="1:1" s="242" customFormat="1" x14ac:dyDescent="0.2">
      <c r="A160" s="234"/>
    </row>
    <row r="161" spans="1:11" s="242" customFormat="1" x14ac:dyDescent="0.2">
      <c r="A161" s="234"/>
    </row>
    <row r="162" spans="1:11" s="242" customFormat="1" x14ac:dyDescent="0.2">
      <c r="A162" s="234"/>
    </row>
    <row r="163" spans="1:11" s="242" customFormat="1" x14ac:dyDescent="0.2">
      <c r="A163" s="234"/>
    </row>
    <row r="164" spans="1:11" s="242" customFormat="1" x14ac:dyDescent="0.2">
      <c r="A164" s="234"/>
    </row>
    <row r="165" spans="1:11" s="242" customFormat="1" x14ac:dyDescent="0.2">
      <c r="A165" s="234"/>
    </row>
    <row r="166" spans="1:11" s="242" customFormat="1" x14ac:dyDescent="0.2">
      <c r="A166" s="234"/>
    </row>
    <row r="167" spans="1:11" s="242" customFormat="1" x14ac:dyDescent="0.2">
      <c r="A167" s="234"/>
    </row>
    <row r="168" spans="1:11" s="242" customFormat="1" x14ac:dyDescent="0.2">
      <c r="A168" s="234"/>
    </row>
    <row r="169" spans="1:11" s="242" customFormat="1" x14ac:dyDescent="0.2">
      <c r="A169" s="234"/>
    </row>
    <row r="170" spans="1:11" s="242" customFormat="1" x14ac:dyDescent="0.2">
      <c r="A170" s="234"/>
    </row>
    <row r="171" spans="1:11" s="242" customFormat="1" x14ac:dyDescent="0.2">
      <c r="A171" s="234"/>
    </row>
    <row r="172" spans="1:11" s="242" customFormat="1" x14ac:dyDescent="0.2">
      <c r="A172" s="234"/>
    </row>
    <row r="173" spans="1:11" s="242" customFormat="1" x14ac:dyDescent="0.2">
      <c r="A173" s="234"/>
    </row>
    <row r="174" spans="1:11" x14ac:dyDescent="0.2">
      <c r="A174" s="234"/>
      <c r="B174" s="242"/>
      <c r="C174" s="242"/>
      <c r="D174" s="242"/>
      <c r="E174" s="242"/>
      <c r="F174" s="242"/>
      <c r="G174" s="242"/>
      <c r="H174" s="242"/>
      <c r="I174" s="242"/>
      <c r="J174" s="242"/>
      <c r="K174" s="242"/>
    </row>
    <row r="175" spans="1:11" x14ac:dyDescent="0.2">
      <c r="A175" s="234"/>
      <c r="B175" s="242"/>
      <c r="C175" s="242"/>
      <c r="D175" s="242"/>
      <c r="E175" s="242"/>
      <c r="F175" s="242"/>
      <c r="G175" s="242"/>
      <c r="H175" s="242"/>
      <c r="I175" s="242"/>
      <c r="J175" s="242"/>
      <c r="K175" s="242"/>
    </row>
    <row r="176" spans="1:11" x14ac:dyDescent="0.2">
      <c r="A176" s="234"/>
      <c r="B176" s="242"/>
      <c r="C176" s="242"/>
    </row>
    <row r="177" spans="1:3" x14ac:dyDescent="0.2">
      <c r="A177" s="234"/>
      <c r="B177" s="242"/>
      <c r="C177" s="242"/>
    </row>
    <row r="178" spans="1:3" x14ac:dyDescent="0.2">
      <c r="A178" s="234"/>
      <c r="B178" s="242"/>
      <c r="C178" s="242"/>
    </row>
    <row r="179" spans="1:3" x14ac:dyDescent="0.2">
      <c r="A179" s="234"/>
      <c r="B179" s="242"/>
      <c r="C179" s="242"/>
    </row>
    <row r="180" spans="1:3" x14ac:dyDescent="0.2">
      <c r="A180" s="234"/>
      <c r="B180" s="242"/>
      <c r="C180" s="242"/>
    </row>
    <row r="181" spans="1:3" x14ac:dyDescent="0.2">
      <c r="A181" s="234"/>
      <c r="B181" s="242"/>
      <c r="C181" s="242"/>
    </row>
    <row r="182" spans="1:3" x14ac:dyDescent="0.2">
      <c r="A182" s="234"/>
      <c r="B182" s="242"/>
      <c r="C182" s="242"/>
    </row>
    <row r="183" spans="1:3" x14ac:dyDescent="0.2">
      <c r="A183" s="234"/>
      <c r="B183" s="242"/>
      <c r="C183" s="242"/>
    </row>
    <row r="184" spans="1:3" x14ac:dyDescent="0.2">
      <c r="A184" s="234"/>
      <c r="B184" s="242"/>
      <c r="C184" s="242"/>
    </row>
    <row r="185" spans="1:3" x14ac:dyDescent="0.2">
      <c r="A185" s="234"/>
      <c r="B185" s="242"/>
      <c r="C185" s="242"/>
    </row>
    <row r="186" spans="1:3" x14ac:dyDescent="0.2">
      <c r="A186" s="234"/>
      <c r="B186" s="242"/>
      <c r="C186" s="242"/>
    </row>
    <row r="187" spans="1:3" x14ac:dyDescent="0.2">
      <c r="A187" s="234"/>
      <c r="B187" s="242"/>
      <c r="C187" s="242"/>
    </row>
    <row r="188" spans="1:3" x14ac:dyDescent="0.2">
      <c r="A188" s="234"/>
      <c r="B188" s="242"/>
      <c r="C188" s="242"/>
    </row>
    <row r="189" spans="1:3" x14ac:dyDescent="0.2">
      <c r="A189" s="234"/>
      <c r="B189" s="242"/>
      <c r="C189" s="242"/>
    </row>
    <row r="190" spans="1:3" x14ac:dyDescent="0.2">
      <c r="A190" s="234"/>
      <c r="B190" s="242"/>
      <c r="C190" s="242"/>
    </row>
    <row r="191" spans="1:3" x14ac:dyDescent="0.2">
      <c r="A191" s="234"/>
      <c r="B191" s="242"/>
      <c r="C191" s="242"/>
    </row>
    <row r="192" spans="1:3" x14ac:dyDescent="0.2">
      <c r="A192" s="234"/>
      <c r="B192" s="242"/>
      <c r="C192" s="242"/>
    </row>
    <row r="193" spans="1:3" x14ac:dyDescent="0.2">
      <c r="A193" s="234"/>
      <c r="B193" s="242"/>
      <c r="C193" s="242"/>
    </row>
    <row r="194" spans="1:3" x14ac:dyDescent="0.2">
      <c r="A194" s="234"/>
      <c r="B194" s="242"/>
      <c r="C194" s="242"/>
    </row>
    <row r="195" spans="1:3" x14ac:dyDescent="0.2">
      <c r="A195" s="234"/>
      <c r="B195" s="242"/>
      <c r="C195" s="242"/>
    </row>
  </sheetData>
  <mergeCells count="9">
    <mergeCell ref="J5:K5"/>
    <mergeCell ref="C7:J7"/>
    <mergeCell ref="A91:L91"/>
    <mergeCell ref="A5:A7"/>
    <mergeCell ref="B5:B7"/>
    <mergeCell ref="C5:C6"/>
    <mergeCell ref="D5:D6"/>
    <mergeCell ref="E5:F5"/>
    <mergeCell ref="G5:I5"/>
  </mergeCells>
  <hyperlinks>
    <hyperlink ref="L1" location="Inhalt!A1" display="Inhalt"/>
  </hyperlinks>
  <printOptions horizontalCentered="1"/>
  <pageMargins left="0.39370078740157483" right="0.39370078740157483" top="0.59055118110236227" bottom="0.59055118110236227" header="0.39370078740157483" footer="0.27559055118110237"/>
  <pageSetup paperSize="9" scale="64" orientation="portrait" r:id="rId1"/>
  <headerFooter alignWithMargins="0">
    <oddFooter>&amp;L&amp;"MetaNormalLF-Roman,Standard"&amp;8Statistisches Bundesamt, Fachserie 1, Reihe 3, 2014</oddFooter>
  </headerFooter>
  <colBreaks count="1" manualBreakCount="1">
    <brk id="10" max="90"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38"/>
  <sheetViews>
    <sheetView showGridLines="0" zoomScaleNormal="100" workbookViewId="0">
      <pane ySplit="7" topLeftCell="A8" activePane="bottomLeft" state="frozen"/>
      <selection activeCell="A2" sqref="A2"/>
      <selection pane="bottomLeft" activeCell="A2" sqref="A2"/>
    </sheetView>
  </sheetViews>
  <sheetFormatPr baseColWidth="10" defaultRowHeight="12" x14ac:dyDescent="0.2"/>
  <cols>
    <col min="1" max="1" width="4" style="238" customWidth="1"/>
    <col min="2" max="3" width="6" style="520" customWidth="1"/>
    <col min="4" max="6" width="11" style="238" customWidth="1"/>
    <col min="7" max="7" width="11.5703125" style="238" customWidth="1"/>
    <col min="8" max="10" width="11" style="238" customWidth="1"/>
    <col min="11" max="12" width="12.28515625" style="238" customWidth="1"/>
    <col min="13" max="16384" width="11.42578125" style="238"/>
  </cols>
  <sheetData>
    <row r="1" spans="1:13" ht="12.75" customHeight="1" x14ac:dyDescent="0.2">
      <c r="A1" s="339" t="s">
        <v>1114</v>
      </c>
      <c r="B1" s="238"/>
      <c r="C1" s="339"/>
      <c r="D1" s="340"/>
      <c r="E1" s="339"/>
      <c r="F1" s="339"/>
      <c r="G1" s="339"/>
      <c r="H1" s="339"/>
      <c r="I1" s="339"/>
      <c r="J1" s="339"/>
      <c r="K1" s="339"/>
      <c r="M1" s="46" t="s">
        <v>12</v>
      </c>
    </row>
    <row r="2" spans="1:13" ht="12.75" customHeight="1" x14ac:dyDescent="0.2">
      <c r="A2" s="342" t="s">
        <v>1136</v>
      </c>
      <c r="B2" s="238"/>
      <c r="C2" s="342"/>
      <c r="D2" s="343"/>
      <c r="E2" s="342"/>
      <c r="F2" s="342"/>
      <c r="G2" s="342"/>
      <c r="H2" s="342"/>
      <c r="I2" s="342"/>
      <c r="J2" s="342"/>
      <c r="K2" s="342"/>
    </row>
    <row r="3" spans="1:13" ht="12.75" hidden="1" customHeight="1" x14ac:dyDescent="0.2">
      <c r="A3" s="344" t="s">
        <v>8</v>
      </c>
      <c r="B3" s="238"/>
      <c r="C3" s="345"/>
      <c r="D3" s="346"/>
      <c r="E3" s="347"/>
      <c r="F3" s="347"/>
      <c r="G3" s="347"/>
      <c r="H3" s="347"/>
      <c r="I3" s="347"/>
      <c r="J3" s="347"/>
      <c r="K3" s="347"/>
    </row>
    <row r="4" spans="1:13" ht="12.75" customHeight="1" x14ac:dyDescent="0.2">
      <c r="A4" s="348"/>
      <c r="B4" s="238"/>
      <c r="C4" s="349"/>
      <c r="D4" s="350"/>
      <c r="E4" s="350"/>
      <c r="F4" s="350"/>
      <c r="G4" s="350"/>
      <c r="H4" s="350"/>
      <c r="I4" s="350"/>
      <c r="J4" s="350"/>
      <c r="K4" s="350"/>
    </row>
    <row r="5" spans="1:13" ht="24.75" customHeight="1" x14ac:dyDescent="0.2">
      <c r="A5" s="746" t="s">
        <v>874</v>
      </c>
      <c r="B5" s="688" t="s">
        <v>663</v>
      </c>
      <c r="C5" s="727"/>
      <c r="D5" s="673" t="s">
        <v>28</v>
      </c>
      <c r="E5" s="673" t="s">
        <v>114</v>
      </c>
      <c r="F5" s="665" t="s">
        <v>116</v>
      </c>
      <c r="G5" s="667"/>
      <c r="H5" s="790" t="s">
        <v>118</v>
      </c>
      <c r="I5" s="789"/>
      <c r="J5" s="791"/>
      <c r="K5" s="789" t="s">
        <v>1116</v>
      </c>
      <c r="L5" s="789"/>
    </row>
    <row r="6" spans="1:13" ht="51.75" customHeight="1" x14ac:dyDescent="0.2">
      <c r="A6" s="747"/>
      <c r="B6" s="690"/>
      <c r="C6" s="728"/>
      <c r="D6" s="674"/>
      <c r="E6" s="726"/>
      <c r="F6" s="597" t="s">
        <v>605</v>
      </c>
      <c r="G6" s="588" t="s">
        <v>759</v>
      </c>
      <c r="H6" s="597" t="s">
        <v>605</v>
      </c>
      <c r="I6" s="596" t="s">
        <v>760</v>
      </c>
      <c r="J6" s="591" t="s">
        <v>139</v>
      </c>
      <c r="K6" s="596" t="s">
        <v>602</v>
      </c>
      <c r="L6" s="590" t="s">
        <v>1117</v>
      </c>
    </row>
    <row r="7" spans="1:13" x14ac:dyDescent="0.2">
      <c r="A7" s="748"/>
      <c r="B7" s="692"/>
      <c r="C7" s="729"/>
      <c r="D7" s="665" t="s">
        <v>449</v>
      </c>
      <c r="E7" s="666"/>
      <c r="F7" s="666"/>
      <c r="G7" s="666"/>
      <c r="H7" s="666"/>
      <c r="I7" s="666"/>
      <c r="J7" s="666"/>
      <c r="K7" s="667"/>
      <c r="L7" s="609" t="s">
        <v>609</v>
      </c>
    </row>
    <row r="8" spans="1:13" ht="18" customHeight="1" x14ac:dyDescent="0.2">
      <c r="B8" s="273"/>
      <c r="C8" s="441"/>
      <c r="D8" s="522" t="s">
        <v>443</v>
      </c>
      <c r="E8" s="273"/>
      <c r="F8" s="273"/>
      <c r="G8" s="273"/>
      <c r="H8" s="273"/>
      <c r="I8" s="273"/>
      <c r="J8" s="273"/>
      <c r="K8" s="610"/>
    </row>
    <row r="9" spans="1:13" x14ac:dyDescent="0.2">
      <c r="A9" s="495">
        <v>1</v>
      </c>
      <c r="B9" s="233" t="s">
        <v>665</v>
      </c>
      <c r="C9" s="517" t="s">
        <v>875</v>
      </c>
      <c r="D9" s="610">
        <v>13155</v>
      </c>
      <c r="E9" s="610">
        <v>10408</v>
      </c>
      <c r="F9" s="610">
        <v>511</v>
      </c>
      <c r="G9" s="610">
        <v>506</v>
      </c>
      <c r="H9" s="610">
        <v>2236</v>
      </c>
      <c r="I9" s="610">
        <v>352</v>
      </c>
      <c r="J9" s="610">
        <v>1884</v>
      </c>
      <c r="K9" s="610">
        <v>45879</v>
      </c>
      <c r="L9" s="611">
        <v>3.49</v>
      </c>
    </row>
    <row r="10" spans="1:13" x14ac:dyDescent="0.2">
      <c r="A10" s="495">
        <v>2</v>
      </c>
      <c r="B10" s="233" t="s">
        <v>665</v>
      </c>
      <c r="C10" s="517" t="s">
        <v>876</v>
      </c>
      <c r="D10" s="610">
        <v>13070</v>
      </c>
      <c r="E10" s="610">
        <v>10299</v>
      </c>
      <c r="F10" s="610">
        <v>532</v>
      </c>
      <c r="G10" s="610">
        <v>527</v>
      </c>
      <c r="H10" s="610">
        <v>2240</v>
      </c>
      <c r="I10" s="610">
        <v>360</v>
      </c>
      <c r="J10" s="610">
        <v>1880</v>
      </c>
      <c r="K10" s="610">
        <v>45607</v>
      </c>
      <c r="L10" s="611">
        <v>3.49</v>
      </c>
    </row>
    <row r="11" spans="1:13" x14ac:dyDescent="0.2">
      <c r="A11" s="495">
        <v>3</v>
      </c>
      <c r="B11" s="233" t="s">
        <v>665</v>
      </c>
      <c r="C11" s="517" t="s">
        <v>877</v>
      </c>
      <c r="D11" s="610">
        <v>12934</v>
      </c>
      <c r="E11" s="610">
        <v>10135</v>
      </c>
      <c r="F11" s="610">
        <v>560</v>
      </c>
      <c r="G11" s="610">
        <v>553</v>
      </c>
      <c r="H11" s="610">
        <v>2240</v>
      </c>
      <c r="I11" s="610">
        <v>355</v>
      </c>
      <c r="J11" s="610">
        <v>1884</v>
      </c>
      <c r="K11" s="610">
        <v>45134</v>
      </c>
      <c r="L11" s="611">
        <v>3.49</v>
      </c>
    </row>
    <row r="12" spans="1:13" x14ac:dyDescent="0.2">
      <c r="A12" s="495">
        <v>4</v>
      </c>
      <c r="B12" s="233" t="s">
        <v>665</v>
      </c>
      <c r="C12" s="517" t="s">
        <v>878</v>
      </c>
      <c r="D12" s="610">
        <v>12885</v>
      </c>
      <c r="E12" s="610">
        <v>9987</v>
      </c>
      <c r="F12" s="610">
        <v>597</v>
      </c>
      <c r="G12" s="610">
        <v>592</v>
      </c>
      <c r="H12" s="610">
        <v>2300</v>
      </c>
      <c r="I12" s="610">
        <v>348</v>
      </c>
      <c r="J12" s="610">
        <v>1952</v>
      </c>
      <c r="K12" s="610">
        <v>44862</v>
      </c>
      <c r="L12" s="611">
        <v>3.48</v>
      </c>
    </row>
    <row r="13" spans="1:13" x14ac:dyDescent="0.2">
      <c r="A13" s="495">
        <v>5</v>
      </c>
      <c r="B13" s="233" t="s">
        <v>666</v>
      </c>
      <c r="C13" s="517" t="s">
        <v>879</v>
      </c>
      <c r="D13" s="610">
        <v>12793</v>
      </c>
      <c r="E13" s="610">
        <v>9855</v>
      </c>
      <c r="F13" s="610">
        <v>627</v>
      </c>
      <c r="G13" s="610">
        <v>621</v>
      </c>
      <c r="H13" s="610">
        <v>2311</v>
      </c>
      <c r="I13" s="610">
        <v>352</v>
      </c>
      <c r="J13" s="610">
        <v>1960</v>
      </c>
      <c r="K13" s="610">
        <v>44538</v>
      </c>
      <c r="L13" s="611">
        <v>3.48</v>
      </c>
    </row>
    <row r="14" spans="1:13" x14ac:dyDescent="0.2">
      <c r="A14" s="495">
        <v>6</v>
      </c>
      <c r="B14" s="233" t="s">
        <v>665</v>
      </c>
      <c r="C14" s="517" t="s">
        <v>880</v>
      </c>
      <c r="D14" s="610">
        <v>12672</v>
      </c>
      <c r="E14" s="610">
        <v>9655</v>
      </c>
      <c r="F14" s="610">
        <v>662</v>
      </c>
      <c r="G14" s="610">
        <v>654</v>
      </c>
      <c r="H14" s="610">
        <v>2355</v>
      </c>
      <c r="I14" s="610">
        <v>373</v>
      </c>
      <c r="J14" s="610">
        <v>1982</v>
      </c>
      <c r="K14" s="610">
        <v>44074</v>
      </c>
      <c r="L14" s="611">
        <v>3.48</v>
      </c>
    </row>
    <row r="15" spans="1:13" x14ac:dyDescent="0.2">
      <c r="A15" s="495">
        <v>7</v>
      </c>
      <c r="B15" s="233" t="s">
        <v>665</v>
      </c>
      <c r="C15" s="517" t="s">
        <v>881</v>
      </c>
      <c r="D15" s="610">
        <v>12671</v>
      </c>
      <c r="E15" s="610">
        <v>9558</v>
      </c>
      <c r="F15" s="610">
        <v>710</v>
      </c>
      <c r="G15" s="610">
        <v>703</v>
      </c>
      <c r="H15" s="610">
        <v>2403</v>
      </c>
      <c r="I15" s="610">
        <v>375</v>
      </c>
      <c r="J15" s="610">
        <v>2027</v>
      </c>
      <c r="K15" s="610">
        <v>44006</v>
      </c>
      <c r="L15" s="611">
        <v>3.47</v>
      </c>
    </row>
    <row r="16" spans="1:13" x14ac:dyDescent="0.2">
      <c r="A16" s="495">
        <v>8</v>
      </c>
      <c r="B16" s="233" t="s">
        <v>666</v>
      </c>
      <c r="C16" s="517" t="s">
        <v>882</v>
      </c>
      <c r="D16" s="610">
        <v>12597</v>
      </c>
      <c r="E16" s="610">
        <v>9395</v>
      </c>
      <c r="F16" s="610">
        <v>751</v>
      </c>
      <c r="G16" s="610">
        <v>743</v>
      </c>
      <c r="H16" s="610">
        <v>2450</v>
      </c>
      <c r="I16" s="610">
        <v>390</v>
      </c>
      <c r="J16" s="610">
        <v>2061</v>
      </c>
      <c r="K16" s="610">
        <v>43624</v>
      </c>
      <c r="L16" s="611">
        <v>3.46</v>
      </c>
    </row>
    <row r="17" spans="1:12" x14ac:dyDescent="0.2">
      <c r="A17" s="495">
        <v>9</v>
      </c>
      <c r="B17" s="233" t="s">
        <v>667</v>
      </c>
      <c r="C17" s="517" t="s">
        <v>883</v>
      </c>
      <c r="D17" s="610">
        <v>12524</v>
      </c>
      <c r="E17" s="610">
        <v>9249</v>
      </c>
      <c r="F17" s="610">
        <v>773</v>
      </c>
      <c r="G17" s="610">
        <v>765</v>
      </c>
      <c r="H17" s="610">
        <v>2502</v>
      </c>
      <c r="I17" s="610">
        <v>387</v>
      </c>
      <c r="J17" s="610">
        <v>2116</v>
      </c>
      <c r="K17" s="610">
        <v>43282</v>
      </c>
      <c r="L17" s="611">
        <v>3.46</v>
      </c>
    </row>
    <row r="18" spans="1:12" ht="13.5" x14ac:dyDescent="0.2">
      <c r="A18" s="495">
        <v>10</v>
      </c>
      <c r="B18" s="233" t="s">
        <v>668</v>
      </c>
      <c r="C18" s="517" t="s">
        <v>750</v>
      </c>
      <c r="D18" s="610">
        <v>12576</v>
      </c>
      <c r="E18" s="610">
        <v>9230</v>
      </c>
      <c r="F18" s="610">
        <v>774</v>
      </c>
      <c r="G18" s="610">
        <v>771</v>
      </c>
      <c r="H18" s="610">
        <v>2572</v>
      </c>
      <c r="I18" s="610">
        <v>335</v>
      </c>
      <c r="J18" s="610">
        <v>2236</v>
      </c>
      <c r="K18" s="610">
        <v>43252</v>
      </c>
      <c r="L18" s="611">
        <v>3.44</v>
      </c>
    </row>
    <row r="19" spans="1:12" x14ac:dyDescent="0.2">
      <c r="A19" s="495">
        <v>11</v>
      </c>
      <c r="B19" s="233" t="s">
        <v>668</v>
      </c>
      <c r="C19" s="517" t="s">
        <v>884</v>
      </c>
      <c r="D19" s="610">
        <v>12397</v>
      </c>
      <c r="E19" s="610">
        <v>8989</v>
      </c>
      <c r="F19" s="610">
        <v>752</v>
      </c>
      <c r="G19" s="610">
        <v>748</v>
      </c>
      <c r="H19" s="610">
        <v>2655</v>
      </c>
      <c r="I19" s="610">
        <v>353</v>
      </c>
      <c r="J19" s="610">
        <v>2303</v>
      </c>
      <c r="K19" s="610">
        <v>42462</v>
      </c>
      <c r="L19" s="611">
        <v>3.43</v>
      </c>
    </row>
    <row r="20" spans="1:12" x14ac:dyDescent="0.2">
      <c r="A20" s="495">
        <v>12</v>
      </c>
      <c r="B20" s="233" t="s">
        <v>668</v>
      </c>
      <c r="C20" s="517" t="s">
        <v>885</v>
      </c>
      <c r="D20" s="610">
        <v>12283</v>
      </c>
      <c r="E20" s="610">
        <v>8884</v>
      </c>
      <c r="F20" s="610">
        <v>770</v>
      </c>
      <c r="G20" s="610">
        <v>766</v>
      </c>
      <c r="H20" s="610">
        <v>2628</v>
      </c>
      <c r="I20" s="610">
        <v>359</v>
      </c>
      <c r="J20" s="610">
        <v>2270</v>
      </c>
      <c r="K20" s="610">
        <v>42050</v>
      </c>
      <c r="L20" s="611">
        <v>3.42</v>
      </c>
    </row>
    <row r="21" spans="1:12" x14ac:dyDescent="0.2">
      <c r="A21" s="495">
        <v>13</v>
      </c>
      <c r="B21" s="233" t="s">
        <v>668</v>
      </c>
      <c r="C21" s="517" t="s">
        <v>886</v>
      </c>
      <c r="D21" s="610">
        <v>12115</v>
      </c>
      <c r="E21" s="610">
        <v>8653</v>
      </c>
      <c r="F21" s="610">
        <v>794</v>
      </c>
      <c r="G21" s="610">
        <v>790</v>
      </c>
      <c r="H21" s="610">
        <v>2669</v>
      </c>
      <c r="I21" s="610">
        <v>351</v>
      </c>
      <c r="J21" s="610">
        <v>2317</v>
      </c>
      <c r="K21" s="610">
        <v>41368</v>
      </c>
      <c r="L21" s="611">
        <v>3.41</v>
      </c>
    </row>
    <row r="22" spans="1:12" x14ac:dyDescent="0.2">
      <c r="A22" s="495">
        <v>14</v>
      </c>
      <c r="B22" s="233" t="s">
        <v>668</v>
      </c>
      <c r="C22" s="517" t="s">
        <v>887</v>
      </c>
      <c r="D22" s="610">
        <v>11913</v>
      </c>
      <c r="E22" s="610">
        <v>8470</v>
      </c>
      <c r="F22" s="610">
        <v>808</v>
      </c>
      <c r="G22" s="610">
        <v>803</v>
      </c>
      <c r="H22" s="610">
        <v>2635</v>
      </c>
      <c r="I22" s="610">
        <v>354</v>
      </c>
      <c r="J22" s="610">
        <v>2281</v>
      </c>
      <c r="K22" s="610">
        <v>40700</v>
      </c>
      <c r="L22" s="611">
        <v>3.42</v>
      </c>
    </row>
    <row r="23" spans="1:12" x14ac:dyDescent="0.2">
      <c r="A23" s="495">
        <v>15</v>
      </c>
      <c r="B23" s="233" t="s">
        <v>668</v>
      </c>
      <c r="C23" s="517" t="s">
        <v>678</v>
      </c>
      <c r="D23" s="610">
        <v>11774</v>
      </c>
      <c r="E23" s="610">
        <v>8316</v>
      </c>
      <c r="F23" s="610">
        <v>804</v>
      </c>
      <c r="G23" s="610">
        <v>799</v>
      </c>
      <c r="H23" s="610">
        <v>2655</v>
      </c>
      <c r="I23" s="610">
        <v>364</v>
      </c>
      <c r="J23" s="610">
        <v>2291</v>
      </c>
      <c r="K23" s="610">
        <v>40130</v>
      </c>
      <c r="L23" s="611">
        <v>3.41</v>
      </c>
    </row>
    <row r="24" spans="1:12" ht="3.95" customHeight="1" x14ac:dyDescent="0.2">
      <c r="A24" s="495"/>
      <c r="B24" s="233"/>
      <c r="C24" s="233"/>
      <c r="D24" s="610"/>
      <c r="E24" s="610"/>
      <c r="F24" s="610"/>
      <c r="G24" s="610"/>
      <c r="H24" s="610"/>
      <c r="I24" s="610"/>
      <c r="J24" s="610"/>
      <c r="K24" s="610"/>
      <c r="L24" s="611"/>
    </row>
    <row r="25" spans="1:12" x14ac:dyDescent="0.2">
      <c r="A25" s="495">
        <v>16</v>
      </c>
      <c r="B25" s="233" t="s">
        <v>668</v>
      </c>
      <c r="C25" s="517" t="s">
        <v>662</v>
      </c>
      <c r="D25" s="610">
        <v>11614</v>
      </c>
      <c r="E25" s="610">
        <v>8070</v>
      </c>
      <c r="F25" s="610">
        <v>858</v>
      </c>
      <c r="G25" s="610">
        <v>854</v>
      </c>
      <c r="H25" s="610">
        <v>2686</v>
      </c>
      <c r="I25" s="610">
        <v>366</v>
      </c>
      <c r="J25" s="610">
        <v>2320</v>
      </c>
      <c r="K25" s="610">
        <v>39489</v>
      </c>
      <c r="L25" s="611">
        <v>3.4</v>
      </c>
    </row>
    <row r="26" spans="1:12" x14ac:dyDescent="0.2">
      <c r="A26" s="495">
        <v>17</v>
      </c>
      <c r="B26" s="233" t="s">
        <v>668</v>
      </c>
      <c r="C26" s="517" t="s">
        <v>749</v>
      </c>
      <c r="D26" s="610">
        <v>11533</v>
      </c>
      <c r="E26" s="610">
        <v>7970</v>
      </c>
      <c r="F26" s="610">
        <v>864</v>
      </c>
      <c r="G26" s="610">
        <v>859</v>
      </c>
      <c r="H26" s="610">
        <v>2698</v>
      </c>
      <c r="I26" s="610">
        <v>379</v>
      </c>
      <c r="J26" s="610">
        <v>2319</v>
      </c>
      <c r="K26" s="610">
        <v>39148</v>
      </c>
      <c r="L26" s="611">
        <v>3.39</v>
      </c>
    </row>
    <row r="27" spans="1:12" x14ac:dyDescent="0.2">
      <c r="A27" s="495">
        <v>18</v>
      </c>
      <c r="B27" s="233" t="s">
        <v>668</v>
      </c>
      <c r="C27" s="517" t="s">
        <v>888</v>
      </c>
      <c r="D27" s="610">
        <v>11470</v>
      </c>
      <c r="E27" s="610">
        <v>7875</v>
      </c>
      <c r="F27" s="610">
        <v>916</v>
      </c>
      <c r="G27" s="610">
        <v>908</v>
      </c>
      <c r="H27" s="610">
        <v>2679</v>
      </c>
      <c r="I27" s="610">
        <v>385</v>
      </c>
      <c r="J27" s="610">
        <v>2294</v>
      </c>
      <c r="K27" s="610">
        <v>38910</v>
      </c>
      <c r="L27" s="611">
        <v>3.39</v>
      </c>
    </row>
    <row r="28" spans="1:12" x14ac:dyDescent="0.2">
      <c r="A28" s="495">
        <v>19</v>
      </c>
      <c r="B28" s="233" t="s">
        <v>668</v>
      </c>
      <c r="C28" s="517" t="s">
        <v>8</v>
      </c>
      <c r="D28" s="610">
        <v>11434</v>
      </c>
      <c r="E28" s="610">
        <v>7785</v>
      </c>
      <c r="F28" s="610">
        <v>938</v>
      </c>
      <c r="G28" s="610">
        <v>929</v>
      </c>
      <c r="H28" s="610">
        <v>2712</v>
      </c>
      <c r="I28" s="610">
        <v>404</v>
      </c>
      <c r="J28" s="610">
        <v>2307</v>
      </c>
      <c r="K28" s="610">
        <v>38732</v>
      </c>
      <c r="L28" s="611">
        <v>3.39</v>
      </c>
    </row>
    <row r="29" spans="1:12" ht="18" customHeight="1" x14ac:dyDescent="0.2">
      <c r="B29" s="230"/>
      <c r="C29" s="243"/>
      <c r="D29" s="522" t="s">
        <v>638</v>
      </c>
      <c r="E29" s="273"/>
      <c r="F29" s="273"/>
      <c r="G29" s="273"/>
      <c r="H29" s="273"/>
      <c r="I29" s="273"/>
      <c r="J29" s="273"/>
      <c r="K29" s="273"/>
      <c r="L29" s="273"/>
    </row>
    <row r="30" spans="1:12" x14ac:dyDescent="0.2">
      <c r="A30" s="495">
        <v>20</v>
      </c>
      <c r="B30" s="233" t="s">
        <v>665</v>
      </c>
      <c r="C30" s="517" t="s">
        <v>875</v>
      </c>
      <c r="D30" s="610">
        <v>10156</v>
      </c>
      <c r="E30" s="610">
        <v>8246</v>
      </c>
      <c r="F30" s="610">
        <v>271</v>
      </c>
      <c r="G30" s="610">
        <v>267</v>
      </c>
      <c r="H30" s="610">
        <v>1639</v>
      </c>
      <c r="I30" s="610">
        <v>280</v>
      </c>
      <c r="J30" s="610">
        <v>1360</v>
      </c>
      <c r="K30" s="610">
        <v>35789</v>
      </c>
      <c r="L30" s="611">
        <v>3.52</v>
      </c>
    </row>
    <row r="31" spans="1:12" x14ac:dyDescent="0.2">
      <c r="A31" s="495">
        <v>21</v>
      </c>
      <c r="B31" s="233" t="s">
        <v>665</v>
      </c>
      <c r="C31" s="517" t="s">
        <v>876</v>
      </c>
      <c r="D31" s="610">
        <v>10124</v>
      </c>
      <c r="E31" s="610">
        <v>8186</v>
      </c>
      <c r="F31" s="610">
        <v>288</v>
      </c>
      <c r="G31" s="610">
        <v>285</v>
      </c>
      <c r="H31" s="610">
        <v>1651</v>
      </c>
      <c r="I31" s="610">
        <v>291</v>
      </c>
      <c r="J31" s="610">
        <v>1360</v>
      </c>
      <c r="K31" s="610">
        <v>35701</v>
      </c>
      <c r="L31" s="611">
        <v>3.53</v>
      </c>
    </row>
    <row r="32" spans="1:12" x14ac:dyDescent="0.2">
      <c r="A32" s="495">
        <v>22</v>
      </c>
      <c r="B32" s="233" t="s">
        <v>665</v>
      </c>
      <c r="C32" s="517" t="s">
        <v>877</v>
      </c>
      <c r="D32" s="610">
        <v>10050</v>
      </c>
      <c r="E32" s="610">
        <v>8100</v>
      </c>
      <c r="F32" s="610">
        <v>313</v>
      </c>
      <c r="G32" s="610">
        <v>308</v>
      </c>
      <c r="H32" s="610">
        <v>1636</v>
      </c>
      <c r="I32" s="610">
        <v>285</v>
      </c>
      <c r="J32" s="610">
        <v>1352</v>
      </c>
      <c r="K32" s="610">
        <v>35475</v>
      </c>
      <c r="L32" s="611">
        <v>3.53</v>
      </c>
    </row>
    <row r="33" spans="1:12" x14ac:dyDescent="0.2">
      <c r="A33" s="495">
        <v>23</v>
      </c>
      <c r="B33" s="233" t="s">
        <v>665</v>
      </c>
      <c r="C33" s="517" t="s">
        <v>878</v>
      </c>
      <c r="D33" s="610">
        <v>10046</v>
      </c>
      <c r="E33" s="610">
        <v>8025</v>
      </c>
      <c r="F33" s="610">
        <v>333</v>
      </c>
      <c r="G33" s="610">
        <v>329</v>
      </c>
      <c r="H33" s="610">
        <v>1687</v>
      </c>
      <c r="I33" s="610">
        <v>278</v>
      </c>
      <c r="J33" s="610">
        <v>1410</v>
      </c>
      <c r="K33" s="610">
        <v>35402</v>
      </c>
      <c r="L33" s="611">
        <v>3.52</v>
      </c>
    </row>
    <row r="34" spans="1:12" x14ac:dyDescent="0.2">
      <c r="A34" s="495">
        <v>24</v>
      </c>
      <c r="B34" s="233" t="s">
        <v>666</v>
      </c>
      <c r="C34" s="517" t="s">
        <v>879</v>
      </c>
      <c r="D34" s="610">
        <v>10020</v>
      </c>
      <c r="E34" s="610">
        <v>7963</v>
      </c>
      <c r="F34" s="610">
        <v>357</v>
      </c>
      <c r="G34" s="610">
        <v>353</v>
      </c>
      <c r="H34" s="610">
        <v>1700</v>
      </c>
      <c r="I34" s="610">
        <v>273</v>
      </c>
      <c r="J34" s="610">
        <v>1426</v>
      </c>
      <c r="K34" s="610">
        <v>35348</v>
      </c>
      <c r="L34" s="611">
        <v>3.53</v>
      </c>
    </row>
    <row r="35" spans="1:12" x14ac:dyDescent="0.2">
      <c r="A35" s="495">
        <v>25</v>
      </c>
      <c r="B35" s="233" t="s">
        <v>665</v>
      </c>
      <c r="C35" s="517" t="s">
        <v>880</v>
      </c>
      <c r="D35" s="610">
        <v>9953</v>
      </c>
      <c r="E35" s="610">
        <v>7845</v>
      </c>
      <c r="F35" s="610">
        <v>378</v>
      </c>
      <c r="G35" s="610">
        <v>372</v>
      </c>
      <c r="H35" s="610">
        <v>1730</v>
      </c>
      <c r="I35" s="610">
        <v>291</v>
      </c>
      <c r="J35" s="610">
        <v>1439</v>
      </c>
      <c r="K35" s="610">
        <v>35119</v>
      </c>
      <c r="L35" s="611">
        <v>3.53</v>
      </c>
    </row>
    <row r="36" spans="1:12" x14ac:dyDescent="0.2">
      <c r="A36" s="495">
        <v>26</v>
      </c>
      <c r="B36" s="233" t="s">
        <v>665</v>
      </c>
      <c r="C36" s="517" t="s">
        <v>881</v>
      </c>
      <c r="D36" s="610">
        <v>9985</v>
      </c>
      <c r="E36" s="610">
        <v>7795</v>
      </c>
      <c r="F36" s="610">
        <v>410</v>
      </c>
      <c r="G36" s="610">
        <v>404</v>
      </c>
      <c r="H36" s="610">
        <v>1780</v>
      </c>
      <c r="I36" s="610">
        <v>294</v>
      </c>
      <c r="J36" s="610">
        <v>1486</v>
      </c>
      <c r="K36" s="610">
        <v>35186</v>
      </c>
      <c r="L36" s="611">
        <v>3.52</v>
      </c>
    </row>
    <row r="37" spans="1:12" x14ac:dyDescent="0.2">
      <c r="A37" s="495">
        <v>27</v>
      </c>
      <c r="B37" s="233" t="s">
        <v>666</v>
      </c>
      <c r="C37" s="517" t="s">
        <v>882</v>
      </c>
      <c r="D37" s="610">
        <v>9969</v>
      </c>
      <c r="E37" s="610">
        <v>7703</v>
      </c>
      <c r="F37" s="610">
        <v>451</v>
      </c>
      <c r="G37" s="610">
        <v>445</v>
      </c>
      <c r="H37" s="610">
        <v>1815</v>
      </c>
      <c r="I37" s="610">
        <v>304</v>
      </c>
      <c r="J37" s="610">
        <v>1511</v>
      </c>
      <c r="K37" s="610">
        <v>35061</v>
      </c>
      <c r="L37" s="611">
        <v>3.52</v>
      </c>
    </row>
    <row r="38" spans="1:12" x14ac:dyDescent="0.2">
      <c r="A38" s="495">
        <v>28</v>
      </c>
      <c r="B38" s="233" t="s">
        <v>667</v>
      </c>
      <c r="C38" s="517" t="s">
        <v>883</v>
      </c>
      <c r="D38" s="610">
        <v>9932</v>
      </c>
      <c r="E38" s="610">
        <v>7621</v>
      </c>
      <c r="F38" s="610">
        <v>462</v>
      </c>
      <c r="G38" s="610">
        <v>456</v>
      </c>
      <c r="H38" s="610">
        <v>1849</v>
      </c>
      <c r="I38" s="610">
        <v>296</v>
      </c>
      <c r="J38" s="610">
        <v>1554</v>
      </c>
      <c r="K38" s="610">
        <v>34896</v>
      </c>
      <c r="L38" s="611">
        <v>3.51</v>
      </c>
    </row>
    <row r="39" spans="1:12" ht="13.5" x14ac:dyDescent="0.2">
      <c r="A39" s="495">
        <v>29</v>
      </c>
      <c r="B39" s="233" t="s">
        <v>668</v>
      </c>
      <c r="C39" s="517" t="s">
        <v>750</v>
      </c>
      <c r="D39" s="610">
        <v>10048</v>
      </c>
      <c r="E39" s="610">
        <v>7656</v>
      </c>
      <c r="F39" s="610">
        <v>466</v>
      </c>
      <c r="G39" s="610">
        <v>464</v>
      </c>
      <c r="H39" s="610">
        <v>1926</v>
      </c>
      <c r="I39" s="610">
        <v>259</v>
      </c>
      <c r="J39" s="610">
        <v>1667</v>
      </c>
      <c r="K39" s="610">
        <v>35119</v>
      </c>
      <c r="L39" s="611">
        <v>3.5</v>
      </c>
    </row>
    <row r="40" spans="1:12" x14ac:dyDescent="0.2">
      <c r="A40" s="495">
        <v>30</v>
      </c>
      <c r="B40" s="233" t="s">
        <v>668</v>
      </c>
      <c r="C40" s="517" t="s">
        <v>884</v>
      </c>
      <c r="D40" s="610">
        <v>9948</v>
      </c>
      <c r="E40" s="610">
        <v>7500</v>
      </c>
      <c r="F40" s="610">
        <v>453</v>
      </c>
      <c r="G40" s="610">
        <v>450</v>
      </c>
      <c r="H40" s="610">
        <v>1995</v>
      </c>
      <c r="I40" s="610">
        <v>278</v>
      </c>
      <c r="J40" s="610">
        <v>1718</v>
      </c>
      <c r="K40" s="610">
        <v>34650</v>
      </c>
      <c r="L40" s="611">
        <v>3.48</v>
      </c>
    </row>
    <row r="41" spans="1:12" x14ac:dyDescent="0.2">
      <c r="A41" s="495">
        <v>31</v>
      </c>
      <c r="B41" s="233" t="s">
        <v>668</v>
      </c>
      <c r="C41" s="517" t="s">
        <v>885</v>
      </c>
      <c r="D41" s="610">
        <v>9902</v>
      </c>
      <c r="E41" s="610">
        <v>7452</v>
      </c>
      <c r="F41" s="610">
        <v>471</v>
      </c>
      <c r="G41" s="610">
        <v>468</v>
      </c>
      <c r="H41" s="610">
        <v>1979</v>
      </c>
      <c r="I41" s="610">
        <v>280</v>
      </c>
      <c r="J41" s="610">
        <v>1699</v>
      </c>
      <c r="K41" s="610">
        <v>34458</v>
      </c>
      <c r="L41" s="611">
        <v>3.48</v>
      </c>
    </row>
    <row r="42" spans="1:12" x14ac:dyDescent="0.2">
      <c r="A42" s="495">
        <v>32</v>
      </c>
      <c r="B42" s="233" t="s">
        <v>668</v>
      </c>
      <c r="C42" s="517" t="s">
        <v>886</v>
      </c>
      <c r="D42" s="610">
        <v>9789</v>
      </c>
      <c r="E42" s="610">
        <v>7272</v>
      </c>
      <c r="F42" s="610">
        <v>487</v>
      </c>
      <c r="G42" s="610">
        <v>484</v>
      </c>
      <c r="H42" s="610">
        <v>2031</v>
      </c>
      <c r="I42" s="610">
        <v>273</v>
      </c>
      <c r="J42" s="610">
        <v>1757</v>
      </c>
      <c r="K42" s="610">
        <v>33975</v>
      </c>
      <c r="L42" s="611">
        <v>3.47</v>
      </c>
    </row>
    <row r="43" spans="1:12" x14ac:dyDescent="0.2">
      <c r="A43" s="495">
        <v>33</v>
      </c>
      <c r="B43" s="233" t="s">
        <v>668</v>
      </c>
      <c r="C43" s="517" t="s">
        <v>887</v>
      </c>
      <c r="D43" s="610">
        <v>9666</v>
      </c>
      <c r="E43" s="610">
        <v>7159</v>
      </c>
      <c r="F43" s="610">
        <v>500</v>
      </c>
      <c r="G43" s="610">
        <v>497</v>
      </c>
      <c r="H43" s="610">
        <v>2007</v>
      </c>
      <c r="I43" s="610">
        <v>281</v>
      </c>
      <c r="J43" s="610">
        <v>1726</v>
      </c>
      <c r="K43" s="610">
        <v>33566</v>
      </c>
      <c r="L43" s="611">
        <v>3.47</v>
      </c>
    </row>
    <row r="44" spans="1:12" x14ac:dyDescent="0.2">
      <c r="A44" s="495">
        <v>34</v>
      </c>
      <c r="B44" s="233" t="s">
        <v>668</v>
      </c>
      <c r="C44" s="517" t="s">
        <v>678</v>
      </c>
      <c r="D44" s="610">
        <v>9583</v>
      </c>
      <c r="E44" s="610">
        <v>7045</v>
      </c>
      <c r="F44" s="610">
        <v>502</v>
      </c>
      <c r="G44" s="610">
        <v>498</v>
      </c>
      <c r="H44" s="610">
        <v>2037</v>
      </c>
      <c r="I44" s="610">
        <v>290</v>
      </c>
      <c r="J44" s="610">
        <v>1746</v>
      </c>
      <c r="K44" s="610">
        <v>33168</v>
      </c>
      <c r="L44" s="611">
        <v>3.46</v>
      </c>
    </row>
    <row r="45" spans="1:12" ht="3.95" customHeight="1" x14ac:dyDescent="0.2">
      <c r="A45" s="495"/>
      <c r="B45" s="233"/>
      <c r="C45" s="233"/>
      <c r="D45" s="610"/>
      <c r="E45" s="610"/>
      <c r="F45" s="610"/>
      <c r="G45" s="610"/>
      <c r="H45" s="610"/>
      <c r="I45" s="610"/>
      <c r="J45" s="610"/>
      <c r="K45" s="610"/>
      <c r="L45" s="611"/>
    </row>
    <row r="46" spans="1:12" x14ac:dyDescent="0.2">
      <c r="A46" s="495">
        <v>35</v>
      </c>
      <c r="B46" s="233" t="s">
        <v>668</v>
      </c>
      <c r="C46" s="517" t="s">
        <v>662</v>
      </c>
      <c r="D46" s="610">
        <v>9481</v>
      </c>
      <c r="E46" s="610">
        <v>6868</v>
      </c>
      <c r="F46" s="610">
        <v>529</v>
      </c>
      <c r="G46" s="610">
        <v>526</v>
      </c>
      <c r="H46" s="610">
        <v>2084</v>
      </c>
      <c r="I46" s="610">
        <v>294</v>
      </c>
      <c r="J46" s="610">
        <v>1791</v>
      </c>
      <c r="K46" s="610">
        <v>32686</v>
      </c>
      <c r="L46" s="611">
        <v>3.45</v>
      </c>
    </row>
    <row r="47" spans="1:12" x14ac:dyDescent="0.2">
      <c r="A47" s="495">
        <v>36</v>
      </c>
      <c r="B47" s="233" t="s">
        <v>668</v>
      </c>
      <c r="C47" s="517" t="s">
        <v>749</v>
      </c>
      <c r="D47" s="610">
        <v>9429</v>
      </c>
      <c r="E47" s="610">
        <v>6806</v>
      </c>
      <c r="F47" s="610">
        <v>540</v>
      </c>
      <c r="G47" s="610">
        <v>536</v>
      </c>
      <c r="H47" s="610">
        <v>2083</v>
      </c>
      <c r="I47" s="610">
        <v>303</v>
      </c>
      <c r="J47" s="610">
        <v>1781</v>
      </c>
      <c r="K47" s="610">
        <v>32446</v>
      </c>
      <c r="L47" s="611">
        <v>3.44</v>
      </c>
    </row>
    <row r="48" spans="1:12" x14ac:dyDescent="0.2">
      <c r="A48" s="495">
        <v>37</v>
      </c>
      <c r="B48" s="233" t="s">
        <v>668</v>
      </c>
      <c r="C48" s="517" t="s">
        <v>888</v>
      </c>
      <c r="D48" s="610">
        <v>9377</v>
      </c>
      <c r="E48" s="610">
        <v>6738</v>
      </c>
      <c r="F48" s="610">
        <v>567</v>
      </c>
      <c r="G48" s="610">
        <v>561</v>
      </c>
      <c r="H48" s="610">
        <v>2072</v>
      </c>
      <c r="I48" s="610">
        <v>307</v>
      </c>
      <c r="J48" s="610">
        <v>1765</v>
      </c>
      <c r="K48" s="610">
        <v>32225</v>
      </c>
      <c r="L48" s="611">
        <v>3.44</v>
      </c>
    </row>
    <row r="49" spans="1:18" x14ac:dyDescent="0.2">
      <c r="A49" s="495">
        <v>38</v>
      </c>
      <c r="B49" s="233" t="s">
        <v>668</v>
      </c>
      <c r="C49" s="517" t="s">
        <v>8</v>
      </c>
      <c r="D49" s="610">
        <v>9356</v>
      </c>
      <c r="E49" s="610">
        <v>6670</v>
      </c>
      <c r="F49" s="610">
        <v>591</v>
      </c>
      <c r="G49" s="610">
        <v>585</v>
      </c>
      <c r="H49" s="610">
        <v>2095</v>
      </c>
      <c r="I49" s="610">
        <v>322</v>
      </c>
      <c r="J49" s="610">
        <v>1773</v>
      </c>
      <c r="K49" s="610">
        <v>32090</v>
      </c>
      <c r="L49" s="611">
        <v>3.43</v>
      </c>
    </row>
    <row r="50" spans="1:18" ht="18" customHeight="1" x14ac:dyDescent="0.2">
      <c r="B50" s="233"/>
      <c r="C50" s="612"/>
      <c r="D50" s="522" t="s">
        <v>649</v>
      </c>
      <c r="E50" s="613"/>
      <c r="F50" s="613"/>
      <c r="G50" s="613"/>
      <c r="H50" s="613"/>
      <c r="I50" s="613"/>
      <c r="J50" s="613"/>
    </row>
    <row r="51" spans="1:18" x14ac:dyDescent="0.2">
      <c r="A51" s="495">
        <v>39</v>
      </c>
      <c r="B51" s="233" t="s">
        <v>665</v>
      </c>
      <c r="C51" s="517" t="s">
        <v>875</v>
      </c>
      <c r="D51" s="610">
        <v>2999</v>
      </c>
      <c r="E51" s="610">
        <v>2162</v>
      </c>
      <c r="F51" s="610">
        <v>240</v>
      </c>
      <c r="G51" s="610">
        <v>239</v>
      </c>
      <c r="H51" s="610">
        <v>597</v>
      </c>
      <c r="I51" s="610">
        <v>72</v>
      </c>
      <c r="J51" s="610">
        <v>524</v>
      </c>
      <c r="K51" s="610">
        <v>10089</v>
      </c>
      <c r="L51" s="611">
        <v>3.36</v>
      </c>
    </row>
    <row r="52" spans="1:18" x14ac:dyDescent="0.2">
      <c r="A52" s="495">
        <v>40</v>
      </c>
      <c r="B52" s="233" t="s">
        <v>665</v>
      </c>
      <c r="C52" s="517" t="s">
        <v>876</v>
      </c>
      <c r="D52" s="610">
        <v>2946</v>
      </c>
      <c r="E52" s="610">
        <v>2113</v>
      </c>
      <c r="F52" s="610">
        <v>244</v>
      </c>
      <c r="G52" s="610">
        <v>242</v>
      </c>
      <c r="H52" s="610">
        <v>589</v>
      </c>
      <c r="I52" s="610">
        <v>69</v>
      </c>
      <c r="J52" s="610">
        <v>520</v>
      </c>
      <c r="K52" s="610">
        <v>9906</v>
      </c>
      <c r="L52" s="611">
        <v>3.36</v>
      </c>
    </row>
    <row r="53" spans="1:18" x14ac:dyDescent="0.2">
      <c r="A53" s="495">
        <v>41</v>
      </c>
      <c r="B53" s="233" t="s">
        <v>665</v>
      </c>
      <c r="C53" s="517" t="s">
        <v>877</v>
      </c>
      <c r="D53" s="610">
        <v>2884</v>
      </c>
      <c r="E53" s="610">
        <v>2035</v>
      </c>
      <c r="F53" s="610">
        <v>246</v>
      </c>
      <c r="G53" s="610">
        <v>245</v>
      </c>
      <c r="H53" s="610">
        <v>603</v>
      </c>
      <c r="I53" s="610">
        <v>71</v>
      </c>
      <c r="J53" s="610">
        <v>533</v>
      </c>
      <c r="K53" s="610">
        <v>9659</v>
      </c>
      <c r="L53" s="611">
        <v>3.35</v>
      </c>
    </row>
    <row r="54" spans="1:18" x14ac:dyDescent="0.2">
      <c r="A54" s="495">
        <v>42</v>
      </c>
      <c r="B54" s="233" t="s">
        <v>665</v>
      </c>
      <c r="C54" s="517" t="s">
        <v>878</v>
      </c>
      <c r="D54" s="610">
        <v>2839</v>
      </c>
      <c r="E54" s="610">
        <v>1962</v>
      </c>
      <c r="F54" s="610">
        <v>264</v>
      </c>
      <c r="G54" s="610">
        <v>262</v>
      </c>
      <c r="H54" s="610">
        <v>613</v>
      </c>
      <c r="I54" s="610">
        <v>71</v>
      </c>
      <c r="J54" s="610">
        <v>542</v>
      </c>
      <c r="K54" s="610">
        <v>9459</v>
      </c>
      <c r="L54" s="611">
        <v>3.33</v>
      </c>
    </row>
    <row r="55" spans="1:18" x14ac:dyDescent="0.2">
      <c r="A55" s="495">
        <v>43</v>
      </c>
      <c r="B55" s="233" t="s">
        <v>666</v>
      </c>
      <c r="C55" s="517" t="s">
        <v>879</v>
      </c>
      <c r="D55" s="610">
        <v>2773</v>
      </c>
      <c r="E55" s="610">
        <v>1892</v>
      </c>
      <c r="F55" s="610">
        <v>269</v>
      </c>
      <c r="G55" s="610">
        <v>268</v>
      </c>
      <c r="H55" s="610">
        <v>612</v>
      </c>
      <c r="I55" s="610">
        <v>78</v>
      </c>
      <c r="J55" s="610">
        <v>533</v>
      </c>
      <c r="K55" s="610">
        <v>9190</v>
      </c>
      <c r="L55" s="611">
        <v>3.31</v>
      </c>
    </row>
    <row r="56" spans="1:18" x14ac:dyDescent="0.2">
      <c r="A56" s="495">
        <v>44</v>
      </c>
      <c r="B56" s="233" t="s">
        <v>665</v>
      </c>
      <c r="C56" s="517" t="s">
        <v>880</v>
      </c>
      <c r="D56" s="610">
        <v>2719</v>
      </c>
      <c r="E56" s="610">
        <v>1810</v>
      </c>
      <c r="F56" s="610">
        <v>284</v>
      </c>
      <c r="G56" s="610">
        <v>282</v>
      </c>
      <c r="H56" s="610">
        <v>625</v>
      </c>
      <c r="I56" s="610">
        <v>82</v>
      </c>
      <c r="J56" s="610">
        <v>543</v>
      </c>
      <c r="K56" s="610">
        <v>8955</v>
      </c>
      <c r="L56" s="611">
        <v>3.29</v>
      </c>
    </row>
    <row r="57" spans="1:18" x14ac:dyDescent="0.2">
      <c r="A57" s="495">
        <v>45</v>
      </c>
      <c r="B57" s="233" t="s">
        <v>665</v>
      </c>
      <c r="C57" s="517" t="s">
        <v>881</v>
      </c>
      <c r="D57" s="610">
        <v>2686</v>
      </c>
      <c r="E57" s="610">
        <v>1763</v>
      </c>
      <c r="F57" s="610">
        <v>300</v>
      </c>
      <c r="G57" s="610">
        <v>299</v>
      </c>
      <c r="H57" s="610">
        <v>623</v>
      </c>
      <c r="I57" s="610">
        <v>81</v>
      </c>
      <c r="J57" s="610">
        <v>541</v>
      </c>
      <c r="K57" s="610">
        <v>8820</v>
      </c>
      <c r="L57" s="611">
        <v>3.28</v>
      </c>
    </row>
    <row r="58" spans="1:18" x14ac:dyDescent="0.2">
      <c r="A58" s="495">
        <v>46</v>
      </c>
      <c r="B58" s="233" t="s">
        <v>666</v>
      </c>
      <c r="C58" s="517" t="s">
        <v>882</v>
      </c>
      <c r="D58" s="610">
        <v>2628</v>
      </c>
      <c r="E58" s="610">
        <v>1692</v>
      </c>
      <c r="F58" s="610">
        <v>300</v>
      </c>
      <c r="G58" s="610">
        <v>298</v>
      </c>
      <c r="H58" s="610">
        <v>635</v>
      </c>
      <c r="I58" s="610">
        <v>85</v>
      </c>
      <c r="J58" s="610">
        <v>550</v>
      </c>
      <c r="K58" s="610">
        <v>8563</v>
      </c>
      <c r="L58" s="611">
        <v>3.26</v>
      </c>
    </row>
    <row r="59" spans="1:18" s="242" customFormat="1" x14ac:dyDescent="0.2">
      <c r="A59" s="495">
        <v>47</v>
      </c>
      <c r="B59" s="233" t="s">
        <v>667</v>
      </c>
      <c r="C59" s="517" t="s">
        <v>883</v>
      </c>
      <c r="D59" s="610">
        <v>2591</v>
      </c>
      <c r="E59" s="610">
        <v>1628</v>
      </c>
      <c r="F59" s="610">
        <v>311</v>
      </c>
      <c r="G59" s="610">
        <v>309</v>
      </c>
      <c r="H59" s="610">
        <v>653</v>
      </c>
      <c r="I59" s="610">
        <v>91</v>
      </c>
      <c r="J59" s="610">
        <v>562</v>
      </c>
      <c r="K59" s="610">
        <v>8386</v>
      </c>
      <c r="L59" s="611">
        <v>3.24</v>
      </c>
      <c r="M59" s="238"/>
      <c r="N59" s="238"/>
      <c r="O59" s="238"/>
      <c r="P59" s="238"/>
      <c r="Q59" s="238"/>
      <c r="R59" s="238"/>
    </row>
    <row r="60" spans="1:18" s="242" customFormat="1" ht="13.5" x14ac:dyDescent="0.2">
      <c r="A60" s="495">
        <v>48</v>
      </c>
      <c r="B60" s="233" t="s">
        <v>668</v>
      </c>
      <c r="C60" s="517" t="s">
        <v>750</v>
      </c>
      <c r="D60" s="610">
        <v>2527</v>
      </c>
      <c r="E60" s="610">
        <v>1574</v>
      </c>
      <c r="F60" s="610">
        <v>308</v>
      </c>
      <c r="G60" s="610">
        <v>306</v>
      </c>
      <c r="H60" s="610">
        <v>646</v>
      </c>
      <c r="I60" s="610">
        <v>76</v>
      </c>
      <c r="J60" s="610">
        <v>569</v>
      </c>
      <c r="K60" s="610">
        <v>8133</v>
      </c>
      <c r="L60" s="611">
        <v>3.22</v>
      </c>
      <c r="M60" s="238"/>
      <c r="N60" s="238"/>
      <c r="O60" s="238"/>
      <c r="P60" s="238"/>
      <c r="Q60" s="238"/>
      <c r="R60" s="238"/>
    </row>
    <row r="61" spans="1:18" s="242" customFormat="1" x14ac:dyDescent="0.2">
      <c r="A61" s="495">
        <v>49</v>
      </c>
      <c r="B61" s="233" t="s">
        <v>668</v>
      </c>
      <c r="C61" s="517" t="s">
        <v>884</v>
      </c>
      <c r="D61" s="610">
        <v>2449</v>
      </c>
      <c r="E61" s="610">
        <v>1490</v>
      </c>
      <c r="F61" s="610">
        <v>299</v>
      </c>
      <c r="G61" s="610">
        <v>299</v>
      </c>
      <c r="H61" s="610">
        <v>660</v>
      </c>
      <c r="I61" s="610">
        <v>75</v>
      </c>
      <c r="J61" s="610">
        <v>585</v>
      </c>
      <c r="K61" s="610">
        <v>7813</v>
      </c>
      <c r="L61" s="611">
        <v>3.19</v>
      </c>
      <c r="M61" s="238"/>
      <c r="N61" s="238"/>
      <c r="O61" s="238"/>
      <c r="P61" s="238"/>
      <c r="Q61" s="238"/>
      <c r="R61" s="238"/>
    </row>
    <row r="62" spans="1:18" s="242" customFormat="1" x14ac:dyDescent="0.2">
      <c r="A62" s="495">
        <v>50</v>
      </c>
      <c r="B62" s="233" t="s">
        <v>668</v>
      </c>
      <c r="C62" s="517" t="s">
        <v>885</v>
      </c>
      <c r="D62" s="610">
        <v>2381</v>
      </c>
      <c r="E62" s="610">
        <v>1432</v>
      </c>
      <c r="F62" s="610">
        <v>299</v>
      </c>
      <c r="G62" s="610">
        <v>297</v>
      </c>
      <c r="H62" s="610">
        <v>649</v>
      </c>
      <c r="I62" s="610">
        <v>79</v>
      </c>
      <c r="J62" s="610">
        <v>570</v>
      </c>
      <c r="K62" s="610">
        <v>7592</v>
      </c>
      <c r="L62" s="611">
        <v>3.19</v>
      </c>
      <c r="M62" s="238"/>
      <c r="N62" s="238"/>
      <c r="O62" s="238"/>
      <c r="P62" s="238"/>
      <c r="Q62" s="238"/>
      <c r="R62" s="238"/>
    </row>
    <row r="63" spans="1:18" s="242" customFormat="1" x14ac:dyDescent="0.2">
      <c r="A63" s="495">
        <v>51</v>
      </c>
      <c r="B63" s="233" t="s">
        <v>668</v>
      </c>
      <c r="C63" s="517" t="s">
        <v>886</v>
      </c>
      <c r="D63" s="610">
        <v>2326</v>
      </c>
      <c r="E63" s="610">
        <v>1381</v>
      </c>
      <c r="F63" s="610">
        <v>307</v>
      </c>
      <c r="G63" s="610">
        <v>306</v>
      </c>
      <c r="H63" s="610">
        <v>638</v>
      </c>
      <c r="I63" s="610">
        <v>78</v>
      </c>
      <c r="J63" s="610">
        <v>560</v>
      </c>
      <c r="K63" s="610">
        <v>7393</v>
      </c>
      <c r="L63" s="611">
        <v>3.18</v>
      </c>
      <c r="M63" s="238"/>
      <c r="N63" s="238"/>
      <c r="O63" s="238"/>
      <c r="P63" s="238"/>
      <c r="Q63" s="238"/>
      <c r="R63" s="238"/>
    </row>
    <row r="64" spans="1:18" s="242" customFormat="1" x14ac:dyDescent="0.2">
      <c r="A64" s="495">
        <v>52</v>
      </c>
      <c r="B64" s="233" t="s">
        <v>668</v>
      </c>
      <c r="C64" s="517" t="s">
        <v>887</v>
      </c>
      <c r="D64" s="610">
        <v>2247</v>
      </c>
      <c r="E64" s="610">
        <v>1312</v>
      </c>
      <c r="F64" s="610">
        <v>308</v>
      </c>
      <c r="G64" s="610">
        <v>307</v>
      </c>
      <c r="H64" s="610">
        <v>628</v>
      </c>
      <c r="I64" s="610">
        <v>73</v>
      </c>
      <c r="J64" s="610">
        <v>555</v>
      </c>
      <c r="K64" s="610">
        <v>7134</v>
      </c>
      <c r="L64" s="611">
        <v>3.17</v>
      </c>
      <c r="M64" s="238"/>
      <c r="N64" s="238"/>
      <c r="O64" s="238"/>
      <c r="P64" s="238"/>
      <c r="Q64" s="238"/>
      <c r="R64" s="238"/>
    </row>
    <row r="65" spans="1:18" s="242" customFormat="1" x14ac:dyDescent="0.2">
      <c r="A65" s="495">
        <v>53</v>
      </c>
      <c r="B65" s="233" t="s">
        <v>668</v>
      </c>
      <c r="C65" s="517" t="s">
        <v>678</v>
      </c>
      <c r="D65" s="610">
        <v>2191</v>
      </c>
      <c r="E65" s="610">
        <v>1271</v>
      </c>
      <c r="F65" s="610">
        <v>302</v>
      </c>
      <c r="G65" s="610">
        <v>301</v>
      </c>
      <c r="H65" s="610">
        <v>618</v>
      </c>
      <c r="I65" s="610">
        <v>73</v>
      </c>
      <c r="J65" s="610">
        <v>544</v>
      </c>
      <c r="K65" s="610">
        <v>6962</v>
      </c>
      <c r="L65" s="611">
        <v>3.18</v>
      </c>
      <c r="M65" s="238"/>
      <c r="N65" s="238"/>
      <c r="O65" s="238"/>
      <c r="P65" s="238"/>
      <c r="Q65" s="238"/>
      <c r="R65" s="238"/>
    </row>
    <row r="66" spans="1:18" ht="3.95" customHeight="1" x14ac:dyDescent="0.2">
      <c r="A66" s="495"/>
      <c r="B66" s="233"/>
      <c r="C66" s="233"/>
      <c r="D66" s="610"/>
      <c r="E66" s="610"/>
      <c r="F66" s="610"/>
      <c r="G66" s="610"/>
      <c r="H66" s="610"/>
      <c r="I66" s="610"/>
      <c r="J66" s="610"/>
      <c r="K66" s="610"/>
      <c r="L66" s="611"/>
    </row>
    <row r="67" spans="1:18" s="242" customFormat="1" x14ac:dyDescent="0.2">
      <c r="A67" s="495">
        <v>54</v>
      </c>
      <c r="B67" s="233" t="s">
        <v>668</v>
      </c>
      <c r="C67" s="517" t="s">
        <v>662</v>
      </c>
      <c r="D67" s="610">
        <v>2133</v>
      </c>
      <c r="E67" s="610">
        <v>1202</v>
      </c>
      <c r="F67" s="610">
        <v>330</v>
      </c>
      <c r="G67" s="610">
        <v>328</v>
      </c>
      <c r="H67" s="610">
        <v>601</v>
      </c>
      <c r="I67" s="610">
        <v>72</v>
      </c>
      <c r="J67" s="610">
        <v>529</v>
      </c>
      <c r="K67" s="610">
        <v>6803</v>
      </c>
      <c r="L67" s="611">
        <v>3.19</v>
      </c>
      <c r="M67" s="238"/>
      <c r="N67" s="238"/>
      <c r="O67" s="238"/>
      <c r="P67" s="238"/>
      <c r="Q67" s="238"/>
      <c r="R67" s="238"/>
    </row>
    <row r="68" spans="1:18" s="242" customFormat="1" x14ac:dyDescent="0.2">
      <c r="A68" s="495">
        <v>55</v>
      </c>
      <c r="B68" s="233" t="s">
        <v>668</v>
      </c>
      <c r="C68" s="517" t="s">
        <v>749</v>
      </c>
      <c r="D68" s="610">
        <v>2103</v>
      </c>
      <c r="E68" s="610">
        <v>1164</v>
      </c>
      <c r="F68" s="610">
        <v>324</v>
      </c>
      <c r="G68" s="610">
        <v>323</v>
      </c>
      <c r="H68" s="610">
        <v>615</v>
      </c>
      <c r="I68" s="610">
        <v>77</v>
      </c>
      <c r="J68" s="610">
        <v>538</v>
      </c>
      <c r="K68" s="610">
        <v>6702</v>
      </c>
      <c r="L68" s="611">
        <v>3.19</v>
      </c>
      <c r="M68" s="238"/>
      <c r="N68" s="238"/>
      <c r="O68" s="238"/>
      <c r="P68" s="238"/>
      <c r="Q68" s="238"/>
      <c r="R68" s="238"/>
    </row>
    <row r="69" spans="1:18" s="242" customFormat="1" x14ac:dyDescent="0.2">
      <c r="A69" s="495">
        <v>56</v>
      </c>
      <c r="B69" s="233" t="s">
        <v>668</v>
      </c>
      <c r="C69" s="517" t="s">
        <v>888</v>
      </c>
      <c r="D69" s="610">
        <v>2093</v>
      </c>
      <c r="E69" s="610">
        <v>1137</v>
      </c>
      <c r="F69" s="610">
        <v>349</v>
      </c>
      <c r="G69" s="610">
        <v>347</v>
      </c>
      <c r="H69" s="610">
        <v>607</v>
      </c>
      <c r="I69" s="610">
        <v>78</v>
      </c>
      <c r="J69" s="610">
        <v>529</v>
      </c>
      <c r="K69" s="610">
        <v>6685</v>
      </c>
      <c r="L69" s="611">
        <v>3.19</v>
      </c>
      <c r="M69" s="238"/>
      <c r="N69" s="238"/>
      <c r="O69" s="238"/>
      <c r="P69" s="238"/>
      <c r="Q69" s="238"/>
      <c r="R69" s="238"/>
    </row>
    <row r="70" spans="1:18" s="242" customFormat="1" x14ac:dyDescent="0.2">
      <c r="A70" s="495">
        <v>57</v>
      </c>
      <c r="B70" s="233" t="s">
        <v>668</v>
      </c>
      <c r="C70" s="517" t="s">
        <v>8</v>
      </c>
      <c r="D70" s="610">
        <v>2078</v>
      </c>
      <c r="E70" s="610">
        <v>1115</v>
      </c>
      <c r="F70" s="610">
        <v>347</v>
      </c>
      <c r="G70" s="610">
        <v>344</v>
      </c>
      <c r="H70" s="610">
        <v>617</v>
      </c>
      <c r="I70" s="610">
        <v>83</v>
      </c>
      <c r="J70" s="610">
        <v>534</v>
      </c>
      <c r="K70" s="610">
        <v>6642</v>
      </c>
      <c r="L70" s="611">
        <v>3.2</v>
      </c>
      <c r="M70" s="238"/>
      <c r="N70" s="238"/>
      <c r="O70" s="238"/>
      <c r="P70" s="238"/>
      <c r="Q70" s="238"/>
      <c r="R70" s="238"/>
    </row>
    <row r="71" spans="1:18" s="242" customFormat="1" x14ac:dyDescent="0.2">
      <c r="B71" s="233"/>
      <c r="C71" s="517"/>
      <c r="D71" s="614" t="s">
        <v>1135</v>
      </c>
      <c r="E71" s="610"/>
      <c r="F71" s="610"/>
      <c r="G71" s="610"/>
      <c r="H71" s="610"/>
      <c r="I71" s="610"/>
      <c r="J71" s="610"/>
      <c r="L71" s="238"/>
      <c r="M71" s="238"/>
      <c r="N71" s="238"/>
      <c r="O71" s="238"/>
      <c r="P71" s="238"/>
      <c r="Q71" s="238"/>
      <c r="R71" s="238"/>
    </row>
    <row r="72" spans="1:18" s="242" customFormat="1" x14ac:dyDescent="0.2">
      <c r="B72" s="233"/>
      <c r="C72" s="517"/>
      <c r="D72" s="226" t="s">
        <v>443</v>
      </c>
      <c r="E72" s="273"/>
      <c r="F72" s="273"/>
      <c r="G72" s="613"/>
      <c r="H72" s="613"/>
      <c r="I72" s="613"/>
      <c r="J72" s="613"/>
      <c r="K72" s="238"/>
      <c r="L72" s="238"/>
      <c r="M72" s="238"/>
      <c r="N72" s="238"/>
      <c r="O72" s="238"/>
      <c r="P72" s="238"/>
      <c r="Q72" s="238"/>
      <c r="R72" s="238"/>
    </row>
    <row r="73" spans="1:18" x14ac:dyDescent="0.2">
      <c r="A73" s="495">
        <v>58</v>
      </c>
      <c r="B73" s="233" t="s">
        <v>665</v>
      </c>
      <c r="C73" s="517" t="s">
        <v>875</v>
      </c>
      <c r="D73" s="610">
        <v>9429</v>
      </c>
      <c r="E73" s="610">
        <v>7673</v>
      </c>
      <c r="F73" s="610">
        <v>452</v>
      </c>
      <c r="G73" s="610">
        <v>449</v>
      </c>
      <c r="H73" s="610">
        <v>1304</v>
      </c>
      <c r="I73" s="610">
        <v>166</v>
      </c>
      <c r="J73" s="610">
        <v>1138</v>
      </c>
      <c r="K73" s="610">
        <v>34678</v>
      </c>
      <c r="L73" s="611">
        <v>3.68</v>
      </c>
      <c r="M73" s="615"/>
      <c r="N73" s="615"/>
      <c r="O73" s="615"/>
      <c r="P73" s="615"/>
      <c r="Q73" s="615"/>
      <c r="R73" s="615"/>
    </row>
    <row r="74" spans="1:18" x14ac:dyDescent="0.2">
      <c r="A74" s="495">
        <v>59</v>
      </c>
      <c r="B74" s="233" t="s">
        <v>665</v>
      </c>
      <c r="C74" s="517" t="s">
        <v>876</v>
      </c>
      <c r="D74" s="610">
        <v>9434</v>
      </c>
      <c r="E74" s="610">
        <v>7617</v>
      </c>
      <c r="F74" s="610">
        <v>476</v>
      </c>
      <c r="G74" s="610">
        <v>471</v>
      </c>
      <c r="H74" s="610">
        <v>1342</v>
      </c>
      <c r="I74" s="610">
        <v>175</v>
      </c>
      <c r="J74" s="610">
        <v>1167</v>
      </c>
      <c r="K74" s="610">
        <v>34670</v>
      </c>
      <c r="L74" s="611">
        <v>3.67</v>
      </c>
    </row>
    <row r="75" spans="1:18" x14ac:dyDescent="0.2">
      <c r="A75" s="495">
        <v>60</v>
      </c>
      <c r="B75" s="233" t="s">
        <v>665</v>
      </c>
      <c r="C75" s="517" t="s">
        <v>877</v>
      </c>
      <c r="D75" s="610">
        <v>9359</v>
      </c>
      <c r="E75" s="610">
        <v>7508</v>
      </c>
      <c r="F75" s="610">
        <v>500</v>
      </c>
      <c r="G75" s="610">
        <v>494</v>
      </c>
      <c r="H75" s="610">
        <v>1352</v>
      </c>
      <c r="I75" s="610">
        <v>168</v>
      </c>
      <c r="J75" s="610">
        <v>1184</v>
      </c>
      <c r="K75" s="610">
        <v>34376</v>
      </c>
      <c r="L75" s="611">
        <v>3.67</v>
      </c>
    </row>
    <row r="76" spans="1:18" x14ac:dyDescent="0.2">
      <c r="A76" s="495">
        <v>61</v>
      </c>
      <c r="B76" s="233" t="s">
        <v>665</v>
      </c>
      <c r="C76" s="517" t="s">
        <v>878</v>
      </c>
      <c r="D76" s="610">
        <v>9293</v>
      </c>
      <c r="E76" s="610">
        <v>7364</v>
      </c>
      <c r="F76" s="610">
        <v>533</v>
      </c>
      <c r="G76" s="610">
        <v>529</v>
      </c>
      <c r="H76" s="610">
        <v>1395</v>
      </c>
      <c r="I76" s="610">
        <v>168</v>
      </c>
      <c r="J76" s="610">
        <v>1227</v>
      </c>
      <c r="K76" s="610">
        <v>34072</v>
      </c>
      <c r="L76" s="611">
        <v>3.67</v>
      </c>
    </row>
    <row r="77" spans="1:18" x14ac:dyDescent="0.2">
      <c r="A77" s="495">
        <v>62</v>
      </c>
      <c r="B77" s="233" t="s">
        <v>666</v>
      </c>
      <c r="C77" s="517" t="s">
        <v>879</v>
      </c>
      <c r="D77" s="610">
        <v>9241</v>
      </c>
      <c r="E77" s="610">
        <v>7264</v>
      </c>
      <c r="F77" s="610">
        <v>559</v>
      </c>
      <c r="G77" s="610">
        <v>554</v>
      </c>
      <c r="H77" s="610">
        <v>1418</v>
      </c>
      <c r="I77" s="610">
        <v>170</v>
      </c>
      <c r="J77" s="610">
        <v>1248</v>
      </c>
      <c r="K77" s="610">
        <v>33876</v>
      </c>
      <c r="L77" s="611">
        <v>3.67</v>
      </c>
    </row>
    <row r="78" spans="1:18" ht="12" customHeight="1" x14ac:dyDescent="0.2">
      <c r="A78" s="495">
        <v>63</v>
      </c>
      <c r="B78" s="233" t="s">
        <v>665</v>
      </c>
      <c r="C78" s="517" t="s">
        <v>880</v>
      </c>
      <c r="D78" s="610">
        <v>9163</v>
      </c>
      <c r="E78" s="610">
        <v>7107</v>
      </c>
      <c r="F78" s="610">
        <v>586</v>
      </c>
      <c r="G78" s="610">
        <v>580</v>
      </c>
      <c r="H78" s="610">
        <v>1470</v>
      </c>
      <c r="I78" s="610">
        <v>193</v>
      </c>
      <c r="J78" s="610">
        <v>1277</v>
      </c>
      <c r="K78" s="610">
        <v>33535</v>
      </c>
      <c r="L78" s="611">
        <v>3.66</v>
      </c>
    </row>
    <row r="79" spans="1:18" x14ac:dyDescent="0.2">
      <c r="A79" s="495">
        <v>64</v>
      </c>
      <c r="B79" s="233" t="s">
        <v>665</v>
      </c>
      <c r="C79" s="517" t="s">
        <v>881</v>
      </c>
      <c r="D79" s="610">
        <v>9157</v>
      </c>
      <c r="E79" s="610">
        <v>7036</v>
      </c>
      <c r="F79" s="610">
        <v>631</v>
      </c>
      <c r="G79" s="610">
        <v>625</v>
      </c>
      <c r="H79" s="610">
        <v>1490</v>
      </c>
      <c r="I79" s="610">
        <v>190</v>
      </c>
      <c r="J79" s="610">
        <v>1300</v>
      </c>
      <c r="K79" s="610">
        <v>33506</v>
      </c>
      <c r="L79" s="611">
        <v>3.66</v>
      </c>
    </row>
    <row r="80" spans="1:18" x14ac:dyDescent="0.2">
      <c r="A80" s="495">
        <v>65</v>
      </c>
      <c r="B80" s="233" t="s">
        <v>666</v>
      </c>
      <c r="C80" s="517" t="s">
        <v>882</v>
      </c>
      <c r="D80" s="610">
        <v>9079</v>
      </c>
      <c r="E80" s="610">
        <v>6873</v>
      </c>
      <c r="F80" s="610">
        <v>670</v>
      </c>
      <c r="G80" s="610">
        <v>663</v>
      </c>
      <c r="H80" s="610">
        <v>1536</v>
      </c>
      <c r="I80" s="610">
        <v>197</v>
      </c>
      <c r="J80" s="610">
        <v>1340</v>
      </c>
      <c r="K80" s="610">
        <v>33101</v>
      </c>
      <c r="L80" s="611">
        <v>3.65</v>
      </c>
    </row>
    <row r="81" spans="1:12" x14ac:dyDescent="0.2">
      <c r="A81" s="495">
        <v>66</v>
      </c>
      <c r="B81" s="233" t="s">
        <v>667</v>
      </c>
      <c r="C81" s="517" t="s">
        <v>883</v>
      </c>
      <c r="D81" s="610">
        <v>8985</v>
      </c>
      <c r="E81" s="610">
        <v>6729</v>
      </c>
      <c r="F81" s="610">
        <v>684</v>
      </c>
      <c r="G81" s="610">
        <v>677</v>
      </c>
      <c r="H81" s="610">
        <v>1573</v>
      </c>
      <c r="I81" s="610">
        <v>195</v>
      </c>
      <c r="J81" s="610">
        <v>1378</v>
      </c>
      <c r="K81" s="610">
        <v>32693</v>
      </c>
      <c r="L81" s="611">
        <v>3.64</v>
      </c>
    </row>
    <row r="82" spans="1:12" ht="13.5" x14ac:dyDescent="0.2">
      <c r="A82" s="495">
        <v>67</v>
      </c>
      <c r="B82" s="233" t="s">
        <v>668</v>
      </c>
      <c r="C82" s="517" t="s">
        <v>750</v>
      </c>
      <c r="D82" s="610">
        <v>8901</v>
      </c>
      <c r="E82" s="610">
        <v>6654</v>
      </c>
      <c r="F82" s="610">
        <v>684</v>
      </c>
      <c r="G82" s="610">
        <v>682</v>
      </c>
      <c r="H82" s="610">
        <v>1563</v>
      </c>
      <c r="I82" s="610">
        <v>154</v>
      </c>
      <c r="J82" s="610">
        <v>1409</v>
      </c>
      <c r="K82" s="610">
        <v>32271</v>
      </c>
      <c r="L82" s="611">
        <v>3.63</v>
      </c>
    </row>
    <row r="83" spans="1:12" x14ac:dyDescent="0.2">
      <c r="A83" s="495">
        <v>68</v>
      </c>
      <c r="B83" s="233" t="s">
        <v>668</v>
      </c>
      <c r="C83" s="517" t="s">
        <v>884</v>
      </c>
      <c r="D83" s="610">
        <v>8761</v>
      </c>
      <c r="E83" s="610">
        <v>6476</v>
      </c>
      <c r="F83" s="610">
        <v>668</v>
      </c>
      <c r="G83" s="610">
        <v>664</v>
      </c>
      <c r="H83" s="610">
        <v>1617</v>
      </c>
      <c r="I83" s="610">
        <v>164</v>
      </c>
      <c r="J83" s="610">
        <v>1454</v>
      </c>
      <c r="K83" s="610">
        <v>31642</v>
      </c>
      <c r="L83" s="611">
        <v>3.61</v>
      </c>
    </row>
    <row r="84" spans="1:12" x14ac:dyDescent="0.2">
      <c r="A84" s="495">
        <v>69</v>
      </c>
      <c r="B84" s="233" t="s">
        <v>668</v>
      </c>
      <c r="C84" s="517" t="s">
        <v>885</v>
      </c>
      <c r="D84" s="610">
        <v>8572</v>
      </c>
      <c r="E84" s="610">
        <v>6327</v>
      </c>
      <c r="F84" s="610">
        <v>675</v>
      </c>
      <c r="G84" s="610">
        <v>671</v>
      </c>
      <c r="H84" s="610">
        <v>1570</v>
      </c>
      <c r="I84" s="610">
        <v>158</v>
      </c>
      <c r="J84" s="610">
        <v>1411</v>
      </c>
      <c r="K84" s="610">
        <v>30998</v>
      </c>
      <c r="L84" s="611">
        <v>3.62</v>
      </c>
    </row>
    <row r="85" spans="1:12" x14ac:dyDescent="0.2">
      <c r="A85" s="495">
        <v>70</v>
      </c>
      <c r="B85" s="233" t="s">
        <v>668</v>
      </c>
      <c r="C85" s="517" t="s">
        <v>886</v>
      </c>
      <c r="D85" s="610">
        <v>8410</v>
      </c>
      <c r="E85" s="610">
        <v>6132</v>
      </c>
      <c r="F85" s="610">
        <v>694</v>
      </c>
      <c r="G85" s="610">
        <v>690</v>
      </c>
      <c r="H85" s="610">
        <v>1584</v>
      </c>
      <c r="I85" s="610">
        <v>156</v>
      </c>
      <c r="J85" s="610">
        <v>1428</v>
      </c>
      <c r="K85" s="610">
        <v>30366</v>
      </c>
      <c r="L85" s="611">
        <v>3.61</v>
      </c>
    </row>
    <row r="86" spans="1:12" x14ac:dyDescent="0.2">
      <c r="A86" s="495">
        <v>71</v>
      </c>
      <c r="B86" s="233" t="s">
        <v>668</v>
      </c>
      <c r="C86" s="517" t="s">
        <v>887</v>
      </c>
      <c r="D86" s="610">
        <v>8225</v>
      </c>
      <c r="E86" s="610">
        <v>5963</v>
      </c>
      <c r="F86" s="610">
        <v>702</v>
      </c>
      <c r="G86" s="610">
        <v>698</v>
      </c>
      <c r="H86" s="610">
        <v>1560</v>
      </c>
      <c r="I86" s="610">
        <v>154</v>
      </c>
      <c r="J86" s="610">
        <v>1406</v>
      </c>
      <c r="K86" s="610">
        <v>29733</v>
      </c>
      <c r="L86" s="611">
        <v>3.62</v>
      </c>
    </row>
    <row r="87" spans="1:12" x14ac:dyDescent="0.2">
      <c r="A87" s="495">
        <v>72</v>
      </c>
      <c r="B87" s="233" t="s">
        <v>668</v>
      </c>
      <c r="C87" s="517" t="s">
        <v>678</v>
      </c>
      <c r="D87" s="610">
        <v>8123</v>
      </c>
      <c r="E87" s="610">
        <v>5846</v>
      </c>
      <c r="F87" s="610">
        <v>701</v>
      </c>
      <c r="G87" s="610">
        <v>697</v>
      </c>
      <c r="H87" s="610">
        <v>1575</v>
      </c>
      <c r="I87" s="610">
        <v>151</v>
      </c>
      <c r="J87" s="610">
        <v>1425</v>
      </c>
      <c r="K87" s="610">
        <v>29284</v>
      </c>
      <c r="L87" s="611">
        <v>3.61</v>
      </c>
    </row>
    <row r="88" spans="1:12" ht="3.95" customHeight="1" x14ac:dyDescent="0.2">
      <c r="A88" s="495"/>
      <c r="B88" s="233"/>
      <c r="C88" s="233"/>
      <c r="D88" s="610"/>
      <c r="E88" s="610"/>
      <c r="F88" s="610"/>
      <c r="G88" s="610"/>
      <c r="H88" s="610"/>
      <c r="I88" s="610"/>
      <c r="J88" s="610"/>
      <c r="K88" s="610"/>
      <c r="L88" s="611"/>
    </row>
    <row r="89" spans="1:12" x14ac:dyDescent="0.2">
      <c r="A89" s="495">
        <v>73</v>
      </c>
      <c r="B89" s="233" t="s">
        <v>668</v>
      </c>
      <c r="C89" s="517" t="s">
        <v>662</v>
      </c>
      <c r="D89" s="610">
        <v>8114</v>
      </c>
      <c r="E89" s="610">
        <v>5739</v>
      </c>
      <c r="F89" s="610">
        <v>752</v>
      </c>
      <c r="G89" s="610">
        <v>748</v>
      </c>
      <c r="H89" s="610">
        <v>1622</v>
      </c>
      <c r="I89" s="610">
        <v>156</v>
      </c>
      <c r="J89" s="610">
        <v>1466</v>
      </c>
      <c r="K89" s="610">
        <v>29132</v>
      </c>
      <c r="L89" s="611">
        <v>3.59</v>
      </c>
    </row>
    <row r="90" spans="1:12" x14ac:dyDescent="0.2">
      <c r="A90" s="495">
        <v>74</v>
      </c>
      <c r="B90" s="233" t="s">
        <v>668</v>
      </c>
      <c r="C90" s="517" t="s">
        <v>749</v>
      </c>
      <c r="D90" s="610">
        <v>8104</v>
      </c>
      <c r="E90" s="610">
        <v>5699</v>
      </c>
      <c r="F90" s="610">
        <v>762</v>
      </c>
      <c r="G90" s="610">
        <v>757</v>
      </c>
      <c r="H90" s="610">
        <v>1643</v>
      </c>
      <c r="I90" s="610">
        <v>165</v>
      </c>
      <c r="J90" s="610">
        <v>1478</v>
      </c>
      <c r="K90" s="610">
        <v>29031</v>
      </c>
      <c r="L90" s="611">
        <v>3.58</v>
      </c>
    </row>
    <row r="91" spans="1:12" x14ac:dyDescent="0.2">
      <c r="A91" s="495">
        <v>75</v>
      </c>
      <c r="B91" s="233" t="s">
        <v>668</v>
      </c>
      <c r="C91" s="517" t="s">
        <v>888</v>
      </c>
      <c r="D91" s="610">
        <v>8064</v>
      </c>
      <c r="E91" s="610">
        <v>5639</v>
      </c>
      <c r="F91" s="610">
        <v>810</v>
      </c>
      <c r="G91" s="610">
        <v>803</v>
      </c>
      <c r="H91" s="610">
        <v>1615</v>
      </c>
      <c r="I91" s="610">
        <v>167</v>
      </c>
      <c r="J91" s="610">
        <v>1448</v>
      </c>
      <c r="K91" s="610">
        <v>28878</v>
      </c>
      <c r="L91" s="611">
        <v>3.58</v>
      </c>
    </row>
    <row r="92" spans="1:12" x14ac:dyDescent="0.2">
      <c r="A92" s="495">
        <v>76</v>
      </c>
      <c r="B92" s="233" t="s">
        <v>668</v>
      </c>
      <c r="C92" s="517" t="s">
        <v>8</v>
      </c>
      <c r="D92" s="610">
        <v>8061</v>
      </c>
      <c r="E92" s="610">
        <v>5589</v>
      </c>
      <c r="F92" s="610">
        <v>833</v>
      </c>
      <c r="G92" s="610">
        <v>825</v>
      </c>
      <c r="H92" s="610">
        <v>1639</v>
      </c>
      <c r="I92" s="610">
        <v>180</v>
      </c>
      <c r="J92" s="610">
        <v>1459</v>
      </c>
      <c r="K92" s="610">
        <v>28804</v>
      </c>
      <c r="L92" s="611">
        <v>3.57</v>
      </c>
    </row>
    <row r="93" spans="1:12" ht="18" customHeight="1" x14ac:dyDescent="0.2">
      <c r="B93" s="233"/>
      <c r="C93" s="616"/>
      <c r="D93" s="226" t="s">
        <v>638</v>
      </c>
      <c r="E93" s="522"/>
      <c r="F93" s="522"/>
      <c r="G93" s="522"/>
      <c r="H93" s="613"/>
      <c r="I93" s="613"/>
      <c r="J93" s="613"/>
    </row>
    <row r="94" spans="1:12" x14ac:dyDescent="0.2">
      <c r="A94" s="495">
        <v>77</v>
      </c>
      <c r="B94" s="233" t="s">
        <v>665</v>
      </c>
      <c r="C94" s="517" t="s">
        <v>875</v>
      </c>
      <c r="D94" s="610">
        <v>7203</v>
      </c>
      <c r="E94" s="610">
        <v>6063</v>
      </c>
      <c r="F94" s="610">
        <v>230</v>
      </c>
      <c r="G94" s="610">
        <v>227</v>
      </c>
      <c r="H94" s="610">
        <v>910</v>
      </c>
      <c r="I94" s="610">
        <v>125</v>
      </c>
      <c r="J94" s="610">
        <v>785</v>
      </c>
      <c r="K94" s="610">
        <v>26843</v>
      </c>
      <c r="L94" s="611">
        <v>3.73</v>
      </c>
    </row>
    <row r="95" spans="1:12" x14ac:dyDescent="0.2">
      <c r="A95" s="495">
        <v>78</v>
      </c>
      <c r="B95" s="233" t="s">
        <v>665</v>
      </c>
      <c r="C95" s="517" t="s">
        <v>876</v>
      </c>
      <c r="D95" s="610">
        <v>7266</v>
      </c>
      <c r="E95" s="610">
        <v>6068</v>
      </c>
      <c r="F95" s="610">
        <v>251</v>
      </c>
      <c r="G95" s="610">
        <v>248</v>
      </c>
      <c r="H95" s="610">
        <v>947</v>
      </c>
      <c r="I95" s="610">
        <v>135</v>
      </c>
      <c r="J95" s="610">
        <v>813</v>
      </c>
      <c r="K95" s="610">
        <v>27050</v>
      </c>
      <c r="L95" s="611">
        <v>3.72</v>
      </c>
    </row>
    <row r="96" spans="1:12" x14ac:dyDescent="0.2">
      <c r="A96" s="495">
        <v>79</v>
      </c>
      <c r="B96" s="233" t="s">
        <v>665</v>
      </c>
      <c r="C96" s="517" t="s">
        <v>877</v>
      </c>
      <c r="D96" s="610">
        <v>7257</v>
      </c>
      <c r="E96" s="610">
        <v>6036</v>
      </c>
      <c r="F96" s="610">
        <v>274</v>
      </c>
      <c r="G96" s="610">
        <v>269</v>
      </c>
      <c r="H96" s="610">
        <v>947</v>
      </c>
      <c r="I96" s="610">
        <v>128</v>
      </c>
      <c r="J96" s="610">
        <v>819</v>
      </c>
      <c r="K96" s="610">
        <v>27021</v>
      </c>
      <c r="L96" s="611">
        <v>3.72</v>
      </c>
    </row>
    <row r="97" spans="1:12" x14ac:dyDescent="0.2">
      <c r="A97" s="495">
        <v>80</v>
      </c>
      <c r="B97" s="233" t="s">
        <v>665</v>
      </c>
      <c r="C97" s="517" t="s">
        <v>878</v>
      </c>
      <c r="D97" s="610">
        <v>7256</v>
      </c>
      <c r="E97" s="610">
        <v>5973</v>
      </c>
      <c r="F97" s="610">
        <v>292</v>
      </c>
      <c r="G97" s="610">
        <v>289</v>
      </c>
      <c r="H97" s="610">
        <v>991</v>
      </c>
      <c r="I97" s="610">
        <v>130</v>
      </c>
      <c r="J97" s="610">
        <v>861</v>
      </c>
      <c r="K97" s="610">
        <v>26978</v>
      </c>
      <c r="L97" s="611">
        <v>3.72</v>
      </c>
    </row>
    <row r="98" spans="1:12" x14ac:dyDescent="0.2">
      <c r="A98" s="495">
        <v>81</v>
      </c>
      <c r="B98" s="233" t="s">
        <v>666</v>
      </c>
      <c r="C98" s="517" t="s">
        <v>879</v>
      </c>
      <c r="D98" s="610">
        <v>7280</v>
      </c>
      <c r="E98" s="610">
        <v>5954</v>
      </c>
      <c r="F98" s="610">
        <v>314</v>
      </c>
      <c r="G98" s="610">
        <v>310</v>
      </c>
      <c r="H98" s="610">
        <v>1012</v>
      </c>
      <c r="I98" s="610">
        <v>127</v>
      </c>
      <c r="J98" s="610">
        <v>885</v>
      </c>
      <c r="K98" s="610">
        <v>27082</v>
      </c>
      <c r="L98" s="611">
        <v>3.72</v>
      </c>
    </row>
    <row r="99" spans="1:12" ht="13.5" customHeight="1" x14ac:dyDescent="0.2">
      <c r="A99" s="495">
        <v>82</v>
      </c>
      <c r="B99" s="233" t="s">
        <v>665</v>
      </c>
      <c r="C99" s="517" t="s">
        <v>880</v>
      </c>
      <c r="D99" s="610">
        <v>7258</v>
      </c>
      <c r="E99" s="610">
        <v>5875</v>
      </c>
      <c r="F99" s="610">
        <v>330</v>
      </c>
      <c r="G99" s="610">
        <v>326</v>
      </c>
      <c r="H99" s="610">
        <v>1054</v>
      </c>
      <c r="I99" s="610">
        <v>147</v>
      </c>
      <c r="J99" s="610">
        <v>907</v>
      </c>
      <c r="K99" s="610">
        <v>26978</v>
      </c>
      <c r="L99" s="611">
        <v>3.72</v>
      </c>
    </row>
    <row r="100" spans="1:12" x14ac:dyDescent="0.2">
      <c r="A100" s="495">
        <v>83</v>
      </c>
      <c r="B100" s="233" t="s">
        <v>665</v>
      </c>
      <c r="C100" s="517" t="s">
        <v>881</v>
      </c>
      <c r="D100" s="610">
        <v>7298</v>
      </c>
      <c r="E100" s="610">
        <v>5855</v>
      </c>
      <c r="F100" s="610">
        <v>361</v>
      </c>
      <c r="G100" s="610">
        <v>357</v>
      </c>
      <c r="H100" s="610">
        <v>1083</v>
      </c>
      <c r="I100" s="610">
        <v>145</v>
      </c>
      <c r="J100" s="610">
        <v>937</v>
      </c>
      <c r="K100" s="610">
        <v>27116</v>
      </c>
      <c r="L100" s="611">
        <v>3.72</v>
      </c>
    </row>
    <row r="101" spans="1:12" x14ac:dyDescent="0.2">
      <c r="A101" s="495">
        <v>84</v>
      </c>
      <c r="B101" s="233" t="s">
        <v>666</v>
      </c>
      <c r="C101" s="517" t="s">
        <v>882</v>
      </c>
      <c r="D101" s="610">
        <v>7285</v>
      </c>
      <c r="E101" s="610">
        <v>5766</v>
      </c>
      <c r="F101" s="610">
        <v>398</v>
      </c>
      <c r="G101" s="610">
        <v>394</v>
      </c>
      <c r="H101" s="610">
        <v>1120</v>
      </c>
      <c r="I101" s="610">
        <v>152</v>
      </c>
      <c r="J101" s="610">
        <v>968</v>
      </c>
      <c r="K101" s="610">
        <v>26989</v>
      </c>
      <c r="L101" s="611">
        <v>3.7</v>
      </c>
    </row>
    <row r="102" spans="1:12" x14ac:dyDescent="0.2">
      <c r="A102" s="495">
        <v>85</v>
      </c>
      <c r="B102" s="233" t="s">
        <v>667</v>
      </c>
      <c r="C102" s="517" t="s">
        <v>883</v>
      </c>
      <c r="D102" s="610">
        <v>7248</v>
      </c>
      <c r="E102" s="610">
        <v>5691</v>
      </c>
      <c r="F102" s="610">
        <v>405</v>
      </c>
      <c r="G102" s="610">
        <v>400</v>
      </c>
      <c r="H102" s="610">
        <v>1152</v>
      </c>
      <c r="I102" s="610">
        <v>150</v>
      </c>
      <c r="J102" s="610">
        <v>1002</v>
      </c>
      <c r="K102" s="610">
        <v>26811</v>
      </c>
      <c r="L102" s="611">
        <v>3.7</v>
      </c>
    </row>
    <row r="103" spans="1:12" ht="13.5" x14ac:dyDescent="0.2">
      <c r="A103" s="495">
        <v>86</v>
      </c>
      <c r="B103" s="233" t="s">
        <v>668</v>
      </c>
      <c r="C103" s="517" t="s">
        <v>750</v>
      </c>
      <c r="D103" s="610">
        <v>7241</v>
      </c>
      <c r="E103" s="610">
        <v>5670</v>
      </c>
      <c r="F103" s="610">
        <v>407</v>
      </c>
      <c r="G103" s="610">
        <v>405</v>
      </c>
      <c r="H103" s="610">
        <v>1164</v>
      </c>
      <c r="I103" s="610">
        <v>118</v>
      </c>
      <c r="J103" s="610">
        <v>1046</v>
      </c>
      <c r="K103" s="610">
        <v>26670</v>
      </c>
      <c r="L103" s="611">
        <v>3.68</v>
      </c>
    </row>
    <row r="104" spans="1:12" x14ac:dyDescent="0.2">
      <c r="A104" s="495">
        <v>87</v>
      </c>
      <c r="B104" s="233" t="s">
        <v>668</v>
      </c>
      <c r="C104" s="517" t="s">
        <v>884</v>
      </c>
      <c r="D104" s="610">
        <v>7166</v>
      </c>
      <c r="E104" s="610">
        <v>5556</v>
      </c>
      <c r="F104" s="610">
        <v>397</v>
      </c>
      <c r="G104" s="610">
        <v>395</v>
      </c>
      <c r="H104" s="610">
        <v>1213</v>
      </c>
      <c r="I104" s="610">
        <v>133</v>
      </c>
      <c r="J104" s="610">
        <v>1080</v>
      </c>
      <c r="K104" s="610">
        <v>26304</v>
      </c>
      <c r="L104" s="611">
        <v>3.67</v>
      </c>
    </row>
    <row r="105" spans="1:12" x14ac:dyDescent="0.2">
      <c r="A105" s="495">
        <v>88</v>
      </c>
      <c r="B105" s="233" t="s">
        <v>668</v>
      </c>
      <c r="C105" s="517" t="s">
        <v>885</v>
      </c>
      <c r="D105" s="610">
        <v>7068</v>
      </c>
      <c r="E105" s="610">
        <v>5471</v>
      </c>
      <c r="F105" s="610">
        <v>413</v>
      </c>
      <c r="G105" s="610">
        <v>411</v>
      </c>
      <c r="H105" s="610">
        <v>1183</v>
      </c>
      <c r="I105" s="610">
        <v>127</v>
      </c>
      <c r="J105" s="610">
        <v>1056</v>
      </c>
      <c r="K105" s="610">
        <v>25941</v>
      </c>
      <c r="L105" s="611">
        <v>3.67</v>
      </c>
    </row>
    <row r="106" spans="1:12" x14ac:dyDescent="0.2">
      <c r="A106" s="495">
        <v>89</v>
      </c>
      <c r="B106" s="233" t="s">
        <v>668</v>
      </c>
      <c r="C106" s="517" t="s">
        <v>886</v>
      </c>
      <c r="D106" s="610">
        <v>6963</v>
      </c>
      <c r="E106" s="610">
        <v>5332</v>
      </c>
      <c r="F106" s="610">
        <v>425</v>
      </c>
      <c r="G106" s="610">
        <v>422</v>
      </c>
      <c r="H106" s="610">
        <v>1206</v>
      </c>
      <c r="I106" s="610">
        <v>124</v>
      </c>
      <c r="J106" s="610">
        <v>1082</v>
      </c>
      <c r="K106" s="610">
        <v>25515</v>
      </c>
      <c r="L106" s="611">
        <v>3.66</v>
      </c>
    </row>
    <row r="107" spans="1:12" x14ac:dyDescent="0.2">
      <c r="A107" s="495">
        <v>90</v>
      </c>
      <c r="B107" s="233" t="s">
        <v>668</v>
      </c>
      <c r="C107" s="517" t="s">
        <v>887</v>
      </c>
      <c r="D107" s="610">
        <v>6818</v>
      </c>
      <c r="E107" s="610">
        <v>5200</v>
      </c>
      <c r="F107" s="610">
        <v>432</v>
      </c>
      <c r="G107" s="610">
        <v>430</v>
      </c>
      <c r="H107" s="610">
        <v>1186</v>
      </c>
      <c r="I107" s="610">
        <v>125</v>
      </c>
      <c r="J107" s="610">
        <v>1061</v>
      </c>
      <c r="K107" s="610">
        <v>25015</v>
      </c>
      <c r="L107" s="611">
        <v>3.67</v>
      </c>
    </row>
    <row r="108" spans="1:12" x14ac:dyDescent="0.2">
      <c r="A108" s="495">
        <v>91</v>
      </c>
      <c r="B108" s="233" t="s">
        <v>668</v>
      </c>
      <c r="C108" s="517" t="s">
        <v>678</v>
      </c>
      <c r="D108" s="610">
        <v>6716</v>
      </c>
      <c r="E108" s="610">
        <v>5076</v>
      </c>
      <c r="F108" s="610">
        <v>433</v>
      </c>
      <c r="G108" s="610">
        <v>430</v>
      </c>
      <c r="H108" s="610">
        <v>1206</v>
      </c>
      <c r="I108" s="610">
        <v>121</v>
      </c>
      <c r="J108" s="610">
        <v>1085</v>
      </c>
      <c r="K108" s="610">
        <v>24553</v>
      </c>
      <c r="L108" s="611">
        <v>3.66</v>
      </c>
    </row>
    <row r="109" spans="1:12" ht="3.95" customHeight="1" x14ac:dyDescent="0.2">
      <c r="A109" s="495"/>
      <c r="B109" s="233"/>
      <c r="C109" s="233"/>
      <c r="D109" s="610"/>
      <c r="E109" s="610"/>
      <c r="F109" s="610"/>
      <c r="G109" s="610"/>
      <c r="H109" s="610"/>
      <c r="I109" s="610"/>
      <c r="J109" s="610"/>
      <c r="K109" s="610"/>
      <c r="L109" s="611"/>
    </row>
    <row r="110" spans="1:12" x14ac:dyDescent="0.2">
      <c r="A110" s="495">
        <v>92</v>
      </c>
      <c r="B110" s="233" t="s">
        <v>668</v>
      </c>
      <c r="C110" s="517" t="s">
        <v>662</v>
      </c>
      <c r="D110" s="610">
        <v>6672</v>
      </c>
      <c r="E110" s="610">
        <v>4974</v>
      </c>
      <c r="F110" s="610">
        <v>458</v>
      </c>
      <c r="G110" s="610">
        <v>455</v>
      </c>
      <c r="H110" s="610">
        <v>1241</v>
      </c>
      <c r="I110" s="610">
        <v>125</v>
      </c>
      <c r="J110" s="610">
        <v>1116</v>
      </c>
      <c r="K110" s="610">
        <v>24289</v>
      </c>
      <c r="L110" s="611">
        <v>3.64</v>
      </c>
    </row>
    <row r="111" spans="1:12" x14ac:dyDescent="0.2">
      <c r="A111" s="495">
        <v>93</v>
      </c>
      <c r="B111" s="233" t="s">
        <v>668</v>
      </c>
      <c r="C111" s="517" t="s">
        <v>749</v>
      </c>
      <c r="D111" s="610">
        <v>6639</v>
      </c>
      <c r="E111" s="610">
        <v>4932</v>
      </c>
      <c r="F111" s="610">
        <v>470</v>
      </c>
      <c r="G111" s="610">
        <v>467</v>
      </c>
      <c r="H111" s="610">
        <v>1237</v>
      </c>
      <c r="I111" s="610">
        <v>130</v>
      </c>
      <c r="J111" s="610">
        <v>1107</v>
      </c>
      <c r="K111" s="610">
        <v>24128</v>
      </c>
      <c r="L111" s="611">
        <v>3.63</v>
      </c>
    </row>
    <row r="112" spans="1:12" x14ac:dyDescent="0.2">
      <c r="A112" s="495">
        <v>94</v>
      </c>
      <c r="B112" s="233" t="s">
        <v>668</v>
      </c>
      <c r="C112" s="517" t="s">
        <v>888</v>
      </c>
      <c r="D112" s="610">
        <v>6577</v>
      </c>
      <c r="E112" s="610">
        <v>4876</v>
      </c>
      <c r="F112" s="610">
        <v>494</v>
      </c>
      <c r="G112" s="610">
        <v>489</v>
      </c>
      <c r="H112" s="610">
        <v>1207</v>
      </c>
      <c r="I112" s="610">
        <v>127</v>
      </c>
      <c r="J112" s="610">
        <v>1080</v>
      </c>
      <c r="K112" s="610">
        <v>23890</v>
      </c>
      <c r="L112" s="611">
        <v>3.63</v>
      </c>
    </row>
    <row r="113" spans="1:12" x14ac:dyDescent="0.2">
      <c r="A113" s="495">
        <v>95</v>
      </c>
      <c r="B113" s="233" t="s">
        <v>668</v>
      </c>
      <c r="C113" s="517" t="s">
        <v>8</v>
      </c>
      <c r="D113" s="610">
        <v>6557</v>
      </c>
      <c r="E113" s="610">
        <v>4823</v>
      </c>
      <c r="F113" s="610">
        <v>514</v>
      </c>
      <c r="G113" s="610">
        <v>508</v>
      </c>
      <c r="H113" s="610">
        <v>1221</v>
      </c>
      <c r="I113" s="610">
        <v>134</v>
      </c>
      <c r="J113" s="610">
        <v>1087</v>
      </c>
      <c r="K113" s="610">
        <v>23768</v>
      </c>
      <c r="L113" s="611">
        <v>3.62</v>
      </c>
    </row>
    <row r="114" spans="1:12" ht="18" customHeight="1" x14ac:dyDescent="0.2">
      <c r="B114" s="233"/>
      <c r="C114" s="616"/>
      <c r="D114" s="226" t="s">
        <v>649</v>
      </c>
      <c r="E114" s="522"/>
      <c r="F114" s="522"/>
      <c r="G114" s="522"/>
      <c r="H114" s="613"/>
      <c r="I114" s="613"/>
      <c r="J114" s="613"/>
    </row>
    <row r="115" spans="1:12" s="242" customFormat="1" x14ac:dyDescent="0.2">
      <c r="A115" s="495">
        <v>96</v>
      </c>
      <c r="B115" s="233" t="s">
        <v>665</v>
      </c>
      <c r="C115" s="517" t="s">
        <v>875</v>
      </c>
      <c r="D115" s="610">
        <v>2225</v>
      </c>
      <c r="E115" s="610">
        <v>1609</v>
      </c>
      <c r="F115" s="610">
        <v>223</v>
      </c>
      <c r="G115" s="610">
        <v>222</v>
      </c>
      <c r="H115" s="610">
        <v>394</v>
      </c>
      <c r="I115" s="610">
        <v>41</v>
      </c>
      <c r="J115" s="610">
        <v>353</v>
      </c>
      <c r="K115" s="610">
        <v>7835</v>
      </c>
      <c r="L115" s="611">
        <v>3.52</v>
      </c>
    </row>
    <row r="116" spans="1:12" s="242" customFormat="1" x14ac:dyDescent="0.2">
      <c r="A116" s="495">
        <v>97</v>
      </c>
      <c r="B116" s="233" t="s">
        <v>665</v>
      </c>
      <c r="C116" s="517" t="s">
        <v>876</v>
      </c>
      <c r="D116" s="610">
        <v>2168</v>
      </c>
      <c r="E116" s="610">
        <v>1549</v>
      </c>
      <c r="F116" s="610">
        <v>225</v>
      </c>
      <c r="G116" s="610">
        <v>223</v>
      </c>
      <c r="H116" s="610">
        <v>395</v>
      </c>
      <c r="I116" s="610">
        <v>40</v>
      </c>
      <c r="J116" s="610">
        <v>355</v>
      </c>
      <c r="K116" s="610">
        <v>7620</v>
      </c>
      <c r="L116" s="611">
        <v>3.51</v>
      </c>
    </row>
    <row r="117" spans="1:12" s="242" customFormat="1" x14ac:dyDescent="0.2">
      <c r="A117" s="495">
        <v>98</v>
      </c>
      <c r="B117" s="233" t="s">
        <v>665</v>
      </c>
      <c r="C117" s="517" t="s">
        <v>877</v>
      </c>
      <c r="D117" s="610">
        <v>2102</v>
      </c>
      <c r="E117" s="610">
        <v>1472</v>
      </c>
      <c r="F117" s="610">
        <v>226</v>
      </c>
      <c r="G117" s="610">
        <v>225</v>
      </c>
      <c r="H117" s="610">
        <v>404</v>
      </c>
      <c r="I117" s="610">
        <v>40</v>
      </c>
      <c r="J117" s="610">
        <v>365</v>
      </c>
      <c r="K117" s="610">
        <v>7356</v>
      </c>
      <c r="L117" s="611">
        <v>3.5</v>
      </c>
    </row>
    <row r="118" spans="1:12" s="242" customFormat="1" x14ac:dyDescent="0.2">
      <c r="A118" s="495">
        <v>99</v>
      </c>
      <c r="B118" s="233" t="s">
        <v>665</v>
      </c>
      <c r="C118" s="517" t="s">
        <v>878</v>
      </c>
      <c r="D118" s="610">
        <v>2036</v>
      </c>
      <c r="E118" s="610">
        <v>1390</v>
      </c>
      <c r="F118" s="610">
        <v>241</v>
      </c>
      <c r="G118" s="610">
        <v>240</v>
      </c>
      <c r="H118" s="610">
        <v>405</v>
      </c>
      <c r="I118" s="610">
        <v>38</v>
      </c>
      <c r="J118" s="610">
        <v>366</v>
      </c>
      <c r="K118" s="610">
        <v>7094</v>
      </c>
      <c r="L118" s="611">
        <v>3.48</v>
      </c>
    </row>
    <row r="119" spans="1:12" s="242" customFormat="1" x14ac:dyDescent="0.2">
      <c r="A119" s="495">
        <v>100</v>
      </c>
      <c r="B119" s="233" t="s">
        <v>666</v>
      </c>
      <c r="C119" s="517" t="s">
        <v>879</v>
      </c>
      <c r="D119" s="610">
        <v>1961</v>
      </c>
      <c r="E119" s="610">
        <v>1310</v>
      </c>
      <c r="F119" s="610">
        <v>245</v>
      </c>
      <c r="G119" s="610">
        <v>244</v>
      </c>
      <c r="H119" s="610">
        <v>406</v>
      </c>
      <c r="I119" s="610">
        <v>43</v>
      </c>
      <c r="J119" s="610">
        <v>363</v>
      </c>
      <c r="K119" s="610">
        <v>6794</v>
      </c>
      <c r="L119" s="611">
        <v>3.46</v>
      </c>
    </row>
    <row r="120" spans="1:12" x14ac:dyDescent="0.2">
      <c r="A120" s="495">
        <v>101</v>
      </c>
      <c r="B120" s="233" t="s">
        <v>665</v>
      </c>
      <c r="C120" s="517" t="s">
        <v>880</v>
      </c>
      <c r="D120" s="610">
        <v>1905</v>
      </c>
      <c r="E120" s="610">
        <v>1232</v>
      </c>
      <c r="F120" s="610">
        <v>256</v>
      </c>
      <c r="G120" s="610">
        <v>254</v>
      </c>
      <c r="H120" s="610">
        <v>416</v>
      </c>
      <c r="I120" s="610">
        <v>46</v>
      </c>
      <c r="J120" s="610">
        <v>370</v>
      </c>
      <c r="K120" s="610">
        <v>6557</v>
      </c>
      <c r="L120" s="611">
        <v>3.44</v>
      </c>
    </row>
    <row r="121" spans="1:12" x14ac:dyDescent="0.2">
      <c r="A121" s="495">
        <v>102</v>
      </c>
      <c r="B121" s="233" t="s">
        <v>665</v>
      </c>
      <c r="C121" s="517" t="s">
        <v>881</v>
      </c>
      <c r="D121" s="610">
        <v>1859</v>
      </c>
      <c r="E121" s="610">
        <v>1181</v>
      </c>
      <c r="F121" s="610">
        <v>270</v>
      </c>
      <c r="G121" s="610">
        <v>268</v>
      </c>
      <c r="H121" s="610">
        <v>408</v>
      </c>
      <c r="I121" s="610">
        <v>45</v>
      </c>
      <c r="J121" s="610">
        <v>363</v>
      </c>
      <c r="K121" s="610">
        <v>6390</v>
      </c>
      <c r="L121" s="611">
        <v>3.44</v>
      </c>
    </row>
    <row r="122" spans="1:12" x14ac:dyDescent="0.2">
      <c r="A122" s="495">
        <v>103</v>
      </c>
      <c r="B122" s="233" t="s">
        <v>666</v>
      </c>
      <c r="C122" s="517" t="s">
        <v>882</v>
      </c>
      <c r="D122" s="610">
        <v>1795</v>
      </c>
      <c r="E122" s="610">
        <v>1107</v>
      </c>
      <c r="F122" s="610">
        <v>271</v>
      </c>
      <c r="G122" s="610">
        <v>269</v>
      </c>
      <c r="H122" s="610">
        <v>416</v>
      </c>
      <c r="I122" s="610">
        <v>45</v>
      </c>
      <c r="J122" s="610">
        <v>371</v>
      </c>
      <c r="K122" s="610">
        <v>6112</v>
      </c>
      <c r="L122" s="611">
        <v>3.41</v>
      </c>
    </row>
    <row r="123" spans="1:12" x14ac:dyDescent="0.2">
      <c r="A123" s="495">
        <v>104</v>
      </c>
      <c r="B123" s="233" t="s">
        <v>667</v>
      </c>
      <c r="C123" s="517" t="s">
        <v>883</v>
      </c>
      <c r="D123" s="610">
        <v>1737</v>
      </c>
      <c r="E123" s="610">
        <v>1037</v>
      </c>
      <c r="F123" s="610">
        <v>278</v>
      </c>
      <c r="G123" s="610">
        <v>277</v>
      </c>
      <c r="H123" s="610">
        <v>421</v>
      </c>
      <c r="I123" s="610">
        <v>45</v>
      </c>
      <c r="J123" s="610">
        <v>376</v>
      </c>
      <c r="K123" s="610">
        <v>5882</v>
      </c>
      <c r="L123" s="611">
        <v>3.39</v>
      </c>
    </row>
    <row r="124" spans="1:12" ht="13.5" x14ac:dyDescent="0.2">
      <c r="A124" s="495">
        <v>105</v>
      </c>
      <c r="B124" s="233" t="s">
        <v>668</v>
      </c>
      <c r="C124" s="517" t="s">
        <v>750</v>
      </c>
      <c r="D124" s="610">
        <v>1660</v>
      </c>
      <c r="E124" s="610">
        <v>983</v>
      </c>
      <c r="F124" s="610">
        <v>277</v>
      </c>
      <c r="G124" s="610">
        <v>276</v>
      </c>
      <c r="H124" s="610">
        <v>399</v>
      </c>
      <c r="I124" s="610">
        <v>36</v>
      </c>
      <c r="J124" s="610">
        <v>363</v>
      </c>
      <c r="K124" s="610">
        <v>5601</v>
      </c>
      <c r="L124" s="611">
        <v>3.37</v>
      </c>
    </row>
    <row r="125" spans="1:12" x14ac:dyDescent="0.2">
      <c r="A125" s="495">
        <v>106</v>
      </c>
      <c r="B125" s="233" t="s">
        <v>668</v>
      </c>
      <c r="C125" s="517" t="s">
        <v>884</v>
      </c>
      <c r="D125" s="610">
        <v>1595</v>
      </c>
      <c r="E125" s="610">
        <v>920</v>
      </c>
      <c r="F125" s="610">
        <v>270</v>
      </c>
      <c r="G125" s="610">
        <v>270</v>
      </c>
      <c r="H125" s="610">
        <v>405</v>
      </c>
      <c r="I125" s="610">
        <v>31</v>
      </c>
      <c r="J125" s="610">
        <v>374</v>
      </c>
      <c r="K125" s="610">
        <v>5338</v>
      </c>
      <c r="L125" s="611">
        <v>3.35</v>
      </c>
    </row>
    <row r="126" spans="1:12" x14ac:dyDescent="0.2">
      <c r="A126" s="495">
        <v>107</v>
      </c>
      <c r="B126" s="233" t="s">
        <v>668</v>
      </c>
      <c r="C126" s="517" t="s">
        <v>885</v>
      </c>
      <c r="D126" s="610">
        <v>1504</v>
      </c>
      <c r="E126" s="610">
        <v>856</v>
      </c>
      <c r="F126" s="610">
        <v>262</v>
      </c>
      <c r="G126" s="610">
        <v>260</v>
      </c>
      <c r="H126" s="610">
        <v>387</v>
      </c>
      <c r="I126" s="610">
        <v>31</v>
      </c>
      <c r="J126" s="610">
        <v>356</v>
      </c>
      <c r="K126" s="610">
        <v>5058</v>
      </c>
      <c r="L126" s="611">
        <v>3.36</v>
      </c>
    </row>
    <row r="127" spans="1:12" x14ac:dyDescent="0.2">
      <c r="A127" s="495">
        <v>108</v>
      </c>
      <c r="B127" s="233" t="s">
        <v>668</v>
      </c>
      <c r="C127" s="517" t="s">
        <v>886</v>
      </c>
      <c r="D127" s="610">
        <v>1447</v>
      </c>
      <c r="E127" s="610">
        <v>800</v>
      </c>
      <c r="F127" s="610">
        <v>269</v>
      </c>
      <c r="G127" s="610">
        <v>268</v>
      </c>
      <c r="H127" s="610">
        <v>378</v>
      </c>
      <c r="I127" s="610">
        <v>32</v>
      </c>
      <c r="J127" s="610">
        <v>346</v>
      </c>
      <c r="K127" s="610">
        <v>4851</v>
      </c>
      <c r="L127" s="611">
        <v>3.35</v>
      </c>
    </row>
    <row r="128" spans="1:12" x14ac:dyDescent="0.2">
      <c r="A128" s="495">
        <v>109</v>
      </c>
      <c r="B128" s="233" t="s">
        <v>668</v>
      </c>
      <c r="C128" s="517" t="s">
        <v>887</v>
      </c>
      <c r="D128" s="610">
        <v>1406</v>
      </c>
      <c r="E128" s="610">
        <v>763</v>
      </c>
      <c r="F128" s="610">
        <v>269</v>
      </c>
      <c r="G128" s="610">
        <v>269</v>
      </c>
      <c r="H128" s="610">
        <v>374</v>
      </c>
      <c r="I128" s="610">
        <v>29</v>
      </c>
      <c r="J128" s="610">
        <v>345</v>
      </c>
      <c r="K128" s="610">
        <v>4718</v>
      </c>
      <c r="L128" s="611">
        <v>3.35</v>
      </c>
    </row>
    <row r="129" spans="1:12" x14ac:dyDescent="0.2">
      <c r="A129" s="495">
        <v>110</v>
      </c>
      <c r="B129" s="233" t="s">
        <v>668</v>
      </c>
      <c r="C129" s="517" t="s">
        <v>678</v>
      </c>
      <c r="D129" s="610">
        <v>1407</v>
      </c>
      <c r="E129" s="610">
        <v>770</v>
      </c>
      <c r="F129" s="610">
        <v>268</v>
      </c>
      <c r="G129" s="610">
        <v>267</v>
      </c>
      <c r="H129" s="610">
        <v>369</v>
      </c>
      <c r="I129" s="610">
        <v>29</v>
      </c>
      <c r="J129" s="610">
        <v>339</v>
      </c>
      <c r="K129" s="610">
        <v>4731</v>
      </c>
      <c r="L129" s="611">
        <v>3.36</v>
      </c>
    </row>
    <row r="130" spans="1:12" ht="3.95" customHeight="1" x14ac:dyDescent="0.2">
      <c r="A130" s="495"/>
      <c r="B130" s="233"/>
      <c r="C130" s="233"/>
      <c r="D130" s="610"/>
      <c r="E130" s="610"/>
      <c r="F130" s="610"/>
      <c r="G130" s="610"/>
      <c r="H130" s="610"/>
      <c r="I130" s="610"/>
      <c r="J130" s="610"/>
      <c r="K130" s="610"/>
      <c r="L130" s="611"/>
    </row>
    <row r="131" spans="1:12" x14ac:dyDescent="0.2">
      <c r="A131" s="495">
        <v>111</v>
      </c>
      <c r="B131" s="233" t="s">
        <v>668</v>
      </c>
      <c r="C131" s="517" t="s">
        <v>662</v>
      </c>
      <c r="D131" s="610">
        <v>1441</v>
      </c>
      <c r="E131" s="610">
        <v>766</v>
      </c>
      <c r="F131" s="610">
        <v>294</v>
      </c>
      <c r="G131" s="610">
        <v>293</v>
      </c>
      <c r="H131" s="610">
        <v>381</v>
      </c>
      <c r="I131" s="610">
        <v>32</v>
      </c>
      <c r="J131" s="610">
        <v>350</v>
      </c>
      <c r="K131" s="610">
        <v>4843</v>
      </c>
      <c r="L131" s="611">
        <v>3.36</v>
      </c>
    </row>
    <row r="132" spans="1:12" x14ac:dyDescent="0.2">
      <c r="A132" s="495">
        <v>112</v>
      </c>
      <c r="B132" s="233" t="s">
        <v>668</v>
      </c>
      <c r="C132" s="517" t="s">
        <v>749</v>
      </c>
      <c r="D132" s="610">
        <v>1465</v>
      </c>
      <c r="E132" s="610">
        <v>767</v>
      </c>
      <c r="F132" s="610">
        <v>292</v>
      </c>
      <c r="G132" s="610">
        <v>290</v>
      </c>
      <c r="H132" s="610">
        <v>406</v>
      </c>
      <c r="I132" s="610">
        <v>36</v>
      </c>
      <c r="J132" s="610">
        <v>371</v>
      </c>
      <c r="K132" s="610">
        <v>4903</v>
      </c>
      <c r="L132" s="611">
        <v>3.35</v>
      </c>
    </row>
    <row r="133" spans="1:12" x14ac:dyDescent="0.2">
      <c r="A133" s="495">
        <v>113</v>
      </c>
      <c r="B133" s="233" t="s">
        <v>668</v>
      </c>
      <c r="C133" s="517" t="s">
        <v>888</v>
      </c>
      <c r="D133" s="610">
        <v>1488</v>
      </c>
      <c r="E133" s="610">
        <v>764</v>
      </c>
      <c r="F133" s="610">
        <v>316</v>
      </c>
      <c r="G133" s="610">
        <v>314</v>
      </c>
      <c r="H133" s="610">
        <v>408</v>
      </c>
      <c r="I133" s="610">
        <v>39</v>
      </c>
      <c r="J133" s="610">
        <v>369</v>
      </c>
      <c r="K133" s="610">
        <v>4987</v>
      </c>
      <c r="L133" s="611">
        <v>3.35</v>
      </c>
    </row>
    <row r="134" spans="1:12" x14ac:dyDescent="0.2">
      <c r="A134" s="495">
        <v>114</v>
      </c>
      <c r="B134" s="233" t="s">
        <v>668</v>
      </c>
      <c r="C134" s="517" t="s">
        <v>8</v>
      </c>
      <c r="D134" s="610">
        <v>1503</v>
      </c>
      <c r="E134" s="610">
        <v>766</v>
      </c>
      <c r="F134" s="610">
        <v>320</v>
      </c>
      <c r="G134" s="610">
        <v>317</v>
      </c>
      <c r="H134" s="610">
        <v>418</v>
      </c>
      <c r="I134" s="610">
        <v>45</v>
      </c>
      <c r="J134" s="610">
        <v>373</v>
      </c>
      <c r="K134" s="610">
        <v>5036</v>
      </c>
      <c r="L134" s="611">
        <v>3.35</v>
      </c>
    </row>
    <row r="135" spans="1:12" x14ac:dyDescent="0.2">
      <c r="A135" s="468"/>
      <c r="B135" s="524"/>
      <c r="C135" s="524"/>
      <c r="D135" s="610"/>
      <c r="E135" s="610"/>
      <c r="F135" s="610"/>
      <c r="G135" s="610"/>
      <c r="H135" s="610"/>
      <c r="I135" s="610"/>
      <c r="J135" s="610"/>
      <c r="K135" s="610"/>
      <c r="L135" s="611"/>
    </row>
    <row r="136" spans="1:12" x14ac:dyDescent="0.2">
      <c r="A136" s="230" t="s">
        <v>872</v>
      </c>
      <c r="B136" s="238"/>
      <c r="C136" s="230"/>
      <c r="D136" s="610"/>
      <c r="E136" s="610"/>
      <c r="F136" s="610"/>
      <c r="G136" s="610"/>
      <c r="H136" s="610"/>
      <c r="I136" s="610"/>
      <c r="J136" s="610"/>
      <c r="K136" s="610"/>
      <c r="L136" s="611"/>
    </row>
    <row r="137" spans="1:12" ht="24.75" customHeight="1" x14ac:dyDescent="0.2">
      <c r="A137" s="680" t="s">
        <v>1137</v>
      </c>
      <c r="B137" s="681"/>
      <c r="C137" s="681"/>
      <c r="D137" s="681"/>
      <c r="E137" s="681"/>
      <c r="F137" s="681"/>
      <c r="G137" s="681"/>
      <c r="H137" s="681"/>
      <c r="I137" s="681"/>
      <c r="J137" s="681"/>
      <c r="K137" s="681"/>
      <c r="L137" s="681"/>
    </row>
    <row r="138" spans="1:12" ht="12.75" x14ac:dyDescent="0.2">
      <c r="A138" s="680" t="s">
        <v>673</v>
      </c>
      <c r="B138" s="681"/>
      <c r="C138" s="681"/>
      <c r="D138" s="681"/>
      <c r="E138" s="681"/>
      <c r="F138" s="681"/>
      <c r="G138" s="681"/>
      <c r="H138" s="681"/>
      <c r="I138" s="681"/>
      <c r="J138" s="681"/>
      <c r="K138" s="681"/>
      <c r="L138" s="681"/>
    </row>
  </sheetData>
  <mergeCells count="10">
    <mergeCell ref="K5:L5"/>
    <mergeCell ref="D7:K7"/>
    <mergeCell ref="A137:L137"/>
    <mergeCell ref="A138:L138"/>
    <mergeCell ref="A5:A7"/>
    <mergeCell ref="B5:C7"/>
    <mergeCell ref="D5:D6"/>
    <mergeCell ref="E5:E6"/>
    <mergeCell ref="F5:G5"/>
    <mergeCell ref="H5:J5"/>
  </mergeCells>
  <hyperlinks>
    <hyperlink ref="M1" location="Inhalt!A1" display="Inhalt"/>
  </hyperlinks>
  <printOptions horizontalCentered="1"/>
  <pageMargins left="0.39370078740157483" right="0.39370078740157483" top="0.59055118110236227" bottom="0.59055118110236227" header="0.15748031496062992" footer="0.27559055118110237"/>
  <pageSetup paperSize="9" scale="80" fitToHeight="2" orientation="portrait" r:id="rId1"/>
  <headerFooter alignWithMargins="0">
    <oddFooter>&amp;L&amp;"MetaNormalLF-Roman,Standard"&amp;8Statistisches Bundesamt, Fachserie 1, Reihe 3, 2014</oddFooter>
  </headerFooter>
  <rowBreaks count="1" manualBreakCount="1">
    <brk id="70" max="11" man="1"/>
  </row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5"/>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lapsed="1"/>
    <col min="2" max="2" width="40.140625" style="238" customWidth="1" collapsed="1"/>
    <col min="3" max="9" width="12.7109375" style="238" customWidth="1" collapsed="1"/>
    <col min="10" max="16384" width="9.140625" style="238" collapsed="1"/>
  </cols>
  <sheetData>
    <row r="1" spans="1:10" s="227" customFormat="1" ht="12" customHeight="1" x14ac:dyDescent="0.2">
      <c r="A1" s="226" t="s">
        <v>754</v>
      </c>
      <c r="J1" s="46" t="s">
        <v>12</v>
      </c>
    </row>
    <row r="2" spans="1:10" s="230" customFormat="1" ht="12.75" customHeight="1" x14ac:dyDescent="0.2">
      <c r="A2" s="466" t="str">
        <f>CONCATENATE("6.1 Familienmitglieder im Jahr ",A3," in Deutschland nach ausgewählten Merkmalen und Familienform")</f>
        <v>6.1 Familienmitglieder im Jahr 2014 in Deutschland nach ausgewählten Merkmalen und Familienform</v>
      </c>
    </row>
    <row r="3" spans="1:10" s="230" customFormat="1" hidden="1" x14ac:dyDescent="0.2">
      <c r="A3" s="439">
        <v>2014</v>
      </c>
      <c r="B3" s="440"/>
    </row>
    <row r="4" spans="1:10" s="230" customFormat="1" x14ac:dyDescent="0.2">
      <c r="A4" s="233" t="s">
        <v>755</v>
      </c>
    </row>
    <row r="5" spans="1:10" s="230" customFormat="1" x14ac:dyDescent="0.2">
      <c r="A5" s="233"/>
    </row>
    <row r="6" spans="1:10" s="230" customFormat="1" ht="18" customHeight="1" x14ac:dyDescent="0.2">
      <c r="A6" s="659" t="s">
        <v>756</v>
      </c>
      <c r="B6" s="673" t="s">
        <v>757</v>
      </c>
      <c r="C6" s="755" t="s">
        <v>758</v>
      </c>
      <c r="D6" s="753"/>
      <c r="E6" s="753"/>
      <c r="F6" s="753"/>
      <c r="G6" s="792"/>
      <c r="H6" s="792"/>
      <c r="I6" s="792"/>
    </row>
    <row r="7" spans="1:10" ht="18" customHeight="1" x14ac:dyDescent="0.2">
      <c r="A7" s="660"/>
      <c r="B7" s="674"/>
      <c r="C7" s="724" t="s">
        <v>602</v>
      </c>
      <c r="D7" s="673" t="s">
        <v>114</v>
      </c>
      <c r="E7" s="665" t="s">
        <v>116</v>
      </c>
      <c r="F7" s="667"/>
      <c r="G7" s="753" t="s">
        <v>118</v>
      </c>
      <c r="H7" s="753"/>
      <c r="I7" s="753"/>
    </row>
    <row r="8" spans="1:10" ht="48.75" customHeight="1" x14ac:dyDescent="0.2">
      <c r="A8" s="660"/>
      <c r="B8" s="674"/>
      <c r="C8" s="657"/>
      <c r="D8" s="726"/>
      <c r="E8" s="241" t="s">
        <v>605</v>
      </c>
      <c r="F8" s="240" t="s">
        <v>759</v>
      </c>
      <c r="G8" s="248" t="s">
        <v>605</v>
      </c>
      <c r="H8" s="248" t="s">
        <v>760</v>
      </c>
      <c r="I8" s="291" t="s">
        <v>139</v>
      </c>
    </row>
    <row r="9" spans="1:10" x14ac:dyDescent="0.2">
      <c r="A9" s="661"/>
      <c r="B9" s="726"/>
      <c r="C9" s="666" t="s">
        <v>449</v>
      </c>
      <c r="D9" s="666"/>
      <c r="E9" s="666"/>
      <c r="F9" s="666"/>
      <c r="G9" s="661"/>
      <c r="H9" s="661"/>
      <c r="I9" s="661"/>
    </row>
    <row r="10" spans="1:10" s="255" customFormat="1" ht="18" customHeight="1" x14ac:dyDescent="0.2">
      <c r="A10" s="230">
        <v>1</v>
      </c>
      <c r="B10" s="251" t="s">
        <v>451</v>
      </c>
      <c r="C10" s="467">
        <v>38732</v>
      </c>
      <c r="D10" s="467">
        <v>29024</v>
      </c>
      <c r="E10" s="467">
        <v>3226</v>
      </c>
      <c r="F10" s="467">
        <v>3197</v>
      </c>
      <c r="G10" s="467">
        <v>6483</v>
      </c>
      <c r="H10" s="467">
        <v>918</v>
      </c>
      <c r="I10" s="467">
        <v>5565</v>
      </c>
    </row>
    <row r="11" spans="1:10" ht="37.5" customHeight="1" x14ac:dyDescent="0.2">
      <c r="A11" s="230">
        <v>2</v>
      </c>
      <c r="B11" s="251" t="s">
        <v>458</v>
      </c>
      <c r="C11" s="467">
        <v>6340</v>
      </c>
      <c r="D11" s="467">
        <v>4976</v>
      </c>
      <c r="E11" s="467">
        <v>512</v>
      </c>
      <c r="F11" s="467">
        <v>509</v>
      </c>
      <c r="G11" s="467">
        <v>851</v>
      </c>
      <c r="H11" s="467">
        <v>157</v>
      </c>
      <c r="I11" s="467">
        <v>694</v>
      </c>
    </row>
    <row r="12" spans="1:10" x14ac:dyDescent="0.2">
      <c r="A12" s="230">
        <v>3</v>
      </c>
      <c r="B12" s="256" t="s">
        <v>459</v>
      </c>
      <c r="C12" s="467">
        <v>4827</v>
      </c>
      <c r="D12" s="467">
        <v>3761</v>
      </c>
      <c r="E12" s="467">
        <v>377</v>
      </c>
      <c r="F12" s="467">
        <v>376</v>
      </c>
      <c r="G12" s="467">
        <v>689</v>
      </c>
      <c r="H12" s="467">
        <v>112</v>
      </c>
      <c r="I12" s="467">
        <v>577</v>
      </c>
    </row>
    <row r="13" spans="1:10" x14ac:dyDescent="0.2">
      <c r="A13" s="230">
        <v>4</v>
      </c>
      <c r="B13" s="256" t="s">
        <v>460</v>
      </c>
      <c r="C13" s="467">
        <v>6002</v>
      </c>
      <c r="D13" s="467">
        <v>4608</v>
      </c>
      <c r="E13" s="467">
        <v>471</v>
      </c>
      <c r="F13" s="467">
        <v>467</v>
      </c>
      <c r="G13" s="467">
        <v>923</v>
      </c>
      <c r="H13" s="467">
        <v>132</v>
      </c>
      <c r="I13" s="467">
        <v>792</v>
      </c>
    </row>
    <row r="14" spans="1:10" x14ac:dyDescent="0.2">
      <c r="A14" s="230">
        <v>5</v>
      </c>
      <c r="B14" s="256" t="s">
        <v>461</v>
      </c>
      <c r="C14" s="467">
        <v>7359</v>
      </c>
      <c r="D14" s="467">
        <v>5576</v>
      </c>
      <c r="E14" s="467">
        <v>577</v>
      </c>
      <c r="F14" s="467">
        <v>573</v>
      </c>
      <c r="G14" s="467">
        <v>1206</v>
      </c>
      <c r="H14" s="467">
        <v>170</v>
      </c>
      <c r="I14" s="467">
        <v>1035</v>
      </c>
    </row>
    <row r="15" spans="1:10" x14ac:dyDescent="0.2">
      <c r="A15" s="230">
        <v>6</v>
      </c>
      <c r="B15" s="256" t="s">
        <v>462</v>
      </c>
      <c r="C15" s="467">
        <v>3439</v>
      </c>
      <c r="D15" s="467">
        <v>2573</v>
      </c>
      <c r="E15" s="467">
        <v>269</v>
      </c>
      <c r="F15" s="467">
        <v>266</v>
      </c>
      <c r="G15" s="467">
        <v>597</v>
      </c>
      <c r="H15" s="467">
        <v>77</v>
      </c>
      <c r="I15" s="467">
        <v>520</v>
      </c>
    </row>
    <row r="16" spans="1:10" x14ac:dyDescent="0.2">
      <c r="A16" s="230">
        <v>7</v>
      </c>
      <c r="B16" s="256" t="s">
        <v>463</v>
      </c>
      <c r="C16" s="467">
        <v>2323</v>
      </c>
      <c r="D16" s="467">
        <v>1717</v>
      </c>
      <c r="E16" s="467">
        <v>181</v>
      </c>
      <c r="F16" s="467">
        <v>179</v>
      </c>
      <c r="G16" s="467">
        <v>425</v>
      </c>
      <c r="H16" s="467">
        <v>62</v>
      </c>
      <c r="I16" s="467">
        <v>364</v>
      </c>
    </row>
    <row r="17" spans="1:9" x14ac:dyDescent="0.2">
      <c r="A17" s="230">
        <v>8</v>
      </c>
      <c r="B17" s="256" t="s">
        <v>464</v>
      </c>
      <c r="C17" s="467">
        <v>3091</v>
      </c>
      <c r="D17" s="467">
        <v>2188</v>
      </c>
      <c r="E17" s="467">
        <v>282</v>
      </c>
      <c r="F17" s="467">
        <v>278</v>
      </c>
      <c r="G17" s="467">
        <v>621</v>
      </c>
      <c r="H17" s="467">
        <v>72</v>
      </c>
      <c r="I17" s="467">
        <v>549</v>
      </c>
    </row>
    <row r="18" spans="1:9" ht="12" customHeight="1" x14ac:dyDescent="0.2">
      <c r="A18" s="230">
        <v>9</v>
      </c>
      <c r="B18" s="256" t="s">
        <v>465</v>
      </c>
      <c r="C18" s="467">
        <v>5352</v>
      </c>
      <c r="D18" s="467">
        <v>3624</v>
      </c>
      <c r="E18" s="467">
        <v>557</v>
      </c>
      <c r="F18" s="467">
        <v>548</v>
      </c>
      <c r="G18" s="467">
        <v>1171</v>
      </c>
      <c r="H18" s="467">
        <v>137</v>
      </c>
      <c r="I18" s="467">
        <v>1034</v>
      </c>
    </row>
    <row r="19" spans="1:9" ht="51.75" customHeight="1" x14ac:dyDescent="0.2">
      <c r="A19" s="230">
        <v>10</v>
      </c>
      <c r="B19" s="251" t="s">
        <v>761</v>
      </c>
      <c r="C19" s="467">
        <v>24286</v>
      </c>
      <c r="D19" s="467">
        <v>17542</v>
      </c>
      <c r="E19" s="467">
        <v>2112</v>
      </c>
      <c r="F19" s="467">
        <v>2093</v>
      </c>
      <c r="G19" s="467">
        <v>4632</v>
      </c>
      <c r="H19" s="467">
        <v>673</v>
      </c>
      <c r="I19" s="467">
        <v>3959</v>
      </c>
    </row>
    <row r="20" spans="1:9" ht="12" customHeight="1" x14ac:dyDescent="0.2">
      <c r="A20" s="230">
        <v>11</v>
      </c>
      <c r="B20" s="259" t="s">
        <v>483</v>
      </c>
      <c r="C20" s="467">
        <v>4760</v>
      </c>
      <c r="D20" s="467">
        <v>3189</v>
      </c>
      <c r="E20" s="467">
        <v>351</v>
      </c>
      <c r="F20" s="467">
        <v>348</v>
      </c>
      <c r="G20" s="467">
        <v>1220</v>
      </c>
      <c r="H20" s="467">
        <v>120</v>
      </c>
      <c r="I20" s="467">
        <v>1100</v>
      </c>
    </row>
    <row r="21" spans="1:9" ht="12" customHeight="1" x14ac:dyDescent="0.2">
      <c r="A21" s="230">
        <v>12</v>
      </c>
      <c r="B21" s="257" t="s">
        <v>484</v>
      </c>
      <c r="C21" s="467">
        <v>3821</v>
      </c>
      <c r="D21" s="467">
        <v>2718</v>
      </c>
      <c r="E21" s="467">
        <v>311</v>
      </c>
      <c r="F21" s="467">
        <v>309</v>
      </c>
      <c r="G21" s="467">
        <v>793</v>
      </c>
      <c r="H21" s="467">
        <v>94</v>
      </c>
      <c r="I21" s="467">
        <v>698</v>
      </c>
    </row>
    <row r="22" spans="1:9" ht="12" customHeight="1" x14ac:dyDescent="0.2">
      <c r="A22" s="230">
        <v>13</v>
      </c>
      <c r="B22" s="257" t="s">
        <v>485</v>
      </c>
      <c r="C22" s="467">
        <v>3826</v>
      </c>
      <c r="D22" s="467">
        <v>2496</v>
      </c>
      <c r="E22" s="467">
        <v>425</v>
      </c>
      <c r="F22" s="467">
        <v>422</v>
      </c>
      <c r="G22" s="467">
        <v>905</v>
      </c>
      <c r="H22" s="467">
        <v>104</v>
      </c>
      <c r="I22" s="467">
        <v>801</v>
      </c>
    </row>
    <row r="23" spans="1:9" x14ac:dyDescent="0.2">
      <c r="A23" s="230">
        <v>14</v>
      </c>
      <c r="B23" s="257" t="s">
        <v>486</v>
      </c>
      <c r="C23" s="467">
        <v>1760</v>
      </c>
      <c r="D23" s="467">
        <v>1143</v>
      </c>
      <c r="E23" s="467">
        <v>214</v>
      </c>
      <c r="F23" s="467">
        <v>212</v>
      </c>
      <c r="G23" s="467">
        <v>404</v>
      </c>
      <c r="H23" s="467">
        <v>58</v>
      </c>
      <c r="I23" s="467">
        <v>346</v>
      </c>
    </row>
    <row r="24" spans="1:9" ht="12" customHeight="1" x14ac:dyDescent="0.2">
      <c r="A24" s="230">
        <v>15</v>
      </c>
      <c r="B24" s="257" t="s">
        <v>487</v>
      </c>
      <c r="C24" s="467">
        <v>1595</v>
      </c>
      <c r="D24" s="467">
        <v>1097</v>
      </c>
      <c r="E24" s="467">
        <v>176</v>
      </c>
      <c r="F24" s="467">
        <v>173</v>
      </c>
      <c r="G24" s="467">
        <v>322</v>
      </c>
      <c r="H24" s="467">
        <v>53</v>
      </c>
      <c r="I24" s="467">
        <v>269</v>
      </c>
    </row>
    <row r="25" spans="1:9" ht="12" customHeight="1" x14ac:dyDescent="0.2">
      <c r="A25" s="230">
        <v>16</v>
      </c>
      <c r="B25" s="257" t="s">
        <v>488</v>
      </c>
      <c r="C25" s="467">
        <v>1977</v>
      </c>
      <c r="D25" s="467">
        <v>1420</v>
      </c>
      <c r="E25" s="467">
        <v>200</v>
      </c>
      <c r="F25" s="467">
        <v>199</v>
      </c>
      <c r="G25" s="467">
        <v>358</v>
      </c>
      <c r="H25" s="467">
        <v>69</v>
      </c>
      <c r="I25" s="467">
        <v>289</v>
      </c>
    </row>
    <row r="26" spans="1:9" ht="12" customHeight="1" x14ac:dyDescent="0.2">
      <c r="A26" s="230">
        <v>17</v>
      </c>
      <c r="B26" s="257" t="s">
        <v>489</v>
      </c>
      <c r="C26" s="467">
        <v>2843</v>
      </c>
      <c r="D26" s="467">
        <v>2250</v>
      </c>
      <c r="E26" s="467">
        <v>237</v>
      </c>
      <c r="F26" s="467">
        <v>234</v>
      </c>
      <c r="G26" s="467">
        <v>355</v>
      </c>
      <c r="H26" s="467">
        <v>82</v>
      </c>
      <c r="I26" s="467">
        <v>274</v>
      </c>
    </row>
    <row r="27" spans="1:9" ht="12" customHeight="1" x14ac:dyDescent="0.2">
      <c r="A27" s="230">
        <v>18</v>
      </c>
      <c r="B27" s="257" t="s">
        <v>490</v>
      </c>
      <c r="C27" s="467">
        <v>1456</v>
      </c>
      <c r="D27" s="467">
        <v>1219</v>
      </c>
      <c r="E27" s="467">
        <v>96</v>
      </c>
      <c r="F27" s="467">
        <v>95</v>
      </c>
      <c r="G27" s="467">
        <v>141</v>
      </c>
      <c r="H27" s="467">
        <v>41</v>
      </c>
      <c r="I27" s="467">
        <v>100</v>
      </c>
    </row>
    <row r="28" spans="1:9" ht="12" customHeight="1" x14ac:dyDescent="0.2">
      <c r="A28" s="230">
        <v>19</v>
      </c>
      <c r="B28" s="257" t="s">
        <v>491</v>
      </c>
      <c r="C28" s="467">
        <v>1388</v>
      </c>
      <c r="D28" s="467">
        <v>1226</v>
      </c>
      <c r="E28" s="467">
        <v>67</v>
      </c>
      <c r="F28" s="467">
        <v>66</v>
      </c>
      <c r="G28" s="467">
        <v>95</v>
      </c>
      <c r="H28" s="467">
        <v>34</v>
      </c>
      <c r="I28" s="467">
        <v>61</v>
      </c>
    </row>
    <row r="29" spans="1:9" ht="12" customHeight="1" x14ac:dyDescent="0.2">
      <c r="A29" s="230">
        <v>20</v>
      </c>
      <c r="B29" s="257" t="s">
        <v>492</v>
      </c>
      <c r="C29" s="467">
        <v>860</v>
      </c>
      <c r="D29" s="467">
        <v>784</v>
      </c>
      <c r="E29" s="467">
        <v>36</v>
      </c>
      <c r="F29" s="467">
        <v>35</v>
      </c>
      <c r="G29" s="467">
        <v>40</v>
      </c>
      <c r="H29" s="467">
        <v>19</v>
      </c>
      <c r="I29" s="467">
        <v>21</v>
      </c>
    </row>
    <row r="30" spans="1:9" ht="12" customHeight="1" x14ac:dyDescent="0.2">
      <c r="A30" s="230">
        <v>21</v>
      </c>
      <c r="B30" s="260" t="s">
        <v>493</v>
      </c>
      <c r="C30" s="467">
        <v>14446</v>
      </c>
      <c r="D30" s="467">
        <v>11482</v>
      </c>
      <c r="E30" s="467">
        <v>1114</v>
      </c>
      <c r="F30" s="467">
        <v>1104</v>
      </c>
      <c r="G30" s="467">
        <v>1851</v>
      </c>
      <c r="H30" s="467">
        <v>245</v>
      </c>
      <c r="I30" s="467">
        <v>1606</v>
      </c>
    </row>
    <row r="31" spans="1:9" ht="27" customHeight="1" x14ac:dyDescent="0.2">
      <c r="A31" s="230">
        <v>22</v>
      </c>
      <c r="B31" s="251" t="s">
        <v>587</v>
      </c>
      <c r="C31" s="467">
        <v>17263</v>
      </c>
      <c r="D31" s="467">
        <v>13345</v>
      </c>
      <c r="E31" s="467">
        <v>1518</v>
      </c>
      <c r="F31" s="467">
        <v>1505</v>
      </c>
      <c r="G31" s="467">
        <v>2401</v>
      </c>
      <c r="H31" s="467">
        <v>440</v>
      </c>
      <c r="I31" s="467">
        <v>1961</v>
      </c>
    </row>
    <row r="32" spans="1:9" ht="12" customHeight="1" x14ac:dyDescent="0.2">
      <c r="A32" s="230">
        <v>23</v>
      </c>
      <c r="B32" s="256" t="s">
        <v>505</v>
      </c>
      <c r="C32" s="467">
        <v>1974</v>
      </c>
      <c r="D32" s="467">
        <v>920</v>
      </c>
      <c r="E32" s="467">
        <v>231</v>
      </c>
      <c r="F32" s="467">
        <v>229</v>
      </c>
      <c r="G32" s="467">
        <v>823</v>
      </c>
      <c r="H32" s="467">
        <v>68</v>
      </c>
      <c r="I32" s="467">
        <v>755</v>
      </c>
    </row>
    <row r="33" spans="1:9" x14ac:dyDescent="0.2">
      <c r="A33" s="230">
        <v>24</v>
      </c>
      <c r="B33" s="256" t="s">
        <v>506</v>
      </c>
      <c r="C33" s="467">
        <v>1394</v>
      </c>
      <c r="D33" s="467">
        <v>844</v>
      </c>
      <c r="E33" s="467">
        <v>45</v>
      </c>
      <c r="F33" s="467">
        <v>44</v>
      </c>
      <c r="G33" s="467">
        <v>505</v>
      </c>
      <c r="H33" s="467">
        <v>94</v>
      </c>
      <c r="I33" s="467">
        <v>411</v>
      </c>
    </row>
    <row r="34" spans="1:9" ht="12" customHeight="1" x14ac:dyDescent="0.2">
      <c r="A34" s="230">
        <v>25</v>
      </c>
      <c r="B34" s="256" t="s">
        <v>507</v>
      </c>
      <c r="C34" s="467">
        <v>17072</v>
      </c>
      <c r="D34" s="467">
        <v>13279</v>
      </c>
      <c r="E34" s="467">
        <v>1296</v>
      </c>
      <c r="F34" s="467">
        <v>1284</v>
      </c>
      <c r="G34" s="467">
        <v>2497</v>
      </c>
      <c r="H34" s="467">
        <v>291</v>
      </c>
      <c r="I34" s="467">
        <v>2205</v>
      </c>
    </row>
    <row r="35" spans="1:9" x14ac:dyDescent="0.2">
      <c r="A35" s="230">
        <v>26</v>
      </c>
      <c r="B35" s="256" t="s">
        <v>762</v>
      </c>
      <c r="C35" s="467">
        <v>110</v>
      </c>
      <c r="D35" s="467">
        <v>78</v>
      </c>
      <c r="E35" s="467">
        <v>5</v>
      </c>
      <c r="F35" s="467">
        <v>5</v>
      </c>
      <c r="G35" s="467">
        <v>27</v>
      </c>
      <c r="H35" s="467" t="s">
        <v>165</v>
      </c>
      <c r="I35" s="467">
        <v>22</v>
      </c>
    </row>
    <row r="36" spans="1:9" x14ac:dyDescent="0.2">
      <c r="A36" s="230">
        <v>27</v>
      </c>
      <c r="B36" s="256" t="s">
        <v>509</v>
      </c>
      <c r="C36" s="467">
        <v>207</v>
      </c>
      <c r="D36" s="467">
        <v>96</v>
      </c>
      <c r="E36" s="467">
        <v>15</v>
      </c>
      <c r="F36" s="467">
        <v>15</v>
      </c>
      <c r="G36" s="467">
        <v>96</v>
      </c>
      <c r="H36" s="467">
        <v>5</v>
      </c>
      <c r="I36" s="467">
        <v>91</v>
      </c>
    </row>
    <row r="37" spans="1:9" ht="12" customHeight="1" x14ac:dyDescent="0.2">
      <c r="A37" s="230">
        <v>28</v>
      </c>
      <c r="B37" s="256" t="s">
        <v>510</v>
      </c>
      <c r="C37" s="467">
        <v>328</v>
      </c>
      <c r="D37" s="467">
        <v>216</v>
      </c>
      <c r="E37" s="467">
        <v>82</v>
      </c>
      <c r="F37" s="467">
        <v>81</v>
      </c>
      <c r="G37" s="467">
        <v>30</v>
      </c>
      <c r="H37" s="467" t="s">
        <v>165</v>
      </c>
      <c r="I37" s="467">
        <v>29</v>
      </c>
    </row>
    <row r="38" spans="1:9" x14ac:dyDescent="0.2">
      <c r="A38" s="230">
        <v>29</v>
      </c>
      <c r="B38" s="256" t="s">
        <v>763</v>
      </c>
      <c r="C38" s="467">
        <v>385</v>
      </c>
      <c r="D38" s="467">
        <v>246</v>
      </c>
      <c r="E38" s="467">
        <v>35</v>
      </c>
      <c r="F38" s="467">
        <v>35</v>
      </c>
      <c r="G38" s="467">
        <v>104</v>
      </c>
      <c r="H38" s="467">
        <v>14</v>
      </c>
      <c r="I38" s="467">
        <v>90</v>
      </c>
    </row>
    <row r="39" spans="1:9" ht="37.5" customHeight="1" x14ac:dyDescent="0.2">
      <c r="A39" s="230">
        <v>30</v>
      </c>
      <c r="B39" s="251" t="s">
        <v>764</v>
      </c>
      <c r="C39" s="467">
        <v>16166</v>
      </c>
      <c r="D39" s="467">
        <v>10575</v>
      </c>
      <c r="E39" s="467">
        <v>1834</v>
      </c>
      <c r="F39" s="467">
        <v>1816</v>
      </c>
      <c r="G39" s="467">
        <v>3757</v>
      </c>
      <c r="H39" s="467">
        <v>627</v>
      </c>
      <c r="I39" s="467">
        <v>3130</v>
      </c>
    </row>
    <row r="40" spans="1:9" x14ac:dyDescent="0.2">
      <c r="A40" s="230">
        <v>31</v>
      </c>
      <c r="B40" s="256" t="s">
        <v>530</v>
      </c>
      <c r="C40" s="467">
        <v>15715</v>
      </c>
      <c r="D40" s="467">
        <v>12698</v>
      </c>
      <c r="E40" s="467">
        <v>1037</v>
      </c>
      <c r="F40" s="467">
        <v>1028</v>
      </c>
      <c r="G40" s="467">
        <v>1980</v>
      </c>
      <c r="H40" s="467">
        <v>228</v>
      </c>
      <c r="I40" s="467">
        <v>1753</v>
      </c>
    </row>
    <row r="41" spans="1:9" x14ac:dyDescent="0.2">
      <c r="A41" s="230">
        <v>32</v>
      </c>
      <c r="B41" s="256" t="s">
        <v>531</v>
      </c>
      <c r="C41" s="467">
        <v>5075</v>
      </c>
      <c r="D41" s="467">
        <v>4274</v>
      </c>
      <c r="E41" s="467">
        <v>260</v>
      </c>
      <c r="F41" s="467">
        <v>257</v>
      </c>
      <c r="G41" s="467">
        <v>542</v>
      </c>
      <c r="H41" s="467">
        <v>50</v>
      </c>
      <c r="I41" s="467">
        <v>492</v>
      </c>
    </row>
    <row r="42" spans="1:9" x14ac:dyDescent="0.2">
      <c r="A42" s="230">
        <v>33</v>
      </c>
      <c r="B42" s="256" t="s">
        <v>532</v>
      </c>
      <c r="C42" s="467">
        <v>1246</v>
      </c>
      <c r="D42" s="467">
        <v>1032</v>
      </c>
      <c r="E42" s="467">
        <v>75</v>
      </c>
      <c r="F42" s="467">
        <v>75</v>
      </c>
      <c r="G42" s="467">
        <v>139</v>
      </c>
      <c r="H42" s="467">
        <v>8</v>
      </c>
      <c r="I42" s="467">
        <v>132</v>
      </c>
    </row>
    <row r="43" spans="1:9" x14ac:dyDescent="0.2">
      <c r="A43" s="230">
        <v>34</v>
      </c>
      <c r="B43" s="256" t="s">
        <v>533</v>
      </c>
      <c r="C43" s="467">
        <v>530</v>
      </c>
      <c r="D43" s="467">
        <v>444</v>
      </c>
      <c r="E43" s="467">
        <v>21</v>
      </c>
      <c r="F43" s="467">
        <v>21</v>
      </c>
      <c r="G43" s="467">
        <v>65</v>
      </c>
      <c r="H43" s="467">
        <v>6</v>
      </c>
      <c r="I43" s="467">
        <v>58</v>
      </c>
    </row>
    <row r="44" spans="1:9" ht="36" x14ac:dyDescent="0.2">
      <c r="A44" s="230">
        <v>35</v>
      </c>
      <c r="B44" s="251" t="s">
        <v>765</v>
      </c>
      <c r="C44" s="467">
        <v>9928</v>
      </c>
      <c r="D44" s="467">
        <v>7274</v>
      </c>
      <c r="E44" s="467">
        <v>333</v>
      </c>
      <c r="F44" s="467">
        <v>330</v>
      </c>
      <c r="G44" s="467">
        <v>2321</v>
      </c>
      <c r="H44" s="467">
        <v>484</v>
      </c>
      <c r="I44" s="467">
        <v>1837</v>
      </c>
    </row>
    <row r="45" spans="1:9" x14ac:dyDescent="0.2">
      <c r="A45" s="230">
        <v>36</v>
      </c>
      <c r="B45" s="258" t="s">
        <v>535</v>
      </c>
      <c r="C45" s="467">
        <v>28804</v>
      </c>
      <c r="D45" s="467">
        <v>21749</v>
      </c>
      <c r="E45" s="467">
        <v>2893</v>
      </c>
      <c r="F45" s="467">
        <v>2867</v>
      </c>
      <c r="G45" s="467">
        <v>4162</v>
      </c>
      <c r="H45" s="467">
        <v>434</v>
      </c>
      <c r="I45" s="467">
        <v>3728</v>
      </c>
    </row>
    <row r="46" spans="1:9" x14ac:dyDescent="0.2">
      <c r="A46" s="230">
        <v>37</v>
      </c>
      <c r="B46" s="257" t="s">
        <v>766</v>
      </c>
      <c r="C46" s="467">
        <v>12704</v>
      </c>
      <c r="D46" s="467">
        <v>8602</v>
      </c>
      <c r="E46" s="467">
        <v>1702</v>
      </c>
      <c r="F46" s="467">
        <v>1684</v>
      </c>
      <c r="G46" s="467">
        <v>2400</v>
      </c>
      <c r="H46" s="467">
        <v>301</v>
      </c>
      <c r="I46" s="467">
        <v>2099</v>
      </c>
    </row>
    <row r="47" spans="1:9" x14ac:dyDescent="0.2">
      <c r="A47" s="230">
        <v>38</v>
      </c>
      <c r="B47" s="257" t="s">
        <v>537</v>
      </c>
      <c r="C47" s="467">
        <v>11552</v>
      </c>
      <c r="D47" s="467">
        <v>9349</v>
      </c>
      <c r="E47" s="467">
        <v>908</v>
      </c>
      <c r="F47" s="467">
        <v>901</v>
      </c>
      <c r="G47" s="467">
        <v>1294</v>
      </c>
      <c r="H47" s="467">
        <v>101</v>
      </c>
      <c r="I47" s="467">
        <v>1194</v>
      </c>
    </row>
    <row r="48" spans="1:9" x14ac:dyDescent="0.2">
      <c r="A48" s="230">
        <v>39</v>
      </c>
      <c r="B48" s="257" t="s">
        <v>538</v>
      </c>
      <c r="C48" s="467">
        <v>3450</v>
      </c>
      <c r="D48" s="467">
        <v>2902</v>
      </c>
      <c r="E48" s="467">
        <v>207</v>
      </c>
      <c r="F48" s="467">
        <v>205</v>
      </c>
      <c r="G48" s="467">
        <v>341</v>
      </c>
      <c r="H48" s="467">
        <v>27</v>
      </c>
      <c r="I48" s="467">
        <v>314</v>
      </c>
    </row>
    <row r="49" spans="1:9" x14ac:dyDescent="0.2">
      <c r="A49" s="230">
        <v>40</v>
      </c>
      <c r="B49" s="257" t="s">
        <v>539</v>
      </c>
      <c r="C49" s="467">
        <v>781</v>
      </c>
      <c r="D49" s="467">
        <v>636</v>
      </c>
      <c r="E49" s="467">
        <v>60</v>
      </c>
      <c r="F49" s="467">
        <v>60</v>
      </c>
      <c r="G49" s="467">
        <v>85</v>
      </c>
      <c r="H49" s="467" t="s">
        <v>165</v>
      </c>
      <c r="I49" s="467">
        <v>80</v>
      </c>
    </row>
    <row r="50" spans="1:9" x14ac:dyDescent="0.2">
      <c r="A50" s="230">
        <v>41</v>
      </c>
      <c r="B50" s="257" t="s">
        <v>540</v>
      </c>
      <c r="C50" s="467">
        <v>319</v>
      </c>
      <c r="D50" s="467">
        <v>259</v>
      </c>
      <c r="E50" s="467">
        <v>17</v>
      </c>
      <c r="F50" s="467">
        <v>17</v>
      </c>
      <c r="G50" s="467">
        <v>42</v>
      </c>
      <c r="H50" s="467" t="s">
        <v>165</v>
      </c>
      <c r="I50" s="467">
        <v>41</v>
      </c>
    </row>
    <row r="51" spans="1:9" ht="37.5" customHeight="1" x14ac:dyDescent="0.2">
      <c r="A51" s="230">
        <v>42</v>
      </c>
      <c r="B51" s="251" t="s">
        <v>767</v>
      </c>
      <c r="C51" s="467">
        <v>2426</v>
      </c>
      <c r="D51" s="467">
        <v>1731</v>
      </c>
      <c r="E51" s="467">
        <v>503</v>
      </c>
      <c r="F51" s="467">
        <v>498</v>
      </c>
      <c r="G51" s="467">
        <v>192</v>
      </c>
      <c r="H51" s="467" t="s">
        <v>165</v>
      </c>
      <c r="I51" s="467">
        <v>190</v>
      </c>
    </row>
    <row r="52" spans="1:9" x14ac:dyDescent="0.2">
      <c r="A52" s="230">
        <v>43</v>
      </c>
      <c r="B52" s="256" t="s">
        <v>768</v>
      </c>
      <c r="C52" s="467">
        <v>4398</v>
      </c>
      <c r="D52" s="467">
        <v>3317</v>
      </c>
      <c r="E52" s="467">
        <v>666</v>
      </c>
      <c r="F52" s="467">
        <v>663</v>
      </c>
      <c r="G52" s="467">
        <v>415</v>
      </c>
      <c r="H52" s="467">
        <v>13</v>
      </c>
      <c r="I52" s="467">
        <v>402</v>
      </c>
    </row>
    <row r="53" spans="1:9" x14ac:dyDescent="0.2">
      <c r="A53" s="230">
        <v>44</v>
      </c>
      <c r="B53" s="256" t="s">
        <v>769</v>
      </c>
      <c r="C53" s="467">
        <v>5081</v>
      </c>
      <c r="D53" s="467">
        <v>3848</v>
      </c>
      <c r="E53" s="467">
        <v>581</v>
      </c>
      <c r="F53" s="467">
        <v>577</v>
      </c>
      <c r="G53" s="467">
        <v>652</v>
      </c>
      <c r="H53" s="467">
        <v>39</v>
      </c>
      <c r="I53" s="467">
        <v>613</v>
      </c>
    </row>
    <row r="54" spans="1:9" x14ac:dyDescent="0.2">
      <c r="A54" s="230">
        <v>45</v>
      </c>
      <c r="B54" s="256" t="s">
        <v>770</v>
      </c>
      <c r="C54" s="467">
        <v>5681</v>
      </c>
      <c r="D54" s="467">
        <v>4341</v>
      </c>
      <c r="E54" s="467">
        <v>444</v>
      </c>
      <c r="F54" s="467">
        <v>440</v>
      </c>
      <c r="G54" s="467">
        <v>896</v>
      </c>
      <c r="H54" s="467">
        <v>86</v>
      </c>
      <c r="I54" s="467">
        <v>811</v>
      </c>
    </row>
    <row r="55" spans="1:9" x14ac:dyDescent="0.2">
      <c r="A55" s="230">
        <v>46</v>
      </c>
      <c r="B55" s="256" t="s">
        <v>771</v>
      </c>
      <c r="C55" s="467">
        <v>7028</v>
      </c>
      <c r="D55" s="467">
        <v>5364</v>
      </c>
      <c r="E55" s="467">
        <v>455</v>
      </c>
      <c r="F55" s="467">
        <v>446</v>
      </c>
      <c r="G55" s="467">
        <v>1210</v>
      </c>
      <c r="H55" s="467">
        <v>153</v>
      </c>
      <c r="I55" s="467">
        <v>1056</v>
      </c>
    </row>
    <row r="56" spans="1:9" x14ac:dyDescent="0.2">
      <c r="A56" s="230">
        <v>47</v>
      </c>
      <c r="B56" s="256" t="s">
        <v>772</v>
      </c>
      <c r="C56" s="467">
        <v>4190</v>
      </c>
      <c r="D56" s="467">
        <v>3149</v>
      </c>
      <c r="E56" s="467">
        <v>245</v>
      </c>
      <c r="F56" s="467">
        <v>244</v>
      </c>
      <c r="G56" s="467">
        <v>796</v>
      </c>
      <c r="H56" s="467">
        <v>141</v>
      </c>
      <c r="I56" s="467">
        <v>655</v>
      </c>
    </row>
    <row r="57" spans="1:9" x14ac:dyDescent="0.2">
      <c r="A57" s="230">
        <v>48</v>
      </c>
      <c r="B57" s="256" t="s">
        <v>773</v>
      </c>
      <c r="C57" s="467">
        <v>7055</v>
      </c>
      <c r="D57" s="467">
        <v>5402</v>
      </c>
      <c r="E57" s="467">
        <v>286</v>
      </c>
      <c r="F57" s="467">
        <v>283</v>
      </c>
      <c r="G57" s="467">
        <v>1367</v>
      </c>
      <c r="H57" s="467">
        <v>313</v>
      </c>
      <c r="I57" s="467">
        <v>1054</v>
      </c>
    </row>
    <row r="58" spans="1:9" x14ac:dyDescent="0.2">
      <c r="A58" s="230">
        <v>49</v>
      </c>
      <c r="B58" s="256" t="s">
        <v>774</v>
      </c>
      <c r="C58" s="467">
        <v>2873</v>
      </c>
      <c r="D58" s="467">
        <v>1872</v>
      </c>
      <c r="E58" s="467">
        <v>47</v>
      </c>
      <c r="F58" s="467">
        <v>47</v>
      </c>
      <c r="G58" s="467">
        <v>954</v>
      </c>
      <c r="H58" s="467">
        <v>171</v>
      </c>
      <c r="I58" s="467">
        <v>783</v>
      </c>
    </row>
    <row r="59" spans="1:9" ht="36" x14ac:dyDescent="0.2">
      <c r="A59" s="230">
        <v>50</v>
      </c>
      <c r="B59" s="261" t="s">
        <v>775</v>
      </c>
      <c r="C59" s="467">
        <v>2426</v>
      </c>
      <c r="D59" s="467">
        <v>1731</v>
      </c>
      <c r="E59" s="467">
        <v>503</v>
      </c>
      <c r="F59" s="467">
        <v>498</v>
      </c>
      <c r="G59" s="467">
        <v>192</v>
      </c>
      <c r="H59" s="467" t="s">
        <v>165</v>
      </c>
      <c r="I59" s="467">
        <v>190</v>
      </c>
    </row>
    <row r="60" spans="1:9" x14ac:dyDescent="0.2">
      <c r="A60" s="230">
        <v>51</v>
      </c>
      <c r="B60" s="256" t="s">
        <v>776</v>
      </c>
      <c r="C60" s="467">
        <v>4836</v>
      </c>
      <c r="D60" s="467">
        <v>3669</v>
      </c>
      <c r="E60" s="467">
        <v>726</v>
      </c>
      <c r="F60" s="467">
        <v>721</v>
      </c>
      <c r="G60" s="467">
        <v>441</v>
      </c>
      <c r="H60" s="467">
        <v>13</v>
      </c>
      <c r="I60" s="467">
        <v>428</v>
      </c>
    </row>
    <row r="61" spans="1:9" x14ac:dyDescent="0.2">
      <c r="A61" s="230">
        <v>52</v>
      </c>
      <c r="B61" s="256" t="s">
        <v>777</v>
      </c>
      <c r="C61" s="467">
        <v>6824</v>
      </c>
      <c r="D61" s="467">
        <v>5048</v>
      </c>
      <c r="E61" s="467">
        <v>1169</v>
      </c>
      <c r="F61" s="467">
        <v>1160</v>
      </c>
      <c r="G61" s="467">
        <v>607</v>
      </c>
      <c r="H61" s="467">
        <v>15</v>
      </c>
      <c r="I61" s="467">
        <v>592</v>
      </c>
    </row>
    <row r="62" spans="1:9" x14ac:dyDescent="0.2">
      <c r="A62" s="230">
        <v>53</v>
      </c>
      <c r="B62" s="256" t="s">
        <v>778</v>
      </c>
      <c r="C62" s="467">
        <v>7351</v>
      </c>
      <c r="D62" s="467">
        <v>5754</v>
      </c>
      <c r="E62" s="467">
        <v>809</v>
      </c>
      <c r="F62" s="467">
        <v>803</v>
      </c>
      <c r="G62" s="467">
        <v>789</v>
      </c>
      <c r="H62" s="467">
        <v>43</v>
      </c>
      <c r="I62" s="467">
        <v>745</v>
      </c>
    </row>
    <row r="63" spans="1:9" x14ac:dyDescent="0.2">
      <c r="A63" s="230">
        <v>54</v>
      </c>
      <c r="B63" s="256" t="s">
        <v>779</v>
      </c>
      <c r="C63" s="467">
        <v>11905</v>
      </c>
      <c r="D63" s="467">
        <v>8896</v>
      </c>
      <c r="E63" s="467">
        <v>1749</v>
      </c>
      <c r="F63" s="467">
        <v>1737</v>
      </c>
      <c r="G63" s="467">
        <v>1260</v>
      </c>
      <c r="H63" s="467">
        <v>54</v>
      </c>
      <c r="I63" s="467">
        <v>1206</v>
      </c>
    </row>
    <row r="64" spans="1:9" x14ac:dyDescent="0.2">
      <c r="A64" s="230">
        <v>55</v>
      </c>
      <c r="B64" s="256" t="s">
        <v>780</v>
      </c>
      <c r="C64" s="467">
        <v>9579</v>
      </c>
      <c r="D64" s="467">
        <v>7541</v>
      </c>
      <c r="E64" s="467">
        <v>793</v>
      </c>
      <c r="F64" s="467">
        <v>789</v>
      </c>
      <c r="G64" s="467">
        <v>1246</v>
      </c>
      <c r="H64" s="467">
        <v>98</v>
      </c>
      <c r="I64" s="467">
        <v>1148</v>
      </c>
    </row>
    <row r="65" spans="1:9" x14ac:dyDescent="0.2">
      <c r="A65" s="230">
        <v>56</v>
      </c>
      <c r="B65" s="256" t="s">
        <v>781</v>
      </c>
      <c r="C65" s="467">
        <v>17586</v>
      </c>
      <c r="D65" s="467">
        <v>13237</v>
      </c>
      <c r="E65" s="467">
        <v>2193</v>
      </c>
      <c r="F65" s="467">
        <v>2177</v>
      </c>
      <c r="G65" s="467">
        <v>2156</v>
      </c>
      <c r="H65" s="467">
        <v>139</v>
      </c>
      <c r="I65" s="467">
        <v>2016</v>
      </c>
    </row>
    <row r="66" spans="1:9" x14ac:dyDescent="0.2">
      <c r="A66" s="230">
        <v>57</v>
      </c>
      <c r="B66" s="256" t="s">
        <v>782</v>
      </c>
      <c r="C66" s="467">
        <v>11987</v>
      </c>
      <c r="D66" s="467">
        <v>9390</v>
      </c>
      <c r="E66" s="467">
        <v>808</v>
      </c>
      <c r="F66" s="467">
        <v>797</v>
      </c>
      <c r="G66" s="467">
        <v>1789</v>
      </c>
      <c r="H66" s="467">
        <v>191</v>
      </c>
      <c r="I66" s="467">
        <v>1598</v>
      </c>
    </row>
    <row r="67" spans="1:9" x14ac:dyDescent="0.2">
      <c r="A67" s="230">
        <v>58</v>
      </c>
      <c r="B67" s="256" t="s">
        <v>783</v>
      </c>
      <c r="C67" s="467">
        <v>24614</v>
      </c>
      <c r="D67" s="467">
        <v>18601</v>
      </c>
      <c r="E67" s="467">
        <v>2648</v>
      </c>
      <c r="F67" s="467">
        <v>2623</v>
      </c>
      <c r="G67" s="467">
        <v>3365</v>
      </c>
      <c r="H67" s="467">
        <v>293</v>
      </c>
      <c r="I67" s="467">
        <v>3073</v>
      </c>
    </row>
    <row r="68" spans="1:9" x14ac:dyDescent="0.2">
      <c r="A68" s="230">
        <v>59</v>
      </c>
      <c r="B68" s="256" t="s">
        <v>784</v>
      </c>
      <c r="C68" s="467">
        <v>8404</v>
      </c>
      <c r="D68" s="467">
        <v>6602</v>
      </c>
      <c r="E68" s="467">
        <v>457</v>
      </c>
      <c r="F68" s="467">
        <v>454</v>
      </c>
      <c r="G68" s="467">
        <v>1345</v>
      </c>
      <c r="H68" s="467">
        <v>192</v>
      </c>
      <c r="I68" s="467">
        <v>1153</v>
      </c>
    </row>
    <row r="69" spans="1:9" x14ac:dyDescent="0.2">
      <c r="A69" s="230">
        <v>60</v>
      </c>
      <c r="B69" s="256" t="s">
        <v>785</v>
      </c>
      <c r="C69" s="467">
        <v>28804</v>
      </c>
      <c r="D69" s="467">
        <v>21749</v>
      </c>
      <c r="E69" s="467">
        <v>2893</v>
      </c>
      <c r="F69" s="467">
        <v>2867</v>
      </c>
      <c r="G69" s="467">
        <v>4162</v>
      </c>
      <c r="H69" s="467">
        <v>434</v>
      </c>
      <c r="I69" s="467">
        <v>3728</v>
      </c>
    </row>
    <row r="70" spans="1:9" x14ac:dyDescent="0.2">
      <c r="A70" s="230">
        <v>61</v>
      </c>
      <c r="B70" s="256" t="s">
        <v>786</v>
      </c>
      <c r="C70" s="467">
        <v>11912</v>
      </c>
      <c r="D70" s="467">
        <v>9437</v>
      </c>
      <c r="E70" s="467">
        <v>470</v>
      </c>
      <c r="F70" s="467">
        <v>467</v>
      </c>
      <c r="G70" s="467">
        <v>2005</v>
      </c>
      <c r="H70" s="467">
        <v>386</v>
      </c>
      <c r="I70" s="467">
        <v>1619</v>
      </c>
    </row>
    <row r="71" spans="1:9" x14ac:dyDescent="0.2">
      <c r="A71" s="230">
        <v>62</v>
      </c>
      <c r="B71" s="256" t="s">
        <v>787</v>
      </c>
      <c r="C71" s="467">
        <v>35860</v>
      </c>
      <c r="D71" s="467">
        <v>27152</v>
      </c>
      <c r="E71" s="467">
        <v>3179</v>
      </c>
      <c r="F71" s="467">
        <v>3150</v>
      </c>
      <c r="G71" s="467">
        <v>5529</v>
      </c>
      <c r="H71" s="467">
        <v>747</v>
      </c>
      <c r="I71" s="467">
        <v>4782</v>
      </c>
    </row>
    <row r="72" spans="1:9" x14ac:dyDescent="0.2">
      <c r="A72" s="230">
        <v>63</v>
      </c>
      <c r="B72" s="256" t="s">
        <v>788</v>
      </c>
      <c r="C72" s="467">
        <v>3638</v>
      </c>
      <c r="D72" s="467">
        <v>2509</v>
      </c>
      <c r="E72" s="467">
        <v>64</v>
      </c>
      <c r="F72" s="467">
        <v>63</v>
      </c>
      <c r="G72" s="467">
        <v>1065</v>
      </c>
      <c r="H72" s="467">
        <v>193</v>
      </c>
      <c r="I72" s="467">
        <v>872</v>
      </c>
    </row>
    <row r="73" spans="1:9" x14ac:dyDescent="0.2">
      <c r="A73" s="270"/>
      <c r="B73" s="468"/>
    </row>
    <row r="74" spans="1:9" x14ac:dyDescent="0.2">
      <c r="A74" s="276" t="s">
        <v>789</v>
      </c>
    </row>
    <row r="75" spans="1:9" x14ac:dyDescent="0.2">
      <c r="A75" s="276" t="s">
        <v>790</v>
      </c>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65" orientation="portrait" horizontalDpi="300" verticalDpi="300" r:id="rId1"/>
  <headerFooter alignWithMargins="0">
    <oddFooter>&amp;L&amp;"MetaNormalLF-Roman,Standard"&amp;8Statistisches Bundesamt, Fachserie 1, Reihe 3, 2014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lapsed="1"/>
    <col min="2" max="2" width="40.140625" style="238" customWidth="1" collapsed="1"/>
    <col min="3" max="9" width="12.7109375" style="238" customWidth="1" collapsed="1"/>
    <col min="10" max="16384" width="9.140625" style="238" collapsed="1"/>
  </cols>
  <sheetData>
    <row r="1" spans="1:10" s="227" customFormat="1" ht="12" customHeight="1" x14ac:dyDescent="0.2">
      <c r="A1" s="226" t="s">
        <v>754</v>
      </c>
      <c r="J1" s="46" t="s">
        <v>12</v>
      </c>
    </row>
    <row r="2" spans="1:10" s="230" customFormat="1" ht="13.5" customHeight="1" x14ac:dyDescent="0.2">
      <c r="A2" s="466" t="str">
        <f>CONCATENATE("6.1 Familienmitglieder im Jahr ",A3," in Deutschland nach ausgewählten Merkmalen und Familienform")</f>
        <v>6.1 Familienmitglieder im Jahr 2014 in Deutschland nach ausgewählten Merkmalen und Familienform</v>
      </c>
    </row>
    <row r="3" spans="1:10" s="230" customFormat="1" hidden="1" x14ac:dyDescent="0.2">
      <c r="A3" s="439">
        <v>2014</v>
      </c>
      <c r="B3" s="440"/>
    </row>
    <row r="4" spans="1:10" s="230" customFormat="1" x14ac:dyDescent="0.2">
      <c r="A4" s="233" t="s">
        <v>791</v>
      </c>
    </row>
    <row r="5" spans="1:10" s="230" customFormat="1" x14ac:dyDescent="0.2">
      <c r="A5" s="233"/>
    </row>
    <row r="6" spans="1:10" s="230" customFormat="1" ht="18" customHeight="1" x14ac:dyDescent="0.2">
      <c r="A6" s="724" t="s">
        <v>756</v>
      </c>
      <c r="B6" s="673" t="s">
        <v>757</v>
      </c>
      <c r="C6" s="755" t="s">
        <v>758</v>
      </c>
      <c r="D6" s="753"/>
      <c r="E6" s="753"/>
      <c r="F6" s="753"/>
      <c r="G6" s="753"/>
      <c r="H6" s="753"/>
      <c r="I6" s="753"/>
    </row>
    <row r="7" spans="1:10" ht="18" customHeight="1" x14ac:dyDescent="0.2">
      <c r="A7" s="655"/>
      <c r="B7" s="674"/>
      <c r="C7" s="655" t="s">
        <v>602</v>
      </c>
      <c r="D7" s="654" t="s">
        <v>114</v>
      </c>
      <c r="E7" s="665" t="s">
        <v>116</v>
      </c>
      <c r="F7" s="667"/>
      <c r="G7" s="753" t="s">
        <v>118</v>
      </c>
      <c r="H7" s="753"/>
      <c r="I7" s="753"/>
    </row>
    <row r="8" spans="1:10" ht="48.75" customHeight="1" x14ac:dyDescent="0.2">
      <c r="A8" s="655"/>
      <c r="B8" s="674"/>
      <c r="C8" s="657"/>
      <c r="D8" s="726"/>
      <c r="E8" s="288" t="s">
        <v>605</v>
      </c>
      <c r="F8" s="248" t="s">
        <v>759</v>
      </c>
      <c r="G8" s="248" t="s">
        <v>605</v>
      </c>
      <c r="H8" s="248" t="s">
        <v>760</v>
      </c>
      <c r="I8" s="291" t="s">
        <v>139</v>
      </c>
    </row>
    <row r="9" spans="1:10" x14ac:dyDescent="0.2">
      <c r="A9" s="657"/>
      <c r="B9" s="726"/>
      <c r="C9" s="666" t="s">
        <v>449</v>
      </c>
      <c r="D9" s="666"/>
      <c r="E9" s="666"/>
      <c r="F9" s="666"/>
      <c r="G9" s="666"/>
      <c r="H9" s="666"/>
      <c r="I9" s="666"/>
    </row>
    <row r="10" spans="1:10" s="255" customFormat="1" ht="18" customHeight="1" x14ac:dyDescent="0.2">
      <c r="A10" s="230">
        <v>1</v>
      </c>
      <c r="B10" s="251" t="s">
        <v>451</v>
      </c>
      <c r="C10" s="467">
        <v>28804</v>
      </c>
      <c r="D10" s="467">
        <v>21749</v>
      </c>
      <c r="E10" s="467">
        <v>2893</v>
      </c>
      <c r="F10" s="467">
        <v>2867</v>
      </c>
      <c r="G10" s="467">
        <v>4162</v>
      </c>
      <c r="H10" s="467">
        <v>434</v>
      </c>
      <c r="I10" s="467">
        <v>3728</v>
      </c>
    </row>
    <row r="11" spans="1:10" ht="37.5" customHeight="1" x14ac:dyDescent="0.2">
      <c r="A11" s="230">
        <v>2</v>
      </c>
      <c r="B11" s="251" t="s">
        <v>458</v>
      </c>
      <c r="C11" s="467">
        <v>4406</v>
      </c>
      <c r="D11" s="467">
        <v>3480</v>
      </c>
      <c r="E11" s="467">
        <v>448</v>
      </c>
      <c r="F11" s="467">
        <v>446</v>
      </c>
      <c r="G11" s="467">
        <v>478</v>
      </c>
      <c r="H11" s="467">
        <v>64</v>
      </c>
      <c r="I11" s="467">
        <v>413</v>
      </c>
    </row>
    <row r="12" spans="1:10" x14ac:dyDescent="0.2">
      <c r="A12" s="230">
        <v>3</v>
      </c>
      <c r="B12" s="256" t="s">
        <v>459</v>
      </c>
      <c r="C12" s="467">
        <v>3459</v>
      </c>
      <c r="D12" s="467">
        <v>2722</v>
      </c>
      <c r="E12" s="467">
        <v>333</v>
      </c>
      <c r="F12" s="467">
        <v>332</v>
      </c>
      <c r="G12" s="467">
        <v>404</v>
      </c>
      <c r="H12" s="467">
        <v>50</v>
      </c>
      <c r="I12" s="467">
        <v>353</v>
      </c>
    </row>
    <row r="13" spans="1:10" x14ac:dyDescent="0.2">
      <c r="A13" s="230">
        <v>4</v>
      </c>
      <c r="B13" s="256" t="s">
        <v>460</v>
      </c>
      <c r="C13" s="467">
        <v>4358</v>
      </c>
      <c r="D13" s="467">
        <v>3376</v>
      </c>
      <c r="E13" s="467">
        <v>412</v>
      </c>
      <c r="F13" s="467">
        <v>409</v>
      </c>
      <c r="G13" s="467">
        <v>570</v>
      </c>
      <c r="H13" s="467">
        <v>60</v>
      </c>
      <c r="I13" s="467">
        <v>510</v>
      </c>
    </row>
    <row r="14" spans="1:10" x14ac:dyDescent="0.2">
      <c r="A14" s="230">
        <v>5</v>
      </c>
      <c r="B14" s="256" t="s">
        <v>461</v>
      </c>
      <c r="C14" s="467">
        <v>5482</v>
      </c>
      <c r="D14" s="467">
        <v>4194</v>
      </c>
      <c r="E14" s="467">
        <v>520</v>
      </c>
      <c r="F14" s="467">
        <v>516</v>
      </c>
      <c r="G14" s="467">
        <v>768</v>
      </c>
      <c r="H14" s="467">
        <v>76</v>
      </c>
      <c r="I14" s="467">
        <v>691</v>
      </c>
    </row>
    <row r="15" spans="1:10" x14ac:dyDescent="0.2">
      <c r="A15" s="230">
        <v>6</v>
      </c>
      <c r="B15" s="256" t="s">
        <v>462</v>
      </c>
      <c r="C15" s="467">
        <v>2629</v>
      </c>
      <c r="D15" s="467">
        <v>1994</v>
      </c>
      <c r="E15" s="467">
        <v>236</v>
      </c>
      <c r="F15" s="467">
        <v>234</v>
      </c>
      <c r="G15" s="467">
        <v>399</v>
      </c>
      <c r="H15" s="467">
        <v>39</v>
      </c>
      <c r="I15" s="467">
        <v>360</v>
      </c>
    </row>
    <row r="16" spans="1:10" x14ac:dyDescent="0.2">
      <c r="A16" s="230">
        <v>7</v>
      </c>
      <c r="B16" s="256" t="s">
        <v>463</v>
      </c>
      <c r="C16" s="467">
        <v>1779</v>
      </c>
      <c r="D16" s="467">
        <v>1332</v>
      </c>
      <c r="E16" s="467">
        <v>162</v>
      </c>
      <c r="F16" s="467">
        <v>160</v>
      </c>
      <c r="G16" s="467">
        <v>285</v>
      </c>
      <c r="H16" s="467">
        <v>31</v>
      </c>
      <c r="I16" s="467">
        <v>253</v>
      </c>
    </row>
    <row r="17" spans="1:9" x14ac:dyDescent="0.2">
      <c r="A17" s="230">
        <v>8</v>
      </c>
      <c r="B17" s="256" t="s">
        <v>464</v>
      </c>
      <c r="C17" s="467">
        <v>2412</v>
      </c>
      <c r="D17" s="467">
        <v>1722</v>
      </c>
      <c r="E17" s="467">
        <v>262</v>
      </c>
      <c r="F17" s="467">
        <v>258</v>
      </c>
      <c r="G17" s="467">
        <v>428</v>
      </c>
      <c r="H17" s="467">
        <v>37</v>
      </c>
      <c r="I17" s="467">
        <v>390</v>
      </c>
    </row>
    <row r="18" spans="1:9" ht="12" customHeight="1" x14ac:dyDescent="0.2">
      <c r="A18" s="230">
        <v>9</v>
      </c>
      <c r="B18" s="256" t="s">
        <v>465</v>
      </c>
      <c r="C18" s="467">
        <v>4280</v>
      </c>
      <c r="D18" s="467">
        <v>2929</v>
      </c>
      <c r="E18" s="467">
        <v>520</v>
      </c>
      <c r="F18" s="467">
        <v>512</v>
      </c>
      <c r="G18" s="467">
        <v>832</v>
      </c>
      <c r="H18" s="467">
        <v>75</v>
      </c>
      <c r="I18" s="467">
        <v>757</v>
      </c>
    </row>
    <row r="19" spans="1:9" ht="51.75" customHeight="1" x14ac:dyDescent="0.2">
      <c r="A19" s="230">
        <v>10</v>
      </c>
      <c r="B19" s="251" t="s">
        <v>761</v>
      </c>
      <c r="C19" s="467">
        <v>15950</v>
      </c>
      <c r="D19" s="467">
        <v>11561</v>
      </c>
      <c r="E19" s="467">
        <v>1819</v>
      </c>
      <c r="F19" s="467">
        <v>1802</v>
      </c>
      <c r="G19" s="467">
        <v>2570</v>
      </c>
      <c r="H19" s="467">
        <v>254</v>
      </c>
      <c r="I19" s="467">
        <v>2317</v>
      </c>
    </row>
    <row r="20" spans="1:9" ht="12" customHeight="1" x14ac:dyDescent="0.2">
      <c r="A20" s="230">
        <v>11</v>
      </c>
      <c r="B20" s="259" t="s">
        <v>483</v>
      </c>
      <c r="C20" s="467">
        <v>3314</v>
      </c>
      <c r="D20" s="467">
        <v>2119</v>
      </c>
      <c r="E20" s="467">
        <v>312</v>
      </c>
      <c r="F20" s="467">
        <v>308</v>
      </c>
      <c r="G20" s="467">
        <v>883</v>
      </c>
      <c r="H20" s="467">
        <v>65</v>
      </c>
      <c r="I20" s="467">
        <v>818</v>
      </c>
    </row>
    <row r="21" spans="1:9" ht="12" customHeight="1" x14ac:dyDescent="0.2">
      <c r="A21" s="230">
        <v>12</v>
      </c>
      <c r="B21" s="257" t="s">
        <v>484</v>
      </c>
      <c r="C21" s="467">
        <v>2286</v>
      </c>
      <c r="D21" s="467">
        <v>1674</v>
      </c>
      <c r="E21" s="467">
        <v>262</v>
      </c>
      <c r="F21" s="467">
        <v>260</v>
      </c>
      <c r="G21" s="467">
        <v>350</v>
      </c>
      <c r="H21" s="467">
        <v>25</v>
      </c>
      <c r="I21" s="467">
        <v>325</v>
      </c>
    </row>
    <row r="22" spans="1:9" ht="12" customHeight="1" x14ac:dyDescent="0.2">
      <c r="A22" s="230">
        <v>13</v>
      </c>
      <c r="B22" s="257" t="s">
        <v>485</v>
      </c>
      <c r="C22" s="467">
        <v>2292</v>
      </c>
      <c r="D22" s="467">
        <v>1464</v>
      </c>
      <c r="E22" s="467">
        <v>365</v>
      </c>
      <c r="F22" s="467">
        <v>362</v>
      </c>
      <c r="G22" s="467">
        <v>463</v>
      </c>
      <c r="H22" s="467">
        <v>31</v>
      </c>
      <c r="I22" s="467">
        <v>432</v>
      </c>
    </row>
    <row r="23" spans="1:9" x14ac:dyDescent="0.2">
      <c r="A23" s="230">
        <v>14</v>
      </c>
      <c r="B23" s="257" t="s">
        <v>486</v>
      </c>
      <c r="C23" s="467">
        <v>1052</v>
      </c>
      <c r="D23" s="467">
        <v>669</v>
      </c>
      <c r="E23" s="467">
        <v>184</v>
      </c>
      <c r="F23" s="467">
        <v>182</v>
      </c>
      <c r="G23" s="467">
        <v>200</v>
      </c>
      <c r="H23" s="467">
        <v>16</v>
      </c>
      <c r="I23" s="467">
        <v>184</v>
      </c>
    </row>
    <row r="24" spans="1:9" ht="12" customHeight="1" x14ac:dyDescent="0.2">
      <c r="A24" s="230">
        <v>15</v>
      </c>
      <c r="B24" s="257" t="s">
        <v>487</v>
      </c>
      <c r="C24" s="467">
        <v>968</v>
      </c>
      <c r="D24" s="467">
        <v>660</v>
      </c>
      <c r="E24" s="467">
        <v>148</v>
      </c>
      <c r="F24" s="467">
        <v>146</v>
      </c>
      <c r="G24" s="467">
        <v>160</v>
      </c>
      <c r="H24" s="467">
        <v>17</v>
      </c>
      <c r="I24" s="467">
        <v>143</v>
      </c>
    </row>
    <row r="25" spans="1:9" ht="12" customHeight="1" x14ac:dyDescent="0.2">
      <c r="A25" s="230">
        <v>16</v>
      </c>
      <c r="B25" s="257" t="s">
        <v>488</v>
      </c>
      <c r="C25" s="467">
        <v>1272</v>
      </c>
      <c r="D25" s="467">
        <v>920</v>
      </c>
      <c r="E25" s="467">
        <v>170</v>
      </c>
      <c r="F25" s="467">
        <v>169</v>
      </c>
      <c r="G25" s="467">
        <v>182</v>
      </c>
      <c r="H25" s="467">
        <v>23</v>
      </c>
      <c r="I25" s="467">
        <v>158</v>
      </c>
    </row>
    <row r="26" spans="1:9" ht="12" customHeight="1" x14ac:dyDescent="0.2">
      <c r="A26" s="230">
        <v>17</v>
      </c>
      <c r="B26" s="257" t="s">
        <v>489</v>
      </c>
      <c r="C26" s="467">
        <v>1988</v>
      </c>
      <c r="D26" s="467">
        <v>1591</v>
      </c>
      <c r="E26" s="467">
        <v>206</v>
      </c>
      <c r="F26" s="467">
        <v>203</v>
      </c>
      <c r="G26" s="467">
        <v>190</v>
      </c>
      <c r="H26" s="467">
        <v>35</v>
      </c>
      <c r="I26" s="467">
        <v>156</v>
      </c>
    </row>
    <row r="27" spans="1:9" ht="12" customHeight="1" x14ac:dyDescent="0.2">
      <c r="A27" s="230">
        <v>18</v>
      </c>
      <c r="B27" s="257" t="s">
        <v>490</v>
      </c>
      <c r="C27" s="467">
        <v>1072</v>
      </c>
      <c r="D27" s="467">
        <v>911</v>
      </c>
      <c r="E27" s="467">
        <v>84</v>
      </c>
      <c r="F27" s="467">
        <v>83</v>
      </c>
      <c r="G27" s="467">
        <v>77</v>
      </c>
      <c r="H27" s="467">
        <v>19</v>
      </c>
      <c r="I27" s="467">
        <v>58</v>
      </c>
    </row>
    <row r="28" spans="1:9" ht="12" customHeight="1" x14ac:dyDescent="0.2">
      <c r="A28" s="230">
        <v>19</v>
      </c>
      <c r="B28" s="257" t="s">
        <v>491</v>
      </c>
      <c r="C28" s="467">
        <v>1049</v>
      </c>
      <c r="D28" s="467">
        <v>945</v>
      </c>
      <c r="E28" s="467">
        <v>58</v>
      </c>
      <c r="F28" s="467">
        <v>57</v>
      </c>
      <c r="G28" s="467">
        <v>46</v>
      </c>
      <c r="H28" s="467">
        <v>14</v>
      </c>
      <c r="I28" s="467">
        <v>32</v>
      </c>
    </row>
    <row r="29" spans="1:9" ht="12" customHeight="1" x14ac:dyDescent="0.2">
      <c r="A29" s="230">
        <v>20</v>
      </c>
      <c r="B29" s="257" t="s">
        <v>492</v>
      </c>
      <c r="C29" s="467">
        <v>658</v>
      </c>
      <c r="D29" s="467">
        <v>607</v>
      </c>
      <c r="E29" s="467">
        <v>31</v>
      </c>
      <c r="F29" s="467">
        <v>30</v>
      </c>
      <c r="G29" s="467">
        <v>20</v>
      </c>
      <c r="H29" s="467">
        <v>9</v>
      </c>
      <c r="I29" s="467">
        <v>11</v>
      </c>
    </row>
    <row r="30" spans="1:9" ht="12" customHeight="1" x14ac:dyDescent="0.2">
      <c r="A30" s="230">
        <v>21</v>
      </c>
      <c r="B30" s="260" t="s">
        <v>493</v>
      </c>
      <c r="C30" s="467">
        <v>12854</v>
      </c>
      <c r="D30" s="467">
        <v>10188</v>
      </c>
      <c r="E30" s="467">
        <v>1075</v>
      </c>
      <c r="F30" s="467">
        <v>1065</v>
      </c>
      <c r="G30" s="467">
        <v>1591</v>
      </c>
      <c r="H30" s="467">
        <v>180</v>
      </c>
      <c r="I30" s="467">
        <v>1411</v>
      </c>
    </row>
    <row r="31" spans="1:9" ht="27" customHeight="1" x14ac:dyDescent="0.2">
      <c r="A31" s="230">
        <v>22</v>
      </c>
      <c r="B31" s="251" t="s">
        <v>587</v>
      </c>
      <c r="C31" s="467">
        <v>11303</v>
      </c>
      <c r="D31" s="467">
        <v>8868</v>
      </c>
      <c r="E31" s="467">
        <v>1285</v>
      </c>
      <c r="F31" s="467">
        <v>1274</v>
      </c>
      <c r="G31" s="467">
        <v>1150</v>
      </c>
      <c r="H31" s="467">
        <v>156</v>
      </c>
      <c r="I31" s="467">
        <v>994</v>
      </c>
    </row>
    <row r="32" spans="1:9" ht="12" customHeight="1" x14ac:dyDescent="0.2">
      <c r="A32" s="230">
        <v>23</v>
      </c>
      <c r="B32" s="256" t="s">
        <v>505</v>
      </c>
      <c r="C32" s="467">
        <v>1569</v>
      </c>
      <c r="D32" s="467">
        <v>712</v>
      </c>
      <c r="E32" s="467">
        <v>216</v>
      </c>
      <c r="F32" s="467">
        <v>214</v>
      </c>
      <c r="G32" s="467">
        <v>640</v>
      </c>
      <c r="H32" s="467">
        <v>41</v>
      </c>
      <c r="I32" s="467">
        <v>600</v>
      </c>
    </row>
    <row r="33" spans="1:9" x14ac:dyDescent="0.2">
      <c r="A33" s="230">
        <v>24</v>
      </c>
      <c r="B33" s="256" t="s">
        <v>506</v>
      </c>
      <c r="C33" s="467">
        <v>215</v>
      </c>
      <c r="D33" s="467">
        <v>129</v>
      </c>
      <c r="E33" s="467">
        <v>21</v>
      </c>
      <c r="F33" s="467">
        <v>20</v>
      </c>
      <c r="G33" s="467">
        <v>65</v>
      </c>
      <c r="H33" s="467">
        <v>12</v>
      </c>
      <c r="I33" s="467">
        <v>53</v>
      </c>
    </row>
    <row r="34" spans="1:9" ht="12" customHeight="1" x14ac:dyDescent="0.2">
      <c r="A34" s="230">
        <v>25</v>
      </c>
      <c r="B34" s="256" t="s">
        <v>507</v>
      </c>
      <c r="C34" s="467">
        <v>14943</v>
      </c>
      <c r="D34" s="467">
        <v>11562</v>
      </c>
      <c r="E34" s="467">
        <v>1241</v>
      </c>
      <c r="F34" s="467">
        <v>1230</v>
      </c>
      <c r="G34" s="467">
        <v>2141</v>
      </c>
      <c r="H34" s="467">
        <v>214</v>
      </c>
      <c r="I34" s="467">
        <v>1926</v>
      </c>
    </row>
    <row r="35" spans="1:9" x14ac:dyDescent="0.2">
      <c r="A35" s="230">
        <v>26</v>
      </c>
      <c r="B35" s="256" t="s">
        <v>762</v>
      </c>
      <c r="C35" s="467">
        <v>52</v>
      </c>
      <c r="D35" s="467">
        <v>40</v>
      </c>
      <c r="E35" s="467" t="s">
        <v>165</v>
      </c>
      <c r="F35" s="467" t="s">
        <v>165</v>
      </c>
      <c r="G35" s="467">
        <v>8</v>
      </c>
      <c r="H35" s="467" t="s">
        <v>165</v>
      </c>
      <c r="I35" s="467">
        <v>6</v>
      </c>
    </row>
    <row r="36" spans="1:9" x14ac:dyDescent="0.2">
      <c r="A36" s="230">
        <v>27</v>
      </c>
      <c r="B36" s="256" t="s">
        <v>509</v>
      </c>
      <c r="C36" s="467">
        <v>139</v>
      </c>
      <c r="D36" s="467">
        <v>62</v>
      </c>
      <c r="E36" s="467">
        <v>14</v>
      </c>
      <c r="F36" s="467">
        <v>14</v>
      </c>
      <c r="G36" s="467">
        <v>63</v>
      </c>
      <c r="H36" s="467" t="s">
        <v>165</v>
      </c>
      <c r="I36" s="467">
        <v>60</v>
      </c>
    </row>
    <row r="37" spans="1:9" ht="12" customHeight="1" x14ac:dyDescent="0.2">
      <c r="A37" s="230">
        <v>28</v>
      </c>
      <c r="B37" s="256" t="s">
        <v>510</v>
      </c>
      <c r="C37" s="467">
        <v>327</v>
      </c>
      <c r="D37" s="467">
        <v>216</v>
      </c>
      <c r="E37" s="467">
        <v>82</v>
      </c>
      <c r="F37" s="467">
        <v>81</v>
      </c>
      <c r="G37" s="467">
        <v>30</v>
      </c>
      <c r="H37" s="467" t="s">
        <v>165</v>
      </c>
      <c r="I37" s="467">
        <v>29</v>
      </c>
    </row>
    <row r="38" spans="1:9" x14ac:dyDescent="0.2">
      <c r="A38" s="230">
        <v>29</v>
      </c>
      <c r="B38" s="256" t="s">
        <v>792</v>
      </c>
      <c r="C38" s="467">
        <v>255</v>
      </c>
      <c r="D38" s="467">
        <v>160</v>
      </c>
      <c r="E38" s="467">
        <v>31</v>
      </c>
      <c r="F38" s="467">
        <v>31</v>
      </c>
      <c r="G38" s="467">
        <v>64</v>
      </c>
      <c r="H38" s="467">
        <v>6</v>
      </c>
      <c r="I38" s="467">
        <v>59</v>
      </c>
    </row>
    <row r="39" spans="1:9" ht="37.5" customHeight="1" x14ac:dyDescent="0.2">
      <c r="A39" s="230">
        <v>30</v>
      </c>
      <c r="B39" s="251" t="s">
        <v>764</v>
      </c>
      <c r="C39" s="467">
        <v>9315</v>
      </c>
      <c r="D39" s="467">
        <v>5813</v>
      </c>
      <c r="E39" s="467">
        <v>1570</v>
      </c>
      <c r="F39" s="467">
        <v>1553</v>
      </c>
      <c r="G39" s="467">
        <v>1931</v>
      </c>
      <c r="H39" s="467">
        <v>242</v>
      </c>
      <c r="I39" s="467">
        <v>1690</v>
      </c>
    </row>
    <row r="40" spans="1:9" x14ac:dyDescent="0.2">
      <c r="A40" s="230">
        <v>31</v>
      </c>
      <c r="B40" s="256" t="s">
        <v>530</v>
      </c>
      <c r="C40" s="467">
        <v>13055</v>
      </c>
      <c r="D40" s="467">
        <v>10539</v>
      </c>
      <c r="E40" s="467">
        <v>977</v>
      </c>
      <c r="F40" s="467">
        <v>970</v>
      </c>
      <c r="G40" s="467">
        <v>1539</v>
      </c>
      <c r="H40" s="467">
        <v>139</v>
      </c>
      <c r="I40" s="467">
        <v>1400</v>
      </c>
    </row>
    <row r="41" spans="1:9" x14ac:dyDescent="0.2">
      <c r="A41" s="230">
        <v>32</v>
      </c>
      <c r="B41" s="256" t="s">
        <v>531</v>
      </c>
      <c r="C41" s="467">
        <v>4714</v>
      </c>
      <c r="D41" s="467">
        <v>3963</v>
      </c>
      <c r="E41" s="467">
        <v>253</v>
      </c>
      <c r="F41" s="467">
        <v>251</v>
      </c>
      <c r="G41" s="467">
        <v>497</v>
      </c>
      <c r="H41" s="467">
        <v>40</v>
      </c>
      <c r="I41" s="467">
        <v>457</v>
      </c>
    </row>
    <row r="42" spans="1:9" x14ac:dyDescent="0.2">
      <c r="A42" s="230">
        <v>33</v>
      </c>
      <c r="B42" s="256" t="s">
        <v>532</v>
      </c>
      <c r="C42" s="467">
        <v>1204</v>
      </c>
      <c r="D42" s="467">
        <v>1000</v>
      </c>
      <c r="E42" s="467">
        <v>73</v>
      </c>
      <c r="F42" s="467">
        <v>73</v>
      </c>
      <c r="G42" s="467">
        <v>131</v>
      </c>
      <c r="H42" s="467">
        <v>7</v>
      </c>
      <c r="I42" s="467">
        <v>124</v>
      </c>
    </row>
    <row r="43" spans="1:9" x14ac:dyDescent="0.2">
      <c r="A43" s="230">
        <v>34</v>
      </c>
      <c r="B43" s="256" t="s">
        <v>533</v>
      </c>
      <c r="C43" s="467">
        <v>517</v>
      </c>
      <c r="D43" s="467">
        <v>434</v>
      </c>
      <c r="E43" s="467">
        <v>20</v>
      </c>
      <c r="F43" s="467">
        <v>20</v>
      </c>
      <c r="G43" s="467">
        <v>63</v>
      </c>
      <c r="H43" s="467">
        <v>6</v>
      </c>
      <c r="I43" s="467">
        <v>57</v>
      </c>
    </row>
    <row r="44" spans="1:9" ht="36" x14ac:dyDescent="0.2">
      <c r="A44" s="230">
        <v>35</v>
      </c>
      <c r="B44" s="251" t="s">
        <v>793</v>
      </c>
      <c r="C44" s="467">
        <v>12704</v>
      </c>
      <c r="D44" s="467">
        <v>8602</v>
      </c>
      <c r="E44" s="467">
        <v>1702</v>
      </c>
      <c r="F44" s="467">
        <v>1684</v>
      </c>
      <c r="G44" s="467">
        <v>2400</v>
      </c>
      <c r="H44" s="467">
        <v>301</v>
      </c>
      <c r="I44" s="467">
        <v>2099</v>
      </c>
    </row>
    <row r="45" spans="1:9" x14ac:dyDescent="0.2">
      <c r="A45" s="230">
        <v>36</v>
      </c>
      <c r="B45" s="256" t="s">
        <v>537</v>
      </c>
      <c r="C45" s="467">
        <v>11552</v>
      </c>
      <c r="D45" s="467">
        <v>9349</v>
      </c>
      <c r="E45" s="467">
        <v>908</v>
      </c>
      <c r="F45" s="467">
        <v>901</v>
      </c>
      <c r="G45" s="467">
        <v>1294</v>
      </c>
      <c r="H45" s="467">
        <v>101</v>
      </c>
      <c r="I45" s="467">
        <v>1194</v>
      </c>
    </row>
    <row r="46" spans="1:9" x14ac:dyDescent="0.2">
      <c r="A46" s="230">
        <v>37</v>
      </c>
      <c r="B46" s="256" t="s">
        <v>538</v>
      </c>
      <c r="C46" s="467">
        <v>3450</v>
      </c>
      <c r="D46" s="467">
        <v>2902</v>
      </c>
      <c r="E46" s="467">
        <v>207</v>
      </c>
      <c r="F46" s="467">
        <v>205</v>
      </c>
      <c r="G46" s="467">
        <v>341</v>
      </c>
      <c r="H46" s="467">
        <v>27</v>
      </c>
      <c r="I46" s="467">
        <v>314</v>
      </c>
    </row>
    <row r="47" spans="1:9" x14ac:dyDescent="0.2">
      <c r="A47" s="230">
        <v>38</v>
      </c>
      <c r="B47" s="256" t="s">
        <v>539</v>
      </c>
      <c r="C47" s="467">
        <v>781</v>
      </c>
      <c r="D47" s="467">
        <v>636</v>
      </c>
      <c r="E47" s="467">
        <v>60</v>
      </c>
      <c r="F47" s="467">
        <v>60</v>
      </c>
      <c r="G47" s="467">
        <v>85</v>
      </c>
      <c r="H47" s="467" t="s">
        <v>165</v>
      </c>
      <c r="I47" s="467">
        <v>80</v>
      </c>
    </row>
    <row r="48" spans="1:9" x14ac:dyDescent="0.2">
      <c r="A48" s="230">
        <v>39</v>
      </c>
      <c r="B48" s="256" t="s">
        <v>540</v>
      </c>
      <c r="C48" s="467">
        <v>319</v>
      </c>
      <c r="D48" s="467">
        <v>259</v>
      </c>
      <c r="E48" s="467">
        <v>17</v>
      </c>
      <c r="F48" s="467">
        <v>17</v>
      </c>
      <c r="G48" s="467">
        <v>42</v>
      </c>
      <c r="H48" s="467" t="s">
        <v>165</v>
      </c>
      <c r="I48" s="467">
        <v>41</v>
      </c>
    </row>
    <row r="49" spans="1:9" ht="37.5" customHeight="1" x14ac:dyDescent="0.2">
      <c r="A49" s="230">
        <v>40</v>
      </c>
      <c r="B49" s="251" t="s">
        <v>767</v>
      </c>
      <c r="C49" s="467">
        <v>2426</v>
      </c>
      <c r="D49" s="467">
        <v>1731</v>
      </c>
      <c r="E49" s="467">
        <v>503</v>
      </c>
      <c r="F49" s="467">
        <v>498</v>
      </c>
      <c r="G49" s="467">
        <v>192</v>
      </c>
      <c r="H49" s="467" t="s">
        <v>165</v>
      </c>
      <c r="I49" s="467">
        <v>190</v>
      </c>
    </row>
    <row r="50" spans="1:9" x14ac:dyDescent="0.2">
      <c r="A50" s="230">
        <v>41</v>
      </c>
      <c r="B50" s="256" t="s">
        <v>768</v>
      </c>
      <c r="C50" s="467">
        <v>4398</v>
      </c>
      <c r="D50" s="467">
        <v>3317</v>
      </c>
      <c r="E50" s="467">
        <v>666</v>
      </c>
      <c r="F50" s="467">
        <v>663</v>
      </c>
      <c r="G50" s="467">
        <v>415</v>
      </c>
      <c r="H50" s="467">
        <v>13</v>
      </c>
      <c r="I50" s="467">
        <v>402</v>
      </c>
    </row>
    <row r="51" spans="1:9" x14ac:dyDescent="0.2">
      <c r="A51" s="230">
        <v>42</v>
      </c>
      <c r="B51" s="256" t="s">
        <v>769</v>
      </c>
      <c r="C51" s="467">
        <v>5081</v>
      </c>
      <c r="D51" s="467">
        <v>3848</v>
      </c>
      <c r="E51" s="467">
        <v>581</v>
      </c>
      <c r="F51" s="467">
        <v>577</v>
      </c>
      <c r="G51" s="467">
        <v>652</v>
      </c>
      <c r="H51" s="467">
        <v>39</v>
      </c>
      <c r="I51" s="467">
        <v>613</v>
      </c>
    </row>
    <row r="52" spans="1:9" x14ac:dyDescent="0.2">
      <c r="A52" s="230">
        <v>43</v>
      </c>
      <c r="B52" s="256" t="s">
        <v>770</v>
      </c>
      <c r="C52" s="467">
        <v>5681</v>
      </c>
      <c r="D52" s="467">
        <v>4341</v>
      </c>
      <c r="E52" s="467">
        <v>444</v>
      </c>
      <c r="F52" s="467">
        <v>440</v>
      </c>
      <c r="G52" s="467">
        <v>896</v>
      </c>
      <c r="H52" s="467">
        <v>86</v>
      </c>
      <c r="I52" s="467">
        <v>811</v>
      </c>
    </row>
    <row r="53" spans="1:9" x14ac:dyDescent="0.2">
      <c r="A53" s="230">
        <v>44</v>
      </c>
      <c r="B53" s="256" t="s">
        <v>771</v>
      </c>
      <c r="C53" s="467">
        <v>7028</v>
      </c>
      <c r="D53" s="467">
        <v>5364</v>
      </c>
      <c r="E53" s="467">
        <v>455</v>
      </c>
      <c r="F53" s="467">
        <v>446</v>
      </c>
      <c r="G53" s="467">
        <v>1210</v>
      </c>
      <c r="H53" s="467">
        <v>153</v>
      </c>
      <c r="I53" s="467">
        <v>1056</v>
      </c>
    </row>
    <row r="54" spans="1:9" x14ac:dyDescent="0.2">
      <c r="A54" s="230">
        <v>45</v>
      </c>
      <c r="B54" s="256" t="s">
        <v>772</v>
      </c>
      <c r="C54" s="467">
        <v>4190</v>
      </c>
      <c r="D54" s="467">
        <v>3149</v>
      </c>
      <c r="E54" s="467">
        <v>245</v>
      </c>
      <c r="F54" s="467">
        <v>244</v>
      </c>
      <c r="G54" s="467">
        <v>796</v>
      </c>
      <c r="H54" s="467">
        <v>141</v>
      </c>
      <c r="I54" s="467">
        <v>655</v>
      </c>
    </row>
    <row r="55" spans="1:9" ht="36" x14ac:dyDescent="0.2">
      <c r="A55" s="230">
        <v>46</v>
      </c>
      <c r="B55" s="261" t="s">
        <v>775</v>
      </c>
      <c r="C55" s="467">
        <v>2426</v>
      </c>
      <c r="D55" s="467">
        <v>1731</v>
      </c>
      <c r="E55" s="467">
        <v>503</v>
      </c>
      <c r="F55" s="467">
        <v>498</v>
      </c>
      <c r="G55" s="467">
        <v>192</v>
      </c>
      <c r="H55" s="467" t="s">
        <v>165</v>
      </c>
      <c r="I55" s="467">
        <v>190</v>
      </c>
    </row>
    <row r="56" spans="1:9" x14ac:dyDescent="0.2">
      <c r="A56" s="230">
        <v>47</v>
      </c>
      <c r="B56" s="256" t="s">
        <v>776</v>
      </c>
      <c r="C56" s="467">
        <v>4836</v>
      </c>
      <c r="D56" s="467">
        <v>3669</v>
      </c>
      <c r="E56" s="467">
        <v>726</v>
      </c>
      <c r="F56" s="467">
        <v>721</v>
      </c>
      <c r="G56" s="467">
        <v>441</v>
      </c>
      <c r="H56" s="467">
        <v>13</v>
      </c>
      <c r="I56" s="467">
        <v>428</v>
      </c>
    </row>
    <row r="57" spans="1:9" x14ac:dyDescent="0.2">
      <c r="A57" s="230">
        <v>48</v>
      </c>
      <c r="B57" s="256" t="s">
        <v>777</v>
      </c>
      <c r="C57" s="467">
        <v>6824</v>
      </c>
      <c r="D57" s="467">
        <v>5048</v>
      </c>
      <c r="E57" s="467">
        <v>1169</v>
      </c>
      <c r="F57" s="467">
        <v>1160</v>
      </c>
      <c r="G57" s="467">
        <v>607</v>
      </c>
      <c r="H57" s="467">
        <v>15</v>
      </c>
      <c r="I57" s="467">
        <v>592</v>
      </c>
    </row>
    <row r="58" spans="1:9" x14ac:dyDescent="0.2">
      <c r="A58" s="230">
        <v>49</v>
      </c>
      <c r="B58" s="256" t="s">
        <v>778</v>
      </c>
      <c r="C58" s="467">
        <v>7351</v>
      </c>
      <c r="D58" s="467">
        <v>5754</v>
      </c>
      <c r="E58" s="467">
        <v>809</v>
      </c>
      <c r="F58" s="467">
        <v>803</v>
      </c>
      <c r="G58" s="467">
        <v>789</v>
      </c>
      <c r="H58" s="467">
        <v>43</v>
      </c>
      <c r="I58" s="467">
        <v>745</v>
      </c>
    </row>
    <row r="59" spans="1:9" x14ac:dyDescent="0.2">
      <c r="A59" s="230">
        <v>50</v>
      </c>
      <c r="B59" s="256" t="s">
        <v>779</v>
      </c>
      <c r="C59" s="467">
        <v>11905</v>
      </c>
      <c r="D59" s="467">
        <v>8896</v>
      </c>
      <c r="E59" s="467">
        <v>1749</v>
      </c>
      <c r="F59" s="467">
        <v>1737</v>
      </c>
      <c r="G59" s="467">
        <v>1260</v>
      </c>
      <c r="H59" s="467">
        <v>54</v>
      </c>
      <c r="I59" s="467">
        <v>1206</v>
      </c>
    </row>
    <row r="60" spans="1:9" x14ac:dyDescent="0.2">
      <c r="A60" s="230">
        <v>51</v>
      </c>
      <c r="B60" s="256" t="s">
        <v>780</v>
      </c>
      <c r="C60" s="467">
        <v>9579</v>
      </c>
      <c r="D60" s="467">
        <v>7541</v>
      </c>
      <c r="E60" s="467">
        <v>793</v>
      </c>
      <c r="F60" s="467">
        <v>789</v>
      </c>
      <c r="G60" s="467">
        <v>1246</v>
      </c>
      <c r="H60" s="467">
        <v>98</v>
      </c>
      <c r="I60" s="467">
        <v>1148</v>
      </c>
    </row>
    <row r="61" spans="1:9" x14ac:dyDescent="0.2">
      <c r="A61" s="230">
        <v>52</v>
      </c>
      <c r="B61" s="256" t="s">
        <v>781</v>
      </c>
      <c r="C61" s="467">
        <v>17586</v>
      </c>
      <c r="D61" s="467">
        <v>13237</v>
      </c>
      <c r="E61" s="467">
        <v>2193</v>
      </c>
      <c r="F61" s="467">
        <v>2177</v>
      </c>
      <c r="G61" s="467">
        <v>2156</v>
      </c>
      <c r="H61" s="467">
        <v>139</v>
      </c>
      <c r="I61" s="467">
        <v>2016</v>
      </c>
    </row>
    <row r="62" spans="1:9" x14ac:dyDescent="0.2">
      <c r="A62" s="230">
        <v>53</v>
      </c>
      <c r="B62" s="256" t="s">
        <v>782</v>
      </c>
      <c r="C62" s="467">
        <v>11987</v>
      </c>
      <c r="D62" s="467">
        <v>9390</v>
      </c>
      <c r="E62" s="467">
        <v>808</v>
      </c>
      <c r="F62" s="467">
        <v>797</v>
      </c>
      <c r="G62" s="467">
        <v>1789</v>
      </c>
      <c r="H62" s="467">
        <v>191</v>
      </c>
      <c r="I62" s="467">
        <v>1598</v>
      </c>
    </row>
    <row r="63" spans="1:9" x14ac:dyDescent="0.2">
      <c r="A63" s="230">
        <v>54</v>
      </c>
      <c r="B63" s="256" t="s">
        <v>783</v>
      </c>
      <c r="C63" s="467">
        <v>24614</v>
      </c>
      <c r="D63" s="467">
        <v>18601</v>
      </c>
      <c r="E63" s="467">
        <v>2648</v>
      </c>
      <c r="F63" s="467">
        <v>2623</v>
      </c>
      <c r="G63" s="467">
        <v>3365</v>
      </c>
      <c r="H63" s="467">
        <v>293</v>
      </c>
      <c r="I63" s="467">
        <v>3073</v>
      </c>
    </row>
    <row r="64" spans="1:9" x14ac:dyDescent="0.2">
      <c r="A64" s="230">
        <v>55</v>
      </c>
      <c r="B64" s="256" t="s">
        <v>784</v>
      </c>
      <c r="C64" s="467">
        <v>8404</v>
      </c>
      <c r="D64" s="467">
        <v>6602</v>
      </c>
      <c r="E64" s="467">
        <v>457</v>
      </c>
      <c r="F64" s="467">
        <v>454</v>
      </c>
      <c r="G64" s="467">
        <v>1345</v>
      </c>
      <c r="H64" s="467">
        <v>192</v>
      </c>
      <c r="I64" s="467">
        <v>1153</v>
      </c>
    </row>
    <row r="65" spans="1:9" x14ac:dyDescent="0.2">
      <c r="A65" s="230">
        <v>56</v>
      </c>
      <c r="B65" s="256" t="s">
        <v>785</v>
      </c>
      <c r="C65" s="467">
        <v>28804</v>
      </c>
      <c r="D65" s="467">
        <v>21749</v>
      </c>
      <c r="E65" s="467">
        <v>2893</v>
      </c>
      <c r="F65" s="467">
        <v>2867</v>
      </c>
      <c r="G65" s="467">
        <v>4162</v>
      </c>
      <c r="H65" s="467">
        <v>434</v>
      </c>
      <c r="I65" s="467">
        <v>3728</v>
      </c>
    </row>
    <row r="66" spans="1:9" x14ac:dyDescent="0.2">
      <c r="A66" s="230">
        <v>57</v>
      </c>
      <c r="B66" s="256" t="s">
        <v>786</v>
      </c>
      <c r="C66" s="467">
        <v>4857</v>
      </c>
      <c r="D66" s="467">
        <v>4035</v>
      </c>
      <c r="E66" s="467">
        <v>184</v>
      </c>
      <c r="F66" s="467">
        <v>183</v>
      </c>
      <c r="G66" s="467">
        <v>638</v>
      </c>
      <c r="H66" s="467">
        <v>73</v>
      </c>
      <c r="I66" s="467">
        <v>565</v>
      </c>
    </row>
    <row r="67" spans="1:9" x14ac:dyDescent="0.2">
      <c r="A67" s="230">
        <v>58</v>
      </c>
      <c r="B67" s="256" t="s">
        <v>788</v>
      </c>
      <c r="C67" s="467">
        <v>173</v>
      </c>
      <c r="D67" s="467">
        <v>137</v>
      </c>
      <c r="E67" s="467" t="s">
        <v>165</v>
      </c>
      <c r="F67" s="467" t="s">
        <v>165</v>
      </c>
      <c r="G67" s="467">
        <v>31</v>
      </c>
      <c r="H67" s="467" t="s">
        <v>165</v>
      </c>
      <c r="I67" s="467">
        <v>26</v>
      </c>
    </row>
    <row r="68" spans="1:9" x14ac:dyDescent="0.2">
      <c r="A68" s="270"/>
      <c r="B68" s="468"/>
    </row>
    <row r="69" spans="1:9" x14ac:dyDescent="0.2">
      <c r="A69" s="276" t="s">
        <v>789</v>
      </c>
    </row>
    <row r="70" spans="1:9" x14ac:dyDescent="0.2">
      <c r="A70" s="276" t="s">
        <v>794</v>
      </c>
    </row>
    <row r="71" spans="1:9" x14ac:dyDescent="0.2">
      <c r="A71" s="276"/>
    </row>
    <row r="72" spans="1:9" x14ac:dyDescent="0.2">
      <c r="A72" s="276"/>
    </row>
    <row r="73" spans="1:9" x14ac:dyDescent="0.2">
      <c r="A73" s="276"/>
    </row>
  </sheetData>
  <mergeCells count="8">
    <mergeCell ref="A6:A9"/>
    <mergeCell ref="B6:B9"/>
    <mergeCell ref="C6:I6"/>
    <mergeCell ref="C7:C8"/>
    <mergeCell ref="D7:D8"/>
    <mergeCell ref="E7:F7"/>
    <mergeCell ref="G7:I7"/>
    <mergeCell ref="C9:I9"/>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2" orientation="portrait" horizontalDpi="300" verticalDpi="300" r:id="rId1"/>
  <headerFooter alignWithMargins="0">
    <oddFooter>&amp;L&amp;"MetaNormalLF-Roman,Standard"&amp;8Statistisches Bundesamt, Fachserie 1, Reihe 3, 2014</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01"/>
  <sheetViews>
    <sheetView showGridLines="0" zoomScaleNormal="100" zoomScaleSheetLayoutView="100" workbookViewId="0">
      <pane ySplit="10" topLeftCell="A11" activePane="bottomLeft" state="frozen"/>
      <selection activeCell="A2" sqref="A2"/>
      <selection pane="bottomLeft" activeCell="A2" sqref="A2"/>
    </sheetView>
  </sheetViews>
  <sheetFormatPr baseColWidth="10" defaultColWidth="9.140625" defaultRowHeight="12" x14ac:dyDescent="0.2"/>
  <cols>
    <col min="1" max="1" width="4" style="230" customWidth="1" collapsed="1"/>
    <col min="2" max="2" width="40.140625" style="238" customWidth="1" collapsed="1"/>
    <col min="3" max="8" width="14" style="238" customWidth="1" collapsed="1"/>
    <col min="9" max="9" width="9.140625" style="242" customWidth="1" collapsed="1"/>
    <col min="10" max="16384" width="9.140625" style="238" collapsed="1"/>
  </cols>
  <sheetData>
    <row r="1" spans="1:9" s="227" customFormat="1" ht="12" customHeight="1" x14ac:dyDescent="0.2">
      <c r="A1" s="226" t="s">
        <v>754</v>
      </c>
      <c r="I1" s="46" t="s">
        <v>12</v>
      </c>
    </row>
    <row r="2" spans="1:9" s="230" customFormat="1" ht="12" customHeight="1" x14ac:dyDescent="0.2">
      <c r="A2" s="466" t="str">
        <f>CONCATENATE("6.2 Väter und Mütter mit jüngstem Kind unter 18 Jahren im Jahr ",A3," nach ausgewählten Merkmalen und Gebietsstand")</f>
        <v>6.2 Väter und Mütter mit jüngstem Kind unter 18 Jahren im Jahr 2014 nach ausgewählten Merkmalen und Gebietsstand</v>
      </c>
      <c r="I2" s="234"/>
    </row>
    <row r="3" spans="1:9" s="230" customFormat="1" ht="12" hidden="1" customHeight="1" x14ac:dyDescent="0.2">
      <c r="A3" s="439">
        <v>2014</v>
      </c>
      <c r="B3" s="440"/>
      <c r="I3" s="234"/>
    </row>
    <row r="4" spans="1:9" s="230" customFormat="1" ht="12" customHeight="1" x14ac:dyDescent="0.2">
      <c r="A4" s="233" t="s">
        <v>795</v>
      </c>
      <c r="I4" s="234"/>
    </row>
    <row r="5" spans="1:9" s="230" customFormat="1" ht="12.75" customHeight="1" x14ac:dyDescent="0.2">
      <c r="A5" s="234"/>
      <c r="B5" s="275"/>
      <c r="I5" s="234"/>
    </row>
    <row r="6" spans="1:9" ht="27" customHeight="1" x14ac:dyDescent="0.2">
      <c r="A6" s="236"/>
      <c r="B6" s="237" t="s">
        <v>442</v>
      </c>
      <c r="C6" s="658" t="s">
        <v>443</v>
      </c>
      <c r="D6" s="659"/>
      <c r="E6" s="658" t="s">
        <v>444</v>
      </c>
      <c r="F6" s="659"/>
      <c r="G6" s="658" t="s">
        <v>445</v>
      </c>
      <c r="H6" s="659"/>
    </row>
    <row r="7" spans="1:9" ht="11.25" customHeight="1" x14ac:dyDescent="0.2">
      <c r="A7" s="241" t="s">
        <v>446</v>
      </c>
      <c r="B7" s="241" t="s">
        <v>447</v>
      </c>
      <c r="C7" s="654"/>
      <c r="D7" s="660"/>
      <c r="E7" s="654"/>
      <c r="F7" s="660"/>
      <c r="G7" s="654"/>
      <c r="H7" s="660"/>
    </row>
    <row r="8" spans="1:9" ht="12.75" customHeight="1" x14ac:dyDescent="0.2">
      <c r="A8" s="241" t="s">
        <v>200</v>
      </c>
      <c r="B8" s="241" t="s">
        <v>448</v>
      </c>
      <c r="C8" s="654"/>
      <c r="D8" s="660"/>
      <c r="E8" s="654"/>
      <c r="F8" s="660"/>
      <c r="G8" s="654"/>
      <c r="H8" s="660"/>
    </row>
    <row r="9" spans="1:9" ht="12.75" customHeight="1" x14ac:dyDescent="0.2">
      <c r="A9" s="243"/>
      <c r="B9" s="244" t="s">
        <v>442</v>
      </c>
      <c r="C9" s="656"/>
      <c r="D9" s="661"/>
      <c r="E9" s="656"/>
      <c r="F9" s="661"/>
      <c r="G9" s="656"/>
      <c r="H9" s="661"/>
    </row>
    <row r="10" spans="1:9" x14ac:dyDescent="0.2">
      <c r="A10" s="246"/>
      <c r="B10" s="247" t="s">
        <v>442</v>
      </c>
      <c r="C10" s="248" t="s">
        <v>449</v>
      </c>
      <c r="D10" s="290" t="s">
        <v>450</v>
      </c>
      <c r="E10" s="248" t="s">
        <v>449</v>
      </c>
      <c r="F10" s="290" t="s">
        <v>450</v>
      </c>
      <c r="G10" s="444" t="s">
        <v>449</v>
      </c>
      <c r="H10" s="245" t="s">
        <v>450</v>
      </c>
    </row>
    <row r="11" spans="1:9" s="255" customFormat="1" ht="18" customHeight="1" x14ac:dyDescent="0.2">
      <c r="A11" s="230">
        <v>1</v>
      </c>
      <c r="B11" s="251" t="s">
        <v>451</v>
      </c>
      <c r="C11" s="469">
        <v>14483</v>
      </c>
      <c r="D11" s="253">
        <v>100</v>
      </c>
      <c r="E11" s="469">
        <v>11894</v>
      </c>
      <c r="F11" s="253">
        <v>100</v>
      </c>
      <c r="G11" s="469">
        <v>2589</v>
      </c>
      <c r="H11" s="253">
        <v>100</v>
      </c>
      <c r="I11" s="308"/>
    </row>
    <row r="12" spans="1:9" ht="37.5" customHeight="1" x14ac:dyDescent="0.2">
      <c r="A12" s="230">
        <v>2</v>
      </c>
      <c r="B12" s="251" t="s">
        <v>458</v>
      </c>
      <c r="C12" s="467">
        <v>2225</v>
      </c>
      <c r="D12" s="470">
        <v>15.4</v>
      </c>
      <c r="E12" s="467">
        <v>1771</v>
      </c>
      <c r="F12" s="470">
        <v>14.9</v>
      </c>
      <c r="G12" s="467">
        <v>454</v>
      </c>
      <c r="H12" s="470">
        <v>17.600000000000001</v>
      </c>
    </row>
    <row r="13" spans="1:9" x14ac:dyDescent="0.2">
      <c r="A13" s="230">
        <v>3</v>
      </c>
      <c r="B13" s="256" t="s">
        <v>459</v>
      </c>
      <c r="C13" s="467">
        <v>1741</v>
      </c>
      <c r="D13" s="470">
        <v>12</v>
      </c>
      <c r="E13" s="467">
        <v>1406</v>
      </c>
      <c r="F13" s="470">
        <v>11.8</v>
      </c>
      <c r="G13" s="467">
        <v>334</v>
      </c>
      <c r="H13" s="470">
        <v>12.9</v>
      </c>
    </row>
    <row r="14" spans="1:9" x14ac:dyDescent="0.2">
      <c r="A14" s="230">
        <v>4</v>
      </c>
      <c r="B14" s="256" t="s">
        <v>460</v>
      </c>
      <c r="C14" s="467">
        <v>2197</v>
      </c>
      <c r="D14" s="470">
        <v>15.2</v>
      </c>
      <c r="E14" s="467">
        <v>1884</v>
      </c>
      <c r="F14" s="470">
        <v>15.8</v>
      </c>
      <c r="G14" s="467">
        <v>313</v>
      </c>
      <c r="H14" s="470">
        <v>12.1</v>
      </c>
    </row>
    <row r="15" spans="1:9" x14ac:dyDescent="0.2">
      <c r="A15" s="230">
        <v>5</v>
      </c>
      <c r="B15" s="256" t="s">
        <v>461</v>
      </c>
      <c r="C15" s="467">
        <v>2751</v>
      </c>
      <c r="D15" s="470">
        <v>19</v>
      </c>
      <c r="E15" s="467">
        <v>2361</v>
      </c>
      <c r="F15" s="470">
        <v>19.8</v>
      </c>
      <c r="G15" s="467">
        <v>390</v>
      </c>
      <c r="H15" s="470">
        <v>15.1</v>
      </c>
    </row>
    <row r="16" spans="1:9" x14ac:dyDescent="0.2">
      <c r="A16" s="230">
        <v>6</v>
      </c>
      <c r="B16" s="256" t="s">
        <v>462</v>
      </c>
      <c r="C16" s="467">
        <v>1316</v>
      </c>
      <c r="D16" s="470">
        <v>9.1</v>
      </c>
      <c r="E16" s="467">
        <v>1182</v>
      </c>
      <c r="F16" s="470">
        <v>9.9</v>
      </c>
      <c r="G16" s="467">
        <v>135</v>
      </c>
      <c r="H16" s="470">
        <v>5.2</v>
      </c>
    </row>
    <row r="17" spans="1:18" x14ac:dyDescent="0.2">
      <c r="A17" s="230">
        <v>7</v>
      </c>
      <c r="B17" s="256" t="s">
        <v>463</v>
      </c>
      <c r="C17" s="467">
        <v>891</v>
      </c>
      <c r="D17" s="470">
        <v>6.2</v>
      </c>
      <c r="E17" s="467">
        <v>848</v>
      </c>
      <c r="F17" s="470">
        <v>7.1</v>
      </c>
      <c r="G17" s="467">
        <v>43</v>
      </c>
      <c r="H17" s="470">
        <v>1.7</v>
      </c>
    </row>
    <row r="18" spans="1:18" x14ac:dyDescent="0.2">
      <c r="A18" s="230">
        <v>8</v>
      </c>
      <c r="B18" s="256" t="s">
        <v>464</v>
      </c>
      <c r="C18" s="467">
        <v>1205</v>
      </c>
      <c r="D18" s="470">
        <v>8.3000000000000007</v>
      </c>
      <c r="E18" s="467">
        <v>1029</v>
      </c>
      <c r="F18" s="470">
        <v>8.6999999999999993</v>
      </c>
      <c r="G18" s="467">
        <v>175</v>
      </c>
      <c r="H18" s="470">
        <v>6.8</v>
      </c>
    </row>
    <row r="19" spans="1:18" ht="12" customHeight="1" x14ac:dyDescent="0.2">
      <c r="A19" s="230">
        <v>9</v>
      </c>
      <c r="B19" s="256" t="s">
        <v>465</v>
      </c>
      <c r="C19" s="467">
        <v>2157</v>
      </c>
      <c r="D19" s="470">
        <v>14.9</v>
      </c>
      <c r="E19" s="467">
        <v>1413</v>
      </c>
      <c r="F19" s="470">
        <v>11.9</v>
      </c>
      <c r="G19" s="467">
        <v>744</v>
      </c>
      <c r="H19" s="470">
        <v>28.7</v>
      </c>
    </row>
    <row r="20" spans="1:18" ht="37.5" customHeight="1" x14ac:dyDescent="0.2">
      <c r="A20" s="230">
        <v>10</v>
      </c>
      <c r="B20" s="251" t="s">
        <v>722</v>
      </c>
      <c r="C20" s="469">
        <v>269</v>
      </c>
      <c r="D20" s="253">
        <v>1.9</v>
      </c>
      <c r="E20" s="469">
        <v>210</v>
      </c>
      <c r="F20" s="253">
        <v>1.8</v>
      </c>
      <c r="G20" s="469">
        <v>59</v>
      </c>
      <c r="H20" s="253">
        <v>2.2999999999999998</v>
      </c>
      <c r="O20" s="242"/>
      <c r="P20" s="234"/>
      <c r="Q20" s="242"/>
      <c r="R20" s="234"/>
    </row>
    <row r="21" spans="1:18" x14ac:dyDescent="0.2">
      <c r="A21" s="230">
        <v>11</v>
      </c>
      <c r="B21" s="256" t="s">
        <v>467</v>
      </c>
      <c r="C21" s="469">
        <v>3287</v>
      </c>
      <c r="D21" s="253">
        <v>22.7</v>
      </c>
      <c r="E21" s="469">
        <v>2550</v>
      </c>
      <c r="F21" s="253">
        <v>21.4</v>
      </c>
      <c r="G21" s="469">
        <v>736</v>
      </c>
      <c r="H21" s="253">
        <v>28.4</v>
      </c>
      <c r="O21" s="242"/>
      <c r="P21" s="234"/>
      <c r="Q21" s="242"/>
      <c r="R21" s="234"/>
    </row>
    <row r="22" spans="1:18" x14ac:dyDescent="0.2">
      <c r="A22" s="230">
        <v>12</v>
      </c>
      <c r="B22" s="256" t="s">
        <v>468</v>
      </c>
      <c r="C22" s="469">
        <v>6149</v>
      </c>
      <c r="D22" s="253">
        <v>42.5</v>
      </c>
      <c r="E22" s="469">
        <v>5002</v>
      </c>
      <c r="F22" s="253">
        <v>42.1</v>
      </c>
      <c r="G22" s="469">
        <v>1146</v>
      </c>
      <c r="H22" s="253">
        <v>44.3</v>
      </c>
      <c r="O22" s="242"/>
      <c r="P22" s="234"/>
      <c r="Q22" s="242"/>
      <c r="R22" s="234"/>
    </row>
    <row r="23" spans="1:18" x14ac:dyDescent="0.2">
      <c r="A23" s="230">
        <v>13</v>
      </c>
      <c r="B23" s="256" t="s">
        <v>469</v>
      </c>
      <c r="C23" s="469">
        <v>4268</v>
      </c>
      <c r="D23" s="253">
        <v>29.5</v>
      </c>
      <c r="E23" s="469">
        <v>3682</v>
      </c>
      <c r="F23" s="253">
        <v>31</v>
      </c>
      <c r="G23" s="469">
        <v>585</v>
      </c>
      <c r="H23" s="253">
        <v>22.6</v>
      </c>
      <c r="O23" s="242"/>
      <c r="P23" s="234"/>
      <c r="Q23" s="242"/>
      <c r="R23" s="234"/>
    </row>
    <row r="24" spans="1:18" x14ac:dyDescent="0.2">
      <c r="A24" s="230">
        <v>14</v>
      </c>
      <c r="B24" s="256" t="s">
        <v>470</v>
      </c>
      <c r="C24" s="469">
        <v>468</v>
      </c>
      <c r="D24" s="253">
        <v>3.2</v>
      </c>
      <c r="E24" s="469">
        <v>412</v>
      </c>
      <c r="F24" s="253">
        <v>3.5</v>
      </c>
      <c r="G24" s="469">
        <v>56</v>
      </c>
      <c r="H24" s="253">
        <v>2.2000000000000002</v>
      </c>
      <c r="O24" s="242"/>
      <c r="P24" s="234"/>
      <c r="Q24" s="242"/>
      <c r="R24" s="234"/>
    </row>
    <row r="25" spans="1:18" x14ac:dyDescent="0.2">
      <c r="A25" s="230">
        <v>15</v>
      </c>
      <c r="B25" s="256" t="s">
        <v>471</v>
      </c>
      <c r="C25" s="469">
        <v>38</v>
      </c>
      <c r="D25" s="253">
        <v>0.3</v>
      </c>
      <c r="E25" s="469">
        <v>33</v>
      </c>
      <c r="F25" s="253">
        <v>0.3</v>
      </c>
      <c r="G25" s="469">
        <v>5</v>
      </c>
      <c r="H25" s="253">
        <v>0.2</v>
      </c>
      <c r="O25" s="242"/>
      <c r="P25" s="234"/>
      <c r="Q25" s="242"/>
      <c r="R25" s="234"/>
    </row>
    <row r="26" spans="1:18" x14ac:dyDescent="0.2">
      <c r="A26" s="230">
        <v>16</v>
      </c>
      <c r="B26" s="256" t="s">
        <v>472</v>
      </c>
      <c r="C26" s="469" t="s">
        <v>165</v>
      </c>
      <c r="D26" s="253" t="s">
        <v>165</v>
      </c>
      <c r="E26" s="469" t="s">
        <v>165</v>
      </c>
      <c r="F26" s="253" t="s">
        <v>165</v>
      </c>
      <c r="G26" s="469" t="s">
        <v>165</v>
      </c>
      <c r="H26" s="253" t="s">
        <v>165</v>
      </c>
      <c r="O26" s="242"/>
      <c r="P26" s="234"/>
      <c r="Q26" s="242"/>
      <c r="R26" s="234"/>
    </row>
    <row r="27" spans="1:18" x14ac:dyDescent="0.2">
      <c r="A27" s="230">
        <v>17</v>
      </c>
      <c r="B27" s="256" t="s">
        <v>473</v>
      </c>
      <c r="C27" s="469" t="s">
        <v>165</v>
      </c>
      <c r="D27" s="253" t="s">
        <v>165</v>
      </c>
      <c r="E27" s="469" t="s">
        <v>165</v>
      </c>
      <c r="F27" s="253" t="s">
        <v>165</v>
      </c>
      <c r="G27" s="469" t="s">
        <v>165</v>
      </c>
      <c r="H27" s="253" t="s">
        <v>165</v>
      </c>
      <c r="O27" s="242"/>
      <c r="P27" s="234"/>
      <c r="Q27" s="242"/>
      <c r="R27" s="234"/>
    </row>
    <row r="28" spans="1:18" x14ac:dyDescent="0.2">
      <c r="A28" s="230">
        <v>18</v>
      </c>
      <c r="B28" s="257" t="s">
        <v>474</v>
      </c>
      <c r="C28" s="469">
        <v>14440</v>
      </c>
      <c r="D28" s="253">
        <v>99.7</v>
      </c>
      <c r="E28" s="469">
        <v>11857</v>
      </c>
      <c r="F28" s="253">
        <v>99.7</v>
      </c>
      <c r="G28" s="469">
        <v>2583</v>
      </c>
      <c r="H28" s="253">
        <v>99.8</v>
      </c>
      <c r="O28" s="242"/>
      <c r="P28" s="234"/>
      <c r="Q28" s="242"/>
      <c r="R28" s="234"/>
    </row>
    <row r="29" spans="1:18" ht="24" customHeight="1" x14ac:dyDescent="0.2">
      <c r="A29" s="230">
        <v>19</v>
      </c>
      <c r="B29" s="471" t="s">
        <v>582</v>
      </c>
      <c r="C29" s="472">
        <v>12293</v>
      </c>
      <c r="D29" s="253">
        <v>84.9</v>
      </c>
      <c r="E29" s="472">
        <v>9932</v>
      </c>
      <c r="F29" s="253">
        <v>83.5</v>
      </c>
      <c r="G29" s="472">
        <v>2361</v>
      </c>
      <c r="H29" s="253">
        <v>91.2</v>
      </c>
      <c r="Q29" s="242"/>
      <c r="R29" s="242"/>
    </row>
    <row r="30" spans="1:18" x14ac:dyDescent="0.2">
      <c r="A30" s="230">
        <v>20</v>
      </c>
      <c r="B30" s="256" t="s">
        <v>476</v>
      </c>
      <c r="C30" s="469">
        <v>2189</v>
      </c>
      <c r="D30" s="253">
        <v>15.1</v>
      </c>
      <c r="E30" s="469">
        <v>1962</v>
      </c>
      <c r="F30" s="253">
        <v>16.5</v>
      </c>
      <c r="G30" s="469">
        <v>228</v>
      </c>
      <c r="H30" s="253">
        <v>8.8000000000000007</v>
      </c>
    </row>
    <row r="31" spans="1:18" ht="27" customHeight="1" x14ac:dyDescent="0.2">
      <c r="A31" s="230">
        <v>21</v>
      </c>
      <c r="B31" s="251" t="s">
        <v>796</v>
      </c>
      <c r="C31" s="469">
        <v>1953</v>
      </c>
      <c r="D31" s="253">
        <v>13.5</v>
      </c>
      <c r="E31" s="469">
        <v>1148</v>
      </c>
      <c r="F31" s="253">
        <v>9.6999999999999993</v>
      </c>
      <c r="G31" s="469">
        <v>804</v>
      </c>
      <c r="H31" s="253">
        <v>31.1</v>
      </c>
    </row>
    <row r="32" spans="1:18" x14ac:dyDescent="0.2">
      <c r="A32" s="230">
        <v>22</v>
      </c>
      <c r="B32" s="256" t="s">
        <v>478</v>
      </c>
      <c r="C32" s="469">
        <v>11187</v>
      </c>
      <c r="D32" s="253">
        <v>77.2</v>
      </c>
      <c r="E32" s="469">
        <v>9653</v>
      </c>
      <c r="F32" s="253">
        <v>81.2</v>
      </c>
      <c r="G32" s="469">
        <v>1535</v>
      </c>
      <c r="H32" s="253">
        <v>59.3</v>
      </c>
    </row>
    <row r="33" spans="1:8" x14ac:dyDescent="0.2">
      <c r="A33" s="230">
        <v>23</v>
      </c>
      <c r="B33" s="256" t="s">
        <v>573</v>
      </c>
      <c r="C33" s="469">
        <v>297</v>
      </c>
      <c r="D33" s="253">
        <v>2</v>
      </c>
      <c r="E33" s="469">
        <v>241</v>
      </c>
      <c r="F33" s="253">
        <v>2</v>
      </c>
      <c r="G33" s="469">
        <v>55</v>
      </c>
      <c r="H33" s="253">
        <v>2.1</v>
      </c>
    </row>
    <row r="34" spans="1:8" x14ac:dyDescent="0.2">
      <c r="A34" s="230">
        <v>24</v>
      </c>
      <c r="B34" s="258" t="s">
        <v>480</v>
      </c>
      <c r="C34" s="469">
        <v>948</v>
      </c>
      <c r="D34" s="253">
        <v>6.5</v>
      </c>
      <c r="E34" s="469">
        <v>769</v>
      </c>
      <c r="F34" s="253">
        <v>6.5</v>
      </c>
      <c r="G34" s="469">
        <v>179</v>
      </c>
      <c r="H34" s="253">
        <v>6.9</v>
      </c>
    </row>
    <row r="35" spans="1:8" x14ac:dyDescent="0.2">
      <c r="A35" s="230">
        <v>25</v>
      </c>
      <c r="B35" s="256" t="s">
        <v>724</v>
      </c>
      <c r="C35" s="469">
        <v>98</v>
      </c>
      <c r="D35" s="253">
        <v>0.7</v>
      </c>
      <c r="E35" s="469">
        <v>82</v>
      </c>
      <c r="F35" s="253">
        <v>0.7</v>
      </c>
      <c r="G35" s="469">
        <v>16</v>
      </c>
      <c r="H35" s="253">
        <v>0.6</v>
      </c>
    </row>
    <row r="36" spans="1:8" ht="24" x14ac:dyDescent="0.2">
      <c r="A36" s="230">
        <v>26</v>
      </c>
      <c r="B36" s="261" t="s">
        <v>797</v>
      </c>
      <c r="C36" s="469">
        <v>11178</v>
      </c>
      <c r="D36" s="253">
        <v>77.2</v>
      </c>
      <c r="E36" s="469">
        <v>9646</v>
      </c>
      <c r="F36" s="253">
        <v>81.099999999999994</v>
      </c>
      <c r="G36" s="469">
        <v>1532</v>
      </c>
      <c r="H36" s="253">
        <v>59.2</v>
      </c>
    </row>
    <row r="37" spans="1:8" x14ac:dyDescent="0.2">
      <c r="A37" s="230">
        <v>27</v>
      </c>
      <c r="B37" s="256" t="s">
        <v>798</v>
      </c>
      <c r="C37" s="469">
        <v>1666</v>
      </c>
      <c r="D37" s="253">
        <v>11.5</v>
      </c>
      <c r="E37" s="469">
        <v>1027</v>
      </c>
      <c r="F37" s="253">
        <v>8.6</v>
      </c>
      <c r="G37" s="469">
        <v>639</v>
      </c>
      <c r="H37" s="253">
        <v>24.7</v>
      </c>
    </row>
    <row r="38" spans="1:8" x14ac:dyDescent="0.2">
      <c r="A38" s="230">
        <v>28</v>
      </c>
      <c r="B38" s="262" t="s">
        <v>799</v>
      </c>
      <c r="C38" s="469">
        <v>1650</v>
      </c>
      <c r="D38" s="253">
        <v>11.4</v>
      </c>
      <c r="E38" s="469">
        <v>1016</v>
      </c>
      <c r="F38" s="253">
        <v>8.5</v>
      </c>
      <c r="G38" s="469">
        <v>634</v>
      </c>
      <c r="H38" s="253">
        <v>24.5</v>
      </c>
    </row>
    <row r="39" spans="1:8" x14ac:dyDescent="0.2">
      <c r="A39" s="230">
        <v>29</v>
      </c>
      <c r="B39" s="256" t="s">
        <v>118</v>
      </c>
      <c r="C39" s="469">
        <v>1639</v>
      </c>
      <c r="D39" s="253">
        <v>11.3</v>
      </c>
      <c r="E39" s="469">
        <v>1221</v>
      </c>
      <c r="F39" s="253">
        <v>10.3</v>
      </c>
      <c r="G39" s="469">
        <v>418</v>
      </c>
      <c r="H39" s="253">
        <v>16.100000000000001</v>
      </c>
    </row>
    <row r="40" spans="1:8" x14ac:dyDescent="0.2">
      <c r="A40" s="230">
        <v>30</v>
      </c>
      <c r="B40" s="262" t="s">
        <v>760</v>
      </c>
      <c r="C40" s="469">
        <v>180</v>
      </c>
      <c r="D40" s="253">
        <v>1.2</v>
      </c>
      <c r="E40" s="469">
        <v>134</v>
      </c>
      <c r="F40" s="253">
        <v>1.1000000000000001</v>
      </c>
      <c r="G40" s="469">
        <v>45</v>
      </c>
      <c r="H40" s="253">
        <v>1.8</v>
      </c>
    </row>
    <row r="41" spans="1:8" x14ac:dyDescent="0.2">
      <c r="A41" s="230">
        <v>31</v>
      </c>
      <c r="B41" s="262" t="s">
        <v>139</v>
      </c>
      <c r="C41" s="469">
        <v>1459</v>
      </c>
      <c r="D41" s="253">
        <v>10.1</v>
      </c>
      <c r="E41" s="469">
        <v>1087</v>
      </c>
      <c r="F41" s="253">
        <v>9.1</v>
      </c>
      <c r="G41" s="469">
        <v>373</v>
      </c>
      <c r="H41" s="253">
        <v>14.4</v>
      </c>
    </row>
    <row r="42" spans="1:8" ht="48" x14ac:dyDescent="0.2">
      <c r="A42" s="230">
        <v>32</v>
      </c>
      <c r="B42" s="251" t="s">
        <v>725</v>
      </c>
      <c r="C42" s="469">
        <v>13300</v>
      </c>
      <c r="D42" s="253">
        <v>91.8</v>
      </c>
      <c r="E42" s="469">
        <v>10783</v>
      </c>
      <c r="F42" s="253">
        <v>90.7</v>
      </c>
      <c r="G42" s="469">
        <v>2517</v>
      </c>
      <c r="H42" s="253">
        <v>97.2</v>
      </c>
    </row>
    <row r="43" spans="1:8" ht="12" customHeight="1" x14ac:dyDescent="0.2">
      <c r="A43" s="230">
        <v>33</v>
      </c>
      <c r="B43" s="259" t="s">
        <v>483</v>
      </c>
      <c r="C43" s="469">
        <v>1373</v>
      </c>
      <c r="D43" s="253">
        <v>9.5</v>
      </c>
      <c r="E43" s="469">
        <v>1206</v>
      </c>
      <c r="F43" s="253">
        <v>10.1</v>
      </c>
      <c r="G43" s="469">
        <v>167</v>
      </c>
      <c r="H43" s="253">
        <v>6.5</v>
      </c>
    </row>
    <row r="44" spans="1:8" ht="12" customHeight="1" x14ac:dyDescent="0.2">
      <c r="A44" s="230">
        <v>34</v>
      </c>
      <c r="B44" s="257" t="s">
        <v>484</v>
      </c>
      <c r="C44" s="469">
        <v>1864</v>
      </c>
      <c r="D44" s="253">
        <v>12.9</v>
      </c>
      <c r="E44" s="469">
        <v>1483</v>
      </c>
      <c r="F44" s="253">
        <v>12.5</v>
      </c>
      <c r="G44" s="469">
        <v>381</v>
      </c>
      <c r="H44" s="253">
        <v>14.7</v>
      </c>
    </row>
    <row r="45" spans="1:8" ht="12" customHeight="1" x14ac:dyDescent="0.2">
      <c r="A45" s="230">
        <v>35</v>
      </c>
      <c r="B45" s="257" t="s">
        <v>485</v>
      </c>
      <c r="C45" s="469">
        <v>2167</v>
      </c>
      <c r="D45" s="253">
        <v>15</v>
      </c>
      <c r="E45" s="469">
        <v>1551</v>
      </c>
      <c r="F45" s="253">
        <v>13</v>
      </c>
      <c r="G45" s="469">
        <v>616</v>
      </c>
      <c r="H45" s="253">
        <v>23.8</v>
      </c>
    </row>
    <row r="46" spans="1:8" ht="12" customHeight="1" x14ac:dyDescent="0.2">
      <c r="A46" s="230">
        <v>36</v>
      </c>
      <c r="B46" s="257" t="s">
        <v>486</v>
      </c>
      <c r="C46" s="469">
        <v>995</v>
      </c>
      <c r="D46" s="253">
        <v>6.9</v>
      </c>
      <c r="E46" s="469">
        <v>696</v>
      </c>
      <c r="F46" s="253">
        <v>5.8</v>
      </c>
      <c r="G46" s="469">
        <v>299</v>
      </c>
      <c r="H46" s="253">
        <v>11.5</v>
      </c>
    </row>
    <row r="47" spans="1:8" ht="12" customHeight="1" x14ac:dyDescent="0.2">
      <c r="A47" s="230">
        <v>37</v>
      </c>
      <c r="B47" s="257" t="s">
        <v>487</v>
      </c>
      <c r="C47" s="469">
        <v>923</v>
      </c>
      <c r="D47" s="253">
        <v>6.4</v>
      </c>
      <c r="E47" s="469">
        <v>707</v>
      </c>
      <c r="F47" s="253">
        <v>5.9</v>
      </c>
      <c r="G47" s="469">
        <v>216</v>
      </c>
      <c r="H47" s="253">
        <v>8.3000000000000007</v>
      </c>
    </row>
    <row r="48" spans="1:8" ht="12" customHeight="1" x14ac:dyDescent="0.2">
      <c r="A48" s="230">
        <v>38</v>
      </c>
      <c r="B48" s="257" t="s">
        <v>488</v>
      </c>
      <c r="C48" s="469">
        <v>1244</v>
      </c>
      <c r="D48" s="253">
        <v>8.6</v>
      </c>
      <c r="E48" s="469">
        <v>1004</v>
      </c>
      <c r="F48" s="253">
        <v>8.4</v>
      </c>
      <c r="G48" s="469">
        <v>240</v>
      </c>
      <c r="H48" s="253">
        <v>9.3000000000000007</v>
      </c>
    </row>
    <row r="49" spans="1:9" ht="12" customHeight="1" x14ac:dyDescent="0.2">
      <c r="A49" s="230">
        <v>39</v>
      </c>
      <c r="B49" s="257" t="s">
        <v>489</v>
      </c>
      <c r="C49" s="469">
        <v>1970</v>
      </c>
      <c r="D49" s="253">
        <v>13.6</v>
      </c>
      <c r="E49" s="469">
        <v>1665</v>
      </c>
      <c r="F49" s="253">
        <v>14</v>
      </c>
      <c r="G49" s="469">
        <v>305</v>
      </c>
      <c r="H49" s="253">
        <v>11.8</v>
      </c>
    </row>
    <row r="50" spans="1:9" ht="12" customHeight="1" x14ac:dyDescent="0.2">
      <c r="A50" s="230">
        <v>40</v>
      </c>
      <c r="B50" s="257" t="s">
        <v>490</v>
      </c>
      <c r="C50" s="469">
        <v>1066</v>
      </c>
      <c r="D50" s="253">
        <v>7.4</v>
      </c>
      <c r="E50" s="469">
        <v>932</v>
      </c>
      <c r="F50" s="253">
        <v>7.8</v>
      </c>
      <c r="G50" s="469">
        <v>135</v>
      </c>
      <c r="H50" s="253">
        <v>5.2</v>
      </c>
    </row>
    <row r="51" spans="1:9" ht="12" customHeight="1" x14ac:dyDescent="0.2">
      <c r="A51" s="230">
        <v>41</v>
      </c>
      <c r="B51" s="257" t="s">
        <v>491</v>
      </c>
      <c r="C51" s="469">
        <v>1044</v>
      </c>
      <c r="D51" s="253">
        <v>7.2</v>
      </c>
      <c r="E51" s="469">
        <v>942</v>
      </c>
      <c r="F51" s="253">
        <v>7.9</v>
      </c>
      <c r="G51" s="469">
        <v>102</v>
      </c>
      <c r="H51" s="253">
        <v>3.9</v>
      </c>
    </row>
    <row r="52" spans="1:9" ht="12" customHeight="1" x14ac:dyDescent="0.2">
      <c r="A52" s="230">
        <v>42</v>
      </c>
      <c r="B52" s="257" t="s">
        <v>492</v>
      </c>
      <c r="C52" s="469">
        <v>655</v>
      </c>
      <c r="D52" s="253">
        <v>4.5</v>
      </c>
      <c r="E52" s="469">
        <v>598</v>
      </c>
      <c r="F52" s="253">
        <v>5</v>
      </c>
      <c r="G52" s="469">
        <v>57</v>
      </c>
      <c r="H52" s="253">
        <v>2.2000000000000002</v>
      </c>
    </row>
    <row r="53" spans="1:9" ht="12" customHeight="1" x14ac:dyDescent="0.2">
      <c r="A53" s="230">
        <v>43</v>
      </c>
      <c r="B53" s="260" t="s">
        <v>493</v>
      </c>
      <c r="C53" s="472">
        <v>1182</v>
      </c>
      <c r="D53" s="253">
        <v>8.1999999999999993</v>
      </c>
      <c r="E53" s="472">
        <v>1111</v>
      </c>
      <c r="F53" s="253">
        <v>9.3000000000000007</v>
      </c>
      <c r="G53" s="472">
        <v>72</v>
      </c>
      <c r="H53" s="253">
        <v>2.8</v>
      </c>
    </row>
    <row r="54" spans="1:9" ht="27" customHeight="1" x14ac:dyDescent="0.2">
      <c r="A54" s="230">
        <v>44</v>
      </c>
      <c r="B54" s="251" t="s">
        <v>800</v>
      </c>
      <c r="C54" s="469">
        <v>12267</v>
      </c>
      <c r="D54" s="253">
        <v>84.7</v>
      </c>
      <c r="E54" s="469">
        <v>9989</v>
      </c>
      <c r="F54" s="253">
        <v>84</v>
      </c>
      <c r="G54" s="469">
        <v>2278</v>
      </c>
      <c r="H54" s="253">
        <v>88</v>
      </c>
    </row>
    <row r="55" spans="1:9" ht="12" customHeight="1" x14ac:dyDescent="0.2">
      <c r="A55" s="230">
        <v>45</v>
      </c>
      <c r="B55" s="257" t="s">
        <v>495</v>
      </c>
      <c r="C55" s="469">
        <v>11750</v>
      </c>
      <c r="D55" s="253">
        <v>81.099999999999994</v>
      </c>
      <c r="E55" s="469">
        <v>9630</v>
      </c>
      <c r="F55" s="253">
        <v>81</v>
      </c>
      <c r="G55" s="469">
        <v>2120</v>
      </c>
      <c r="H55" s="253">
        <v>81.900000000000006</v>
      </c>
    </row>
    <row r="56" spans="1:9" ht="12" customHeight="1" x14ac:dyDescent="0.2">
      <c r="A56" s="230">
        <v>46</v>
      </c>
      <c r="B56" s="262" t="s">
        <v>801</v>
      </c>
      <c r="C56" s="469">
        <v>10246</v>
      </c>
      <c r="D56" s="253">
        <v>70.7</v>
      </c>
      <c r="E56" s="469">
        <v>8398</v>
      </c>
      <c r="F56" s="253">
        <v>70.599999999999994</v>
      </c>
      <c r="G56" s="469">
        <v>1848</v>
      </c>
      <c r="H56" s="253">
        <v>71.400000000000006</v>
      </c>
    </row>
    <row r="57" spans="1:9" s="255" customFormat="1" ht="12" customHeight="1" x14ac:dyDescent="0.2">
      <c r="A57" s="230">
        <v>47</v>
      </c>
      <c r="B57" s="268" t="s">
        <v>802</v>
      </c>
      <c r="C57" s="469">
        <v>6631</v>
      </c>
      <c r="D57" s="253">
        <v>45.8</v>
      </c>
      <c r="E57" s="469">
        <v>5309</v>
      </c>
      <c r="F57" s="253">
        <v>44.6</v>
      </c>
      <c r="G57" s="469">
        <v>1322</v>
      </c>
      <c r="H57" s="253">
        <v>51.1</v>
      </c>
      <c r="I57" s="308"/>
    </row>
    <row r="58" spans="1:9" ht="12" customHeight="1" x14ac:dyDescent="0.2">
      <c r="A58" s="230">
        <v>48</v>
      </c>
      <c r="B58" s="473" t="s">
        <v>803</v>
      </c>
      <c r="C58" s="469">
        <v>3615</v>
      </c>
      <c r="D58" s="253">
        <v>25</v>
      </c>
      <c r="E58" s="469">
        <v>3089</v>
      </c>
      <c r="F58" s="253">
        <v>26</v>
      </c>
      <c r="G58" s="469">
        <v>526</v>
      </c>
      <c r="H58" s="253">
        <v>20.3</v>
      </c>
    </row>
    <row r="59" spans="1:9" ht="12" customHeight="1" x14ac:dyDescent="0.2">
      <c r="A59" s="230">
        <v>49</v>
      </c>
      <c r="B59" s="262" t="s">
        <v>804</v>
      </c>
      <c r="C59" s="469">
        <v>1504</v>
      </c>
      <c r="D59" s="253">
        <v>10.4</v>
      </c>
      <c r="E59" s="469">
        <v>1232</v>
      </c>
      <c r="F59" s="253">
        <v>10.4</v>
      </c>
      <c r="G59" s="469">
        <v>272</v>
      </c>
      <c r="H59" s="253">
        <v>10.5</v>
      </c>
    </row>
    <row r="60" spans="1:9" ht="12" customHeight="1" x14ac:dyDescent="0.2">
      <c r="A60" s="230">
        <v>50</v>
      </c>
      <c r="B60" s="257" t="s">
        <v>502</v>
      </c>
      <c r="C60" s="469">
        <v>516</v>
      </c>
      <c r="D60" s="253">
        <v>3.6</v>
      </c>
      <c r="E60" s="469">
        <v>359</v>
      </c>
      <c r="F60" s="253">
        <v>3</v>
      </c>
      <c r="G60" s="469">
        <v>157</v>
      </c>
      <c r="H60" s="253">
        <v>6.1</v>
      </c>
    </row>
    <row r="61" spans="1:9" ht="12" customHeight="1" x14ac:dyDescent="0.2">
      <c r="A61" s="230">
        <v>51</v>
      </c>
      <c r="B61" s="256" t="s">
        <v>503</v>
      </c>
      <c r="C61" s="469">
        <v>2216</v>
      </c>
      <c r="D61" s="253">
        <v>15.3</v>
      </c>
      <c r="E61" s="469">
        <v>1905</v>
      </c>
      <c r="F61" s="253">
        <v>16</v>
      </c>
      <c r="G61" s="469">
        <v>311</v>
      </c>
      <c r="H61" s="253">
        <v>12</v>
      </c>
    </row>
    <row r="62" spans="1:9" ht="27" customHeight="1" x14ac:dyDescent="0.2">
      <c r="A62" s="230">
        <v>52</v>
      </c>
      <c r="B62" s="251" t="s">
        <v>587</v>
      </c>
      <c r="C62" s="469">
        <v>10589</v>
      </c>
      <c r="D62" s="253">
        <v>73.099999999999994</v>
      </c>
      <c r="E62" s="469">
        <v>8612</v>
      </c>
      <c r="F62" s="253">
        <v>72.400000000000006</v>
      </c>
      <c r="G62" s="469">
        <v>1977</v>
      </c>
      <c r="H62" s="253">
        <v>76.400000000000006</v>
      </c>
    </row>
    <row r="63" spans="1:9" ht="12" customHeight="1" x14ac:dyDescent="0.2">
      <c r="A63" s="230">
        <v>53</v>
      </c>
      <c r="B63" s="256" t="s">
        <v>505</v>
      </c>
      <c r="C63" s="469">
        <v>1017</v>
      </c>
      <c r="D63" s="253">
        <v>7</v>
      </c>
      <c r="E63" s="469">
        <v>714</v>
      </c>
      <c r="F63" s="253">
        <v>6</v>
      </c>
      <c r="G63" s="469">
        <v>304</v>
      </c>
      <c r="H63" s="253">
        <v>11.7</v>
      </c>
    </row>
    <row r="64" spans="1:9" ht="12" customHeight="1" x14ac:dyDescent="0.2">
      <c r="A64" s="230">
        <v>54</v>
      </c>
      <c r="B64" s="256" t="s">
        <v>506</v>
      </c>
      <c r="C64" s="469">
        <v>190</v>
      </c>
      <c r="D64" s="253">
        <v>1.3</v>
      </c>
      <c r="E64" s="469">
        <v>154</v>
      </c>
      <c r="F64" s="253">
        <v>1.3</v>
      </c>
      <c r="G64" s="469">
        <v>35</v>
      </c>
      <c r="H64" s="253">
        <v>1.4</v>
      </c>
    </row>
    <row r="65" spans="1:9" s="255" customFormat="1" ht="12" customHeight="1" x14ac:dyDescent="0.2">
      <c r="A65" s="230">
        <v>55</v>
      </c>
      <c r="B65" s="256" t="s">
        <v>507</v>
      </c>
      <c r="C65" s="469">
        <v>2067</v>
      </c>
      <c r="D65" s="253">
        <v>14.3</v>
      </c>
      <c r="E65" s="469">
        <v>1950</v>
      </c>
      <c r="F65" s="253">
        <v>16.399999999999999</v>
      </c>
      <c r="G65" s="469">
        <v>117</v>
      </c>
      <c r="H65" s="253">
        <v>4.5</v>
      </c>
      <c r="I65" s="308"/>
    </row>
    <row r="66" spans="1:9" ht="12" customHeight="1" x14ac:dyDescent="0.2">
      <c r="A66" s="230">
        <v>56</v>
      </c>
      <c r="B66" s="256" t="s">
        <v>805</v>
      </c>
      <c r="C66" s="469">
        <v>46</v>
      </c>
      <c r="D66" s="253">
        <v>0.3</v>
      </c>
      <c r="E66" s="469">
        <v>41</v>
      </c>
      <c r="F66" s="253">
        <v>0.3</v>
      </c>
      <c r="G66" s="469">
        <v>5</v>
      </c>
      <c r="H66" s="253">
        <v>0.2</v>
      </c>
    </row>
    <row r="67" spans="1:9" ht="12" customHeight="1" x14ac:dyDescent="0.2">
      <c r="A67" s="230">
        <v>57</v>
      </c>
      <c r="B67" s="256" t="s">
        <v>509</v>
      </c>
      <c r="C67" s="469">
        <v>87</v>
      </c>
      <c r="D67" s="253">
        <v>0.6</v>
      </c>
      <c r="E67" s="469">
        <v>72</v>
      </c>
      <c r="F67" s="253">
        <v>0.6</v>
      </c>
      <c r="G67" s="469">
        <v>15</v>
      </c>
      <c r="H67" s="253">
        <v>0.6</v>
      </c>
    </row>
    <row r="68" spans="1:9" ht="12" customHeight="1" x14ac:dyDescent="0.2">
      <c r="A68" s="230">
        <v>58</v>
      </c>
      <c r="B68" s="256" t="s">
        <v>510</v>
      </c>
      <c r="C68" s="469">
        <v>327</v>
      </c>
      <c r="D68" s="253">
        <v>2.2999999999999998</v>
      </c>
      <c r="E68" s="469">
        <v>241</v>
      </c>
      <c r="F68" s="253">
        <v>2</v>
      </c>
      <c r="G68" s="469">
        <v>86</v>
      </c>
      <c r="H68" s="253">
        <v>3.3</v>
      </c>
    </row>
    <row r="69" spans="1:9" ht="12" customHeight="1" x14ac:dyDescent="0.2">
      <c r="A69" s="230">
        <v>59</v>
      </c>
      <c r="B69" s="256" t="s">
        <v>792</v>
      </c>
      <c r="C69" s="469">
        <v>159</v>
      </c>
      <c r="D69" s="253">
        <v>1.1000000000000001</v>
      </c>
      <c r="E69" s="469">
        <v>109</v>
      </c>
      <c r="F69" s="253">
        <v>0.9</v>
      </c>
      <c r="G69" s="469">
        <v>50</v>
      </c>
      <c r="H69" s="253">
        <v>1.9</v>
      </c>
    </row>
    <row r="70" spans="1:9" ht="45" customHeight="1" x14ac:dyDescent="0.2">
      <c r="A70" s="230">
        <v>60</v>
      </c>
      <c r="B70" s="251" t="s">
        <v>764</v>
      </c>
      <c r="C70" s="467">
        <v>5888</v>
      </c>
      <c r="D70" s="470">
        <v>40.700000000000003</v>
      </c>
      <c r="E70" s="467">
        <v>4594</v>
      </c>
      <c r="F70" s="470">
        <v>38.6</v>
      </c>
      <c r="G70" s="467">
        <v>1294</v>
      </c>
      <c r="H70" s="470">
        <v>50</v>
      </c>
    </row>
    <row r="71" spans="1:9" x14ac:dyDescent="0.2">
      <c r="A71" s="230">
        <v>61</v>
      </c>
      <c r="B71" s="256" t="s">
        <v>530</v>
      </c>
      <c r="C71" s="467">
        <v>6271</v>
      </c>
      <c r="D71" s="470">
        <v>43.3</v>
      </c>
      <c r="E71" s="467">
        <v>5270</v>
      </c>
      <c r="F71" s="470">
        <v>44.3</v>
      </c>
      <c r="G71" s="467">
        <v>1001</v>
      </c>
      <c r="H71" s="470">
        <v>38.700000000000003</v>
      </c>
    </row>
    <row r="72" spans="1:9" x14ac:dyDescent="0.2">
      <c r="A72" s="230">
        <v>62</v>
      </c>
      <c r="B72" s="256" t="s">
        <v>531</v>
      </c>
      <c r="C72" s="467">
        <v>1811</v>
      </c>
      <c r="D72" s="470">
        <v>12.5</v>
      </c>
      <c r="E72" s="467">
        <v>1581</v>
      </c>
      <c r="F72" s="470">
        <v>13.3</v>
      </c>
      <c r="G72" s="467">
        <v>230</v>
      </c>
      <c r="H72" s="470">
        <v>8.9</v>
      </c>
    </row>
    <row r="73" spans="1:9" x14ac:dyDescent="0.2">
      <c r="A73" s="230">
        <v>63</v>
      </c>
      <c r="B73" s="256" t="s">
        <v>532</v>
      </c>
      <c r="C73" s="467">
        <v>384</v>
      </c>
      <c r="D73" s="470">
        <v>2.7</v>
      </c>
      <c r="E73" s="467">
        <v>339</v>
      </c>
      <c r="F73" s="470">
        <v>2.8</v>
      </c>
      <c r="G73" s="467">
        <v>45</v>
      </c>
      <c r="H73" s="470">
        <v>1.8</v>
      </c>
    </row>
    <row r="74" spans="1:9" x14ac:dyDescent="0.2">
      <c r="A74" s="230">
        <v>64</v>
      </c>
      <c r="B74" s="256" t="s">
        <v>533</v>
      </c>
      <c r="C74" s="467">
        <v>129</v>
      </c>
      <c r="D74" s="470">
        <v>0.9</v>
      </c>
      <c r="E74" s="467">
        <v>110</v>
      </c>
      <c r="F74" s="470">
        <v>0.9</v>
      </c>
      <c r="G74" s="467">
        <v>19</v>
      </c>
      <c r="H74" s="470">
        <v>0.7</v>
      </c>
    </row>
    <row r="75" spans="1:9" ht="36" x14ac:dyDescent="0.2">
      <c r="A75" s="230">
        <v>65</v>
      </c>
      <c r="B75" s="251" t="s">
        <v>793</v>
      </c>
      <c r="C75" s="467">
        <v>7420</v>
      </c>
      <c r="D75" s="470">
        <v>51.2</v>
      </c>
      <c r="E75" s="467">
        <v>5946</v>
      </c>
      <c r="F75" s="470">
        <v>50</v>
      </c>
      <c r="G75" s="467">
        <v>1474</v>
      </c>
      <c r="H75" s="470">
        <v>56.9</v>
      </c>
    </row>
    <row r="76" spans="1:9" x14ac:dyDescent="0.2">
      <c r="A76" s="230">
        <v>66</v>
      </c>
      <c r="B76" s="256" t="s">
        <v>537</v>
      </c>
      <c r="C76" s="467">
        <v>5435</v>
      </c>
      <c r="D76" s="470">
        <v>37.5</v>
      </c>
      <c r="E76" s="467">
        <v>4549</v>
      </c>
      <c r="F76" s="470">
        <v>38.200000000000003</v>
      </c>
      <c r="G76" s="467">
        <v>886</v>
      </c>
      <c r="H76" s="470">
        <v>34.200000000000003</v>
      </c>
    </row>
    <row r="77" spans="1:9" x14ac:dyDescent="0.2">
      <c r="A77" s="230">
        <v>67</v>
      </c>
      <c r="B77" s="256" t="s">
        <v>538</v>
      </c>
      <c r="C77" s="467">
        <v>1306</v>
      </c>
      <c r="D77" s="470">
        <v>9</v>
      </c>
      <c r="E77" s="467">
        <v>1123</v>
      </c>
      <c r="F77" s="470">
        <v>9.4</v>
      </c>
      <c r="G77" s="467">
        <v>184</v>
      </c>
      <c r="H77" s="470">
        <v>7.1</v>
      </c>
    </row>
    <row r="78" spans="1:9" x14ac:dyDescent="0.2">
      <c r="A78" s="230">
        <v>68</v>
      </c>
      <c r="B78" s="256" t="s">
        <v>539</v>
      </c>
      <c r="C78" s="467">
        <v>244</v>
      </c>
      <c r="D78" s="470">
        <v>1.7</v>
      </c>
      <c r="E78" s="467">
        <v>212</v>
      </c>
      <c r="F78" s="470">
        <v>1.8</v>
      </c>
      <c r="G78" s="467">
        <v>32</v>
      </c>
      <c r="H78" s="470">
        <v>1.2</v>
      </c>
    </row>
    <row r="79" spans="1:9" x14ac:dyDescent="0.2">
      <c r="A79" s="230">
        <v>69</v>
      </c>
      <c r="B79" s="256" t="s">
        <v>540</v>
      </c>
      <c r="C79" s="467">
        <v>78</v>
      </c>
      <c r="D79" s="470">
        <v>0.5</v>
      </c>
      <c r="E79" s="467">
        <v>64</v>
      </c>
      <c r="F79" s="470">
        <v>0.5</v>
      </c>
      <c r="G79" s="467">
        <v>14</v>
      </c>
      <c r="H79" s="470">
        <v>0.5</v>
      </c>
    </row>
    <row r="80" spans="1:9" ht="37.5" customHeight="1" x14ac:dyDescent="0.2">
      <c r="A80" s="230">
        <v>70</v>
      </c>
      <c r="B80" s="251" t="s">
        <v>767</v>
      </c>
      <c r="C80" s="467">
        <v>1267</v>
      </c>
      <c r="D80" s="470">
        <v>8.6999999999999993</v>
      </c>
      <c r="E80" s="467">
        <v>1025</v>
      </c>
      <c r="F80" s="470">
        <v>8.6</v>
      </c>
      <c r="G80" s="467">
        <v>241</v>
      </c>
      <c r="H80" s="470">
        <v>9.3000000000000007</v>
      </c>
    </row>
    <row r="81" spans="1:8" x14ac:dyDescent="0.2">
      <c r="A81" s="230">
        <v>71</v>
      </c>
      <c r="B81" s="256" t="s">
        <v>768</v>
      </c>
      <c r="C81" s="467">
        <v>2270</v>
      </c>
      <c r="D81" s="470">
        <v>15.7</v>
      </c>
      <c r="E81" s="467">
        <v>1829</v>
      </c>
      <c r="F81" s="470">
        <v>15.4</v>
      </c>
      <c r="G81" s="467">
        <v>441</v>
      </c>
      <c r="H81" s="470">
        <v>17</v>
      </c>
    </row>
    <row r="82" spans="1:8" x14ac:dyDescent="0.2">
      <c r="A82" s="230">
        <v>72</v>
      </c>
      <c r="B82" s="256" t="s">
        <v>769</v>
      </c>
      <c r="C82" s="467">
        <v>2517</v>
      </c>
      <c r="D82" s="470">
        <v>17.399999999999999</v>
      </c>
      <c r="E82" s="467">
        <v>1997</v>
      </c>
      <c r="F82" s="470">
        <v>16.8</v>
      </c>
      <c r="G82" s="467">
        <v>520</v>
      </c>
      <c r="H82" s="470">
        <v>20.100000000000001</v>
      </c>
    </row>
    <row r="83" spans="1:8" x14ac:dyDescent="0.2">
      <c r="A83" s="230">
        <v>73</v>
      </c>
      <c r="B83" s="256" t="s">
        <v>770</v>
      </c>
      <c r="C83" s="467">
        <v>2765</v>
      </c>
      <c r="D83" s="470">
        <v>19.100000000000001</v>
      </c>
      <c r="E83" s="467">
        <v>2270</v>
      </c>
      <c r="F83" s="470">
        <v>19.100000000000001</v>
      </c>
      <c r="G83" s="467">
        <v>495</v>
      </c>
      <c r="H83" s="470">
        <v>19.100000000000001</v>
      </c>
    </row>
    <row r="84" spans="1:8" x14ac:dyDescent="0.2">
      <c r="A84" s="230">
        <v>74</v>
      </c>
      <c r="B84" s="256" t="s">
        <v>771</v>
      </c>
      <c r="C84" s="467">
        <v>3486</v>
      </c>
      <c r="D84" s="470">
        <v>24.1</v>
      </c>
      <c r="E84" s="467">
        <v>2905</v>
      </c>
      <c r="F84" s="470">
        <v>24.4</v>
      </c>
      <c r="G84" s="467">
        <v>582</v>
      </c>
      <c r="H84" s="470">
        <v>22.5</v>
      </c>
    </row>
    <row r="85" spans="1:8" x14ac:dyDescent="0.2">
      <c r="A85" s="230">
        <v>75</v>
      </c>
      <c r="B85" s="256" t="s">
        <v>772</v>
      </c>
      <c r="C85" s="467">
        <v>2176</v>
      </c>
      <c r="D85" s="470">
        <v>15</v>
      </c>
      <c r="E85" s="467">
        <v>1868</v>
      </c>
      <c r="F85" s="470">
        <v>15.7</v>
      </c>
      <c r="G85" s="467">
        <v>309</v>
      </c>
      <c r="H85" s="470">
        <v>11.9</v>
      </c>
    </row>
    <row r="86" spans="1:8" ht="36" x14ac:dyDescent="0.2">
      <c r="A86" s="230">
        <v>76</v>
      </c>
      <c r="B86" s="261" t="s">
        <v>775</v>
      </c>
      <c r="C86" s="467">
        <v>1267</v>
      </c>
      <c r="D86" s="470">
        <v>8.6999999999999993</v>
      </c>
      <c r="E86" s="467">
        <v>1025</v>
      </c>
      <c r="F86" s="470">
        <v>8.6</v>
      </c>
      <c r="G86" s="467">
        <v>241</v>
      </c>
      <c r="H86" s="470">
        <v>9.3000000000000007</v>
      </c>
    </row>
    <row r="87" spans="1:8" x14ac:dyDescent="0.2">
      <c r="A87" s="230">
        <v>77</v>
      </c>
      <c r="B87" s="256" t="s">
        <v>776</v>
      </c>
      <c r="C87" s="467">
        <v>2462</v>
      </c>
      <c r="D87" s="470">
        <v>17</v>
      </c>
      <c r="E87" s="467">
        <v>1995</v>
      </c>
      <c r="F87" s="470">
        <v>16.8</v>
      </c>
      <c r="G87" s="467">
        <v>467</v>
      </c>
      <c r="H87" s="470">
        <v>18</v>
      </c>
    </row>
    <row r="88" spans="1:8" x14ac:dyDescent="0.2">
      <c r="A88" s="230">
        <v>78</v>
      </c>
      <c r="B88" s="256" t="s">
        <v>777</v>
      </c>
      <c r="C88" s="467">
        <v>3537</v>
      </c>
      <c r="D88" s="470">
        <v>24.4</v>
      </c>
      <c r="E88" s="467">
        <v>2855</v>
      </c>
      <c r="F88" s="470">
        <v>24</v>
      </c>
      <c r="G88" s="467">
        <v>683</v>
      </c>
      <c r="H88" s="470">
        <v>26.4</v>
      </c>
    </row>
    <row r="89" spans="1:8" x14ac:dyDescent="0.2">
      <c r="A89" s="230">
        <v>79</v>
      </c>
      <c r="B89" s="256" t="s">
        <v>778</v>
      </c>
      <c r="C89" s="467">
        <v>3516</v>
      </c>
      <c r="D89" s="470">
        <v>24.3</v>
      </c>
      <c r="E89" s="467">
        <v>2830</v>
      </c>
      <c r="F89" s="470">
        <v>23.8</v>
      </c>
      <c r="G89" s="467">
        <v>686</v>
      </c>
      <c r="H89" s="470">
        <v>26.5</v>
      </c>
    </row>
    <row r="90" spans="1:8" x14ac:dyDescent="0.2">
      <c r="A90" s="230">
        <v>80</v>
      </c>
      <c r="B90" s="256" t="s">
        <v>779</v>
      </c>
      <c r="C90" s="467">
        <v>6055</v>
      </c>
      <c r="D90" s="470">
        <v>41.8</v>
      </c>
      <c r="E90" s="467">
        <v>4852</v>
      </c>
      <c r="F90" s="470">
        <v>40.799999999999997</v>
      </c>
      <c r="G90" s="467">
        <v>1203</v>
      </c>
      <c r="H90" s="470">
        <v>46.5</v>
      </c>
    </row>
    <row r="91" spans="1:8" x14ac:dyDescent="0.2">
      <c r="A91" s="230">
        <v>81</v>
      </c>
      <c r="B91" s="256" t="s">
        <v>780</v>
      </c>
      <c r="C91" s="467">
        <v>4405</v>
      </c>
      <c r="D91" s="470">
        <v>30.4</v>
      </c>
      <c r="E91" s="467">
        <v>3611</v>
      </c>
      <c r="F91" s="470">
        <v>30.4</v>
      </c>
      <c r="G91" s="467">
        <v>795</v>
      </c>
      <c r="H91" s="470">
        <v>30.7</v>
      </c>
    </row>
    <row r="92" spans="1:8" x14ac:dyDescent="0.2">
      <c r="A92" s="230">
        <v>82</v>
      </c>
      <c r="B92" s="256" t="s">
        <v>781</v>
      </c>
      <c r="C92" s="467">
        <v>8820</v>
      </c>
      <c r="D92" s="470">
        <v>60.9</v>
      </c>
      <c r="E92" s="467">
        <v>7121</v>
      </c>
      <c r="F92" s="470">
        <v>59.9</v>
      </c>
      <c r="G92" s="467">
        <v>1698</v>
      </c>
      <c r="H92" s="470">
        <v>65.599999999999994</v>
      </c>
    </row>
    <row r="93" spans="1:8" x14ac:dyDescent="0.2">
      <c r="A93" s="230">
        <v>83</v>
      </c>
      <c r="B93" s="256" t="s">
        <v>782</v>
      </c>
      <c r="C93" s="467">
        <v>5511</v>
      </c>
      <c r="D93" s="470">
        <v>38.1</v>
      </c>
      <c r="E93" s="467">
        <v>4586</v>
      </c>
      <c r="F93" s="470">
        <v>38.6</v>
      </c>
      <c r="G93" s="467">
        <v>925</v>
      </c>
      <c r="H93" s="470">
        <v>35.700000000000003</v>
      </c>
    </row>
    <row r="94" spans="1:8" x14ac:dyDescent="0.2">
      <c r="A94" s="230">
        <v>84</v>
      </c>
      <c r="B94" s="256" t="s">
        <v>783</v>
      </c>
      <c r="C94" s="467">
        <v>12306</v>
      </c>
      <c r="D94" s="470">
        <v>85</v>
      </c>
      <c r="E94" s="467">
        <v>10026</v>
      </c>
      <c r="F94" s="470">
        <v>84.3</v>
      </c>
      <c r="G94" s="467">
        <v>2280</v>
      </c>
      <c r="H94" s="470">
        <v>88.1</v>
      </c>
    </row>
    <row r="95" spans="1:8" x14ac:dyDescent="0.2">
      <c r="A95" s="230">
        <v>85</v>
      </c>
      <c r="B95" s="256" t="s">
        <v>784</v>
      </c>
      <c r="C95" s="467">
        <v>3896</v>
      </c>
      <c r="D95" s="470">
        <v>26.9</v>
      </c>
      <c r="E95" s="467">
        <v>3340</v>
      </c>
      <c r="F95" s="470">
        <v>28.1</v>
      </c>
      <c r="G95" s="467">
        <v>556</v>
      </c>
      <c r="H95" s="470">
        <v>21.5</v>
      </c>
    </row>
    <row r="96" spans="1:8" x14ac:dyDescent="0.2">
      <c r="A96" s="230">
        <v>86</v>
      </c>
      <c r="B96" s="256" t="s">
        <v>785</v>
      </c>
      <c r="C96" s="467">
        <v>14483</v>
      </c>
      <c r="D96" s="470">
        <v>100</v>
      </c>
      <c r="E96" s="467">
        <v>11894</v>
      </c>
      <c r="F96" s="470">
        <v>100</v>
      </c>
      <c r="G96" s="467">
        <v>2589</v>
      </c>
      <c r="H96" s="470">
        <v>100</v>
      </c>
    </row>
    <row r="97" spans="1:8" x14ac:dyDescent="0.2">
      <c r="A97" s="230">
        <v>87</v>
      </c>
      <c r="B97" s="256" t="s">
        <v>786</v>
      </c>
      <c r="C97" s="467">
        <v>2027</v>
      </c>
      <c r="D97" s="470">
        <v>14</v>
      </c>
      <c r="E97" s="467">
        <v>1794</v>
      </c>
      <c r="F97" s="470">
        <v>15.1</v>
      </c>
      <c r="G97" s="467">
        <v>234</v>
      </c>
      <c r="H97" s="470">
        <v>9</v>
      </c>
    </row>
    <row r="98" spans="1:8" x14ac:dyDescent="0.2">
      <c r="A98" s="230">
        <v>88</v>
      </c>
      <c r="B98" s="256" t="s">
        <v>788</v>
      </c>
      <c r="C98" s="467">
        <v>66</v>
      </c>
      <c r="D98" s="470">
        <v>0.5</v>
      </c>
      <c r="E98" s="467">
        <v>53</v>
      </c>
      <c r="F98" s="470">
        <v>0.4</v>
      </c>
      <c r="G98" s="467">
        <v>13</v>
      </c>
      <c r="H98" s="470">
        <v>0.5</v>
      </c>
    </row>
    <row r="99" spans="1:8" ht="7.5" customHeight="1" x14ac:dyDescent="0.2">
      <c r="A99" s="270"/>
      <c r="B99" s="271"/>
      <c r="C99" s="255"/>
      <c r="D99" s="255"/>
      <c r="E99" s="474"/>
      <c r="F99" s="255"/>
      <c r="G99" s="255"/>
      <c r="H99" s="255"/>
    </row>
    <row r="100" spans="1:8" x14ac:dyDescent="0.2">
      <c r="A100" s="276" t="s">
        <v>789</v>
      </c>
      <c r="B100" s="276"/>
      <c r="C100" s="255"/>
      <c r="D100" s="255"/>
      <c r="E100" s="255"/>
      <c r="F100" s="255"/>
      <c r="G100" s="255"/>
      <c r="H100" s="255"/>
    </row>
    <row r="101" spans="1:8" x14ac:dyDescent="0.2">
      <c r="A101" s="276" t="s">
        <v>806</v>
      </c>
      <c r="B101" s="286"/>
      <c r="C101" s="255"/>
      <c r="D101" s="255"/>
      <c r="E101" s="255"/>
      <c r="F101" s="255"/>
      <c r="G101" s="255"/>
      <c r="H101" s="25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&amp;L&amp;"MetaNormalLF-Roman,Standard"&amp;8Statistisches Bundesamt, Fachserie 1, Reihe 3, 2014</oddFooter>
  </headerFooter>
  <rowBreaks count="1" manualBreakCount="1">
    <brk id="69"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9"/>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230" customWidth="1" collapsed="1"/>
    <col min="2" max="2" width="40.140625" style="238" customWidth="1" collapsed="1"/>
    <col min="3" max="8" width="14" style="238" customWidth="1" collapsed="1"/>
    <col min="9" max="16384" width="9.140625" style="238" collapsed="1"/>
  </cols>
  <sheetData>
    <row r="1" spans="1:9" s="227" customFormat="1" ht="12" customHeight="1" x14ac:dyDescent="0.2">
      <c r="A1" s="226" t="s">
        <v>754</v>
      </c>
      <c r="I1" s="46" t="s">
        <v>12</v>
      </c>
    </row>
    <row r="2" spans="1:9" s="230" customFormat="1" ht="12" customHeight="1" x14ac:dyDescent="0.2">
      <c r="A2" s="466" t="str">
        <f>CONCATENATE("6.2 Väter und Mütter mit jüngstem Kind unter 18 Jahren im Jahr ",A3," nach ausgewählten Merkmalen und Gebietsstand")</f>
        <v>6.2 Väter und Mütter mit jüngstem Kind unter 18 Jahren im Jahr 2014 nach ausgewählten Merkmalen und Gebietsstand</v>
      </c>
    </row>
    <row r="3" spans="1:9" s="230" customFormat="1" ht="12" hidden="1" customHeight="1" x14ac:dyDescent="0.2">
      <c r="A3" s="439">
        <v>2014</v>
      </c>
      <c r="B3" s="440"/>
    </row>
    <row r="4" spans="1:9" s="230" customFormat="1" ht="12" customHeight="1" x14ac:dyDescent="0.2">
      <c r="A4" s="233" t="s">
        <v>807</v>
      </c>
    </row>
    <row r="5" spans="1:9" s="230" customFormat="1" ht="12.75" customHeight="1" x14ac:dyDescent="0.2">
      <c r="A5" s="234"/>
      <c r="B5" s="432"/>
    </row>
    <row r="6" spans="1:9" ht="27" customHeight="1" x14ac:dyDescent="0.2">
      <c r="A6" s="236"/>
      <c r="B6" s="237" t="s">
        <v>442</v>
      </c>
      <c r="C6" s="652" t="s">
        <v>443</v>
      </c>
      <c r="D6" s="653"/>
      <c r="E6" s="658" t="s">
        <v>444</v>
      </c>
      <c r="F6" s="659"/>
      <c r="G6" s="652" t="s">
        <v>445</v>
      </c>
      <c r="H6" s="662"/>
    </row>
    <row r="7" spans="1:9" ht="11.25" customHeight="1" x14ac:dyDescent="0.2">
      <c r="A7" s="431" t="s">
        <v>446</v>
      </c>
      <c r="B7" s="431" t="s">
        <v>447</v>
      </c>
      <c r="C7" s="654"/>
      <c r="D7" s="655"/>
      <c r="E7" s="654"/>
      <c r="F7" s="660"/>
      <c r="G7" s="654"/>
      <c r="H7" s="660"/>
      <c r="I7" s="242"/>
    </row>
    <row r="8" spans="1:9" ht="12.75" customHeight="1" x14ac:dyDescent="0.2">
      <c r="A8" s="431" t="s">
        <v>200</v>
      </c>
      <c r="B8" s="431"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34" t="s">
        <v>450</v>
      </c>
      <c r="E10" s="248" t="s">
        <v>449</v>
      </c>
      <c r="F10" s="434" t="s">
        <v>450</v>
      </c>
      <c r="G10" s="248" t="s">
        <v>449</v>
      </c>
      <c r="H10" s="435" t="s">
        <v>450</v>
      </c>
    </row>
    <row r="11" spans="1:9" s="255" customFormat="1" ht="18" customHeight="1" x14ac:dyDescent="0.2">
      <c r="A11" s="230">
        <v>1</v>
      </c>
      <c r="B11" s="251" t="s">
        <v>451</v>
      </c>
      <c r="C11" s="469">
        <v>6594</v>
      </c>
      <c r="D11" s="253">
        <v>100</v>
      </c>
      <c r="E11" s="469">
        <v>5465</v>
      </c>
      <c r="F11" s="253">
        <v>100</v>
      </c>
      <c r="G11" s="469">
        <v>1128</v>
      </c>
      <c r="H11" s="253">
        <v>100</v>
      </c>
    </row>
    <row r="12" spans="1:9" ht="37.5" customHeight="1" x14ac:dyDescent="0.2">
      <c r="A12" s="230">
        <v>2</v>
      </c>
      <c r="B12" s="251" t="s">
        <v>458</v>
      </c>
      <c r="C12" s="467">
        <v>1045</v>
      </c>
      <c r="D12" s="470">
        <v>15.8</v>
      </c>
      <c r="E12" s="467">
        <v>837</v>
      </c>
      <c r="F12" s="470">
        <v>15.3</v>
      </c>
      <c r="G12" s="467">
        <v>207</v>
      </c>
      <c r="H12" s="470">
        <v>18.399999999999999</v>
      </c>
    </row>
    <row r="13" spans="1:9" x14ac:dyDescent="0.2">
      <c r="A13" s="230">
        <v>3</v>
      </c>
      <c r="B13" s="256" t="s">
        <v>459</v>
      </c>
      <c r="C13" s="467">
        <v>810</v>
      </c>
      <c r="D13" s="470">
        <v>12.3</v>
      </c>
      <c r="E13" s="467">
        <v>660</v>
      </c>
      <c r="F13" s="470">
        <v>12.1</v>
      </c>
      <c r="G13" s="467">
        <v>151</v>
      </c>
      <c r="H13" s="470">
        <v>13.3</v>
      </c>
    </row>
    <row r="14" spans="1:9" x14ac:dyDescent="0.2">
      <c r="A14" s="230">
        <v>4</v>
      </c>
      <c r="B14" s="256" t="s">
        <v>460</v>
      </c>
      <c r="C14" s="467">
        <v>1010</v>
      </c>
      <c r="D14" s="470">
        <v>15.3</v>
      </c>
      <c r="E14" s="467">
        <v>873</v>
      </c>
      <c r="F14" s="470">
        <v>16</v>
      </c>
      <c r="G14" s="467">
        <v>137</v>
      </c>
      <c r="H14" s="470">
        <v>12.1</v>
      </c>
    </row>
    <row r="15" spans="1:9" x14ac:dyDescent="0.2">
      <c r="A15" s="230">
        <v>5</v>
      </c>
      <c r="B15" s="256" t="s">
        <v>461</v>
      </c>
      <c r="C15" s="467">
        <v>1255</v>
      </c>
      <c r="D15" s="470">
        <v>19</v>
      </c>
      <c r="E15" s="467">
        <v>1088</v>
      </c>
      <c r="F15" s="470">
        <v>19.899999999999999</v>
      </c>
      <c r="G15" s="467">
        <v>167</v>
      </c>
      <c r="H15" s="470">
        <v>14.8</v>
      </c>
    </row>
    <row r="16" spans="1:9" x14ac:dyDescent="0.2">
      <c r="A16" s="230">
        <v>6</v>
      </c>
      <c r="B16" s="256" t="s">
        <v>462</v>
      </c>
      <c r="C16" s="467">
        <v>596</v>
      </c>
      <c r="D16" s="470">
        <v>9</v>
      </c>
      <c r="E16" s="467">
        <v>539</v>
      </c>
      <c r="F16" s="470">
        <v>9.9</v>
      </c>
      <c r="G16" s="467">
        <v>57</v>
      </c>
      <c r="H16" s="470">
        <v>5</v>
      </c>
    </row>
    <row r="17" spans="1:18" x14ac:dyDescent="0.2">
      <c r="A17" s="230">
        <v>7</v>
      </c>
      <c r="B17" s="256" t="s">
        <v>463</v>
      </c>
      <c r="C17" s="467">
        <v>403</v>
      </c>
      <c r="D17" s="470">
        <v>6.1</v>
      </c>
      <c r="E17" s="467">
        <v>384</v>
      </c>
      <c r="F17" s="470">
        <v>7</v>
      </c>
      <c r="G17" s="467">
        <v>19</v>
      </c>
      <c r="H17" s="470">
        <v>1.6</v>
      </c>
    </row>
    <row r="18" spans="1:18" x14ac:dyDescent="0.2">
      <c r="A18" s="230">
        <v>8</v>
      </c>
      <c r="B18" s="256" t="s">
        <v>464</v>
      </c>
      <c r="C18" s="467">
        <v>533</v>
      </c>
      <c r="D18" s="470">
        <v>8.1</v>
      </c>
      <c r="E18" s="467">
        <v>458</v>
      </c>
      <c r="F18" s="470">
        <v>8.4</v>
      </c>
      <c r="G18" s="467">
        <v>75</v>
      </c>
      <c r="H18" s="470">
        <v>6.7</v>
      </c>
    </row>
    <row r="19" spans="1:18" ht="12" customHeight="1" x14ac:dyDescent="0.2">
      <c r="A19" s="230">
        <v>9</v>
      </c>
      <c r="B19" s="256" t="s">
        <v>465</v>
      </c>
      <c r="C19" s="467">
        <v>943</v>
      </c>
      <c r="D19" s="470">
        <v>14.3</v>
      </c>
      <c r="E19" s="467">
        <v>627</v>
      </c>
      <c r="F19" s="470">
        <v>11.5</v>
      </c>
      <c r="G19" s="467">
        <v>316</v>
      </c>
      <c r="H19" s="470">
        <v>28</v>
      </c>
    </row>
    <row r="20" spans="1:18" ht="37.5" customHeight="1" x14ac:dyDescent="0.2">
      <c r="A20" s="230">
        <v>10</v>
      </c>
      <c r="B20" s="251" t="s">
        <v>722</v>
      </c>
      <c r="C20" s="469">
        <v>59</v>
      </c>
      <c r="D20" s="253">
        <v>0.9</v>
      </c>
      <c r="E20" s="469">
        <v>48</v>
      </c>
      <c r="F20" s="253">
        <v>0.9</v>
      </c>
      <c r="G20" s="469">
        <v>11</v>
      </c>
      <c r="H20" s="253">
        <v>1</v>
      </c>
      <c r="O20" s="242"/>
      <c r="P20" s="234"/>
      <c r="Q20" s="242"/>
      <c r="R20" s="234"/>
    </row>
    <row r="21" spans="1:18" x14ac:dyDescent="0.2">
      <c r="A21" s="230">
        <v>11</v>
      </c>
      <c r="B21" s="256" t="s">
        <v>467</v>
      </c>
      <c r="C21" s="469">
        <v>1154</v>
      </c>
      <c r="D21" s="253">
        <v>17.5</v>
      </c>
      <c r="E21" s="469">
        <v>901</v>
      </c>
      <c r="F21" s="253">
        <v>16.5</v>
      </c>
      <c r="G21" s="469">
        <v>253</v>
      </c>
      <c r="H21" s="253">
        <v>22.4</v>
      </c>
      <c r="O21" s="242"/>
      <c r="P21" s="234"/>
      <c r="Q21" s="242"/>
      <c r="R21" s="234"/>
    </row>
    <row r="22" spans="1:18" x14ac:dyDescent="0.2">
      <c r="A22" s="230">
        <v>12</v>
      </c>
      <c r="B22" s="256" t="s">
        <v>468</v>
      </c>
      <c r="C22" s="469">
        <v>2698</v>
      </c>
      <c r="D22" s="253">
        <v>40.9</v>
      </c>
      <c r="E22" s="469">
        <v>2199</v>
      </c>
      <c r="F22" s="253">
        <v>40.200000000000003</v>
      </c>
      <c r="G22" s="469">
        <v>499</v>
      </c>
      <c r="H22" s="253">
        <v>44.3</v>
      </c>
      <c r="O22" s="242"/>
      <c r="P22" s="234"/>
      <c r="Q22" s="242"/>
      <c r="R22" s="234"/>
    </row>
    <row r="23" spans="1:18" x14ac:dyDescent="0.2">
      <c r="A23" s="230">
        <v>13</v>
      </c>
      <c r="B23" s="256" t="s">
        <v>469</v>
      </c>
      <c r="C23" s="469">
        <v>2290</v>
      </c>
      <c r="D23" s="253">
        <v>34.700000000000003</v>
      </c>
      <c r="E23" s="469">
        <v>1970</v>
      </c>
      <c r="F23" s="253">
        <v>36.1</v>
      </c>
      <c r="G23" s="469">
        <v>319</v>
      </c>
      <c r="H23" s="253">
        <v>28.3</v>
      </c>
      <c r="O23" s="242"/>
      <c r="P23" s="234"/>
      <c r="Q23" s="242"/>
      <c r="R23" s="234"/>
    </row>
    <row r="24" spans="1:18" x14ac:dyDescent="0.2">
      <c r="A24" s="230">
        <v>14</v>
      </c>
      <c r="B24" s="256" t="s">
        <v>470</v>
      </c>
      <c r="C24" s="469">
        <v>356</v>
      </c>
      <c r="D24" s="253">
        <v>5.4</v>
      </c>
      <c r="E24" s="469">
        <v>315</v>
      </c>
      <c r="F24" s="253">
        <v>5.8</v>
      </c>
      <c r="G24" s="469">
        <v>41</v>
      </c>
      <c r="H24" s="253">
        <v>3.7</v>
      </c>
      <c r="O24" s="242"/>
      <c r="P24" s="234"/>
      <c r="Q24" s="242"/>
      <c r="R24" s="234"/>
    </row>
    <row r="25" spans="1:18" x14ac:dyDescent="0.2">
      <c r="A25" s="230">
        <v>15</v>
      </c>
      <c r="B25" s="256" t="s">
        <v>471</v>
      </c>
      <c r="C25" s="469">
        <v>34</v>
      </c>
      <c r="D25" s="253">
        <v>0.5</v>
      </c>
      <c r="E25" s="469">
        <v>30</v>
      </c>
      <c r="F25" s="253">
        <v>0.5</v>
      </c>
      <c r="G25" s="469" t="s">
        <v>165</v>
      </c>
      <c r="H25" s="253" t="s">
        <v>165</v>
      </c>
      <c r="O25" s="242"/>
      <c r="P25" s="234"/>
      <c r="Q25" s="242"/>
      <c r="R25" s="234"/>
    </row>
    <row r="26" spans="1:18" x14ac:dyDescent="0.2">
      <c r="A26" s="230">
        <v>16</v>
      </c>
      <c r="B26" s="256" t="s">
        <v>472</v>
      </c>
      <c r="C26" s="469" t="s">
        <v>165</v>
      </c>
      <c r="D26" s="253" t="s">
        <v>165</v>
      </c>
      <c r="E26" s="469" t="s">
        <v>165</v>
      </c>
      <c r="F26" s="253" t="s">
        <v>165</v>
      </c>
      <c r="G26" s="469" t="s">
        <v>165</v>
      </c>
      <c r="H26" s="253" t="s">
        <v>165</v>
      </c>
      <c r="O26" s="242"/>
      <c r="P26" s="234"/>
      <c r="Q26" s="242"/>
      <c r="R26" s="234"/>
    </row>
    <row r="27" spans="1:18" x14ac:dyDescent="0.2">
      <c r="A27" s="230">
        <v>17</v>
      </c>
      <c r="B27" s="256" t="s">
        <v>473</v>
      </c>
      <c r="C27" s="469" t="s">
        <v>165</v>
      </c>
      <c r="D27" s="253" t="s">
        <v>165</v>
      </c>
      <c r="E27" s="469" t="s">
        <v>165</v>
      </c>
      <c r="F27" s="253" t="s">
        <v>165</v>
      </c>
      <c r="G27" s="469" t="s">
        <v>165</v>
      </c>
      <c r="H27" s="253" t="s">
        <v>165</v>
      </c>
      <c r="O27" s="242"/>
      <c r="P27" s="234"/>
      <c r="Q27" s="242"/>
      <c r="R27" s="234"/>
    </row>
    <row r="28" spans="1:18" x14ac:dyDescent="0.2">
      <c r="A28" s="230">
        <v>18</v>
      </c>
      <c r="B28" s="257" t="s">
        <v>474</v>
      </c>
      <c r="C28" s="469">
        <v>6557</v>
      </c>
      <c r="D28" s="253">
        <v>99.4</v>
      </c>
      <c r="E28" s="469">
        <v>5433</v>
      </c>
      <c r="F28" s="253">
        <v>99.4</v>
      </c>
      <c r="G28" s="469">
        <v>1124</v>
      </c>
      <c r="H28" s="253">
        <v>99.6</v>
      </c>
      <c r="O28" s="242"/>
      <c r="P28" s="234"/>
      <c r="Q28" s="242"/>
      <c r="R28" s="234"/>
    </row>
    <row r="29" spans="1:18" ht="24" customHeight="1" x14ac:dyDescent="0.2">
      <c r="A29" s="230">
        <v>19</v>
      </c>
      <c r="B29" s="471" t="s">
        <v>582</v>
      </c>
      <c r="C29" s="472">
        <v>5627</v>
      </c>
      <c r="D29" s="253">
        <v>85.3</v>
      </c>
      <c r="E29" s="472">
        <v>4597</v>
      </c>
      <c r="F29" s="253">
        <v>84.1</v>
      </c>
      <c r="G29" s="472">
        <v>1029</v>
      </c>
      <c r="H29" s="253">
        <v>91.2</v>
      </c>
    </row>
    <row r="30" spans="1:18" x14ac:dyDescent="0.2">
      <c r="A30" s="230">
        <v>20</v>
      </c>
      <c r="B30" s="256" t="s">
        <v>808</v>
      </c>
      <c r="C30" s="469">
        <v>967</v>
      </c>
      <c r="D30" s="253">
        <v>14.7</v>
      </c>
      <c r="E30" s="469">
        <v>868</v>
      </c>
      <c r="F30" s="253">
        <v>15.9</v>
      </c>
      <c r="G30" s="469">
        <v>99</v>
      </c>
      <c r="H30" s="253">
        <v>8.8000000000000007</v>
      </c>
    </row>
    <row r="31" spans="1:18" ht="27" customHeight="1" x14ac:dyDescent="0.2">
      <c r="A31" s="230">
        <v>21</v>
      </c>
      <c r="B31" s="251" t="s">
        <v>796</v>
      </c>
      <c r="C31" s="469">
        <v>698</v>
      </c>
      <c r="D31" s="253">
        <v>10.6</v>
      </c>
      <c r="E31" s="469">
        <v>399</v>
      </c>
      <c r="F31" s="253">
        <v>7.3</v>
      </c>
      <c r="G31" s="469">
        <v>299</v>
      </c>
      <c r="H31" s="253">
        <v>26.5</v>
      </c>
    </row>
    <row r="32" spans="1:18" x14ac:dyDescent="0.2">
      <c r="A32" s="230">
        <v>22</v>
      </c>
      <c r="B32" s="256" t="s">
        <v>478</v>
      </c>
      <c r="C32" s="469">
        <v>5589</v>
      </c>
      <c r="D32" s="253">
        <v>84.8</v>
      </c>
      <c r="E32" s="469">
        <v>4823</v>
      </c>
      <c r="F32" s="253">
        <v>88.2</v>
      </c>
      <c r="G32" s="469">
        <v>766</v>
      </c>
      <c r="H32" s="253">
        <v>67.900000000000006</v>
      </c>
    </row>
    <row r="33" spans="1:8" x14ac:dyDescent="0.2">
      <c r="A33" s="230">
        <v>23</v>
      </c>
      <c r="B33" s="256" t="s">
        <v>573</v>
      </c>
      <c r="C33" s="469">
        <v>60</v>
      </c>
      <c r="D33" s="253">
        <v>0.9</v>
      </c>
      <c r="E33" s="469">
        <v>47</v>
      </c>
      <c r="F33" s="253">
        <v>0.9</v>
      </c>
      <c r="G33" s="469">
        <v>13</v>
      </c>
      <c r="H33" s="253">
        <v>1.1000000000000001</v>
      </c>
    </row>
    <row r="34" spans="1:8" x14ac:dyDescent="0.2">
      <c r="A34" s="230">
        <v>24</v>
      </c>
      <c r="B34" s="258" t="s">
        <v>480</v>
      </c>
      <c r="C34" s="469">
        <v>224</v>
      </c>
      <c r="D34" s="253">
        <v>3.4</v>
      </c>
      <c r="E34" s="469">
        <v>176</v>
      </c>
      <c r="F34" s="253">
        <v>3.2</v>
      </c>
      <c r="G34" s="469">
        <v>47</v>
      </c>
      <c r="H34" s="253">
        <v>4.2</v>
      </c>
    </row>
    <row r="35" spans="1:8" x14ac:dyDescent="0.2">
      <c r="A35" s="230">
        <v>25</v>
      </c>
      <c r="B35" s="256" t="s">
        <v>724</v>
      </c>
      <c r="C35" s="469">
        <v>23</v>
      </c>
      <c r="D35" s="253">
        <v>0.4</v>
      </c>
      <c r="E35" s="469">
        <v>19</v>
      </c>
      <c r="F35" s="253">
        <v>0.4</v>
      </c>
      <c r="G35" s="469" t="s">
        <v>165</v>
      </c>
      <c r="H35" s="253" t="s">
        <v>165</v>
      </c>
    </row>
    <row r="36" spans="1:8" ht="24" x14ac:dyDescent="0.2">
      <c r="A36" s="230">
        <v>26</v>
      </c>
      <c r="B36" s="261" t="s">
        <v>809</v>
      </c>
      <c r="C36" s="469">
        <v>5589</v>
      </c>
      <c r="D36" s="253">
        <v>84.8</v>
      </c>
      <c r="E36" s="469">
        <v>4823</v>
      </c>
      <c r="F36" s="253">
        <v>88.2</v>
      </c>
      <c r="G36" s="469">
        <v>766</v>
      </c>
      <c r="H36" s="253">
        <v>67.900000000000006</v>
      </c>
    </row>
    <row r="37" spans="1:8" x14ac:dyDescent="0.2">
      <c r="A37" s="230">
        <v>27</v>
      </c>
      <c r="B37" s="256" t="s">
        <v>810</v>
      </c>
      <c r="C37" s="469">
        <v>825</v>
      </c>
      <c r="D37" s="253">
        <v>12.5</v>
      </c>
      <c r="E37" s="469">
        <v>508</v>
      </c>
      <c r="F37" s="253">
        <v>9.3000000000000007</v>
      </c>
      <c r="G37" s="469">
        <v>317</v>
      </c>
      <c r="H37" s="253">
        <v>28.1</v>
      </c>
    </row>
    <row r="38" spans="1:8" x14ac:dyDescent="0.2">
      <c r="A38" s="230">
        <v>28</v>
      </c>
      <c r="B38" s="262" t="s">
        <v>811</v>
      </c>
      <c r="C38" s="469">
        <v>825</v>
      </c>
      <c r="D38" s="253">
        <v>12.5</v>
      </c>
      <c r="E38" s="469">
        <v>508</v>
      </c>
      <c r="F38" s="253">
        <v>9.3000000000000007</v>
      </c>
      <c r="G38" s="469">
        <v>317</v>
      </c>
      <c r="H38" s="253">
        <v>28.1</v>
      </c>
    </row>
    <row r="39" spans="1:8" x14ac:dyDescent="0.2">
      <c r="A39" s="230">
        <v>29</v>
      </c>
      <c r="B39" s="256" t="s">
        <v>118</v>
      </c>
      <c r="C39" s="469">
        <v>180</v>
      </c>
      <c r="D39" s="253">
        <v>2.7</v>
      </c>
      <c r="E39" s="469">
        <v>134</v>
      </c>
      <c r="F39" s="253">
        <v>2.5</v>
      </c>
      <c r="G39" s="469">
        <v>45</v>
      </c>
      <c r="H39" s="253">
        <v>4</v>
      </c>
    </row>
    <row r="40" spans="1:8" ht="48" x14ac:dyDescent="0.2">
      <c r="A40" s="230">
        <v>30</v>
      </c>
      <c r="B40" s="251" t="s">
        <v>725</v>
      </c>
      <c r="C40" s="469">
        <v>6362</v>
      </c>
      <c r="D40" s="253">
        <v>96.5</v>
      </c>
      <c r="E40" s="469">
        <v>5252</v>
      </c>
      <c r="F40" s="253">
        <v>96.1</v>
      </c>
      <c r="G40" s="469">
        <v>1110</v>
      </c>
      <c r="H40" s="253">
        <v>98.3</v>
      </c>
    </row>
    <row r="41" spans="1:8" ht="12" customHeight="1" x14ac:dyDescent="0.2">
      <c r="A41" s="230">
        <v>31</v>
      </c>
      <c r="B41" s="259" t="s">
        <v>483</v>
      </c>
      <c r="C41" s="469">
        <v>175</v>
      </c>
      <c r="D41" s="253">
        <v>2.7</v>
      </c>
      <c r="E41" s="469">
        <v>123</v>
      </c>
      <c r="F41" s="253">
        <v>2.2999999999999998</v>
      </c>
      <c r="G41" s="469">
        <v>52</v>
      </c>
      <c r="H41" s="253">
        <v>4.5999999999999996</v>
      </c>
    </row>
    <row r="42" spans="1:8" ht="12" customHeight="1" x14ac:dyDescent="0.2">
      <c r="A42" s="230">
        <v>32</v>
      </c>
      <c r="B42" s="257" t="s">
        <v>484</v>
      </c>
      <c r="C42" s="469">
        <v>274</v>
      </c>
      <c r="D42" s="253">
        <v>4.2</v>
      </c>
      <c r="E42" s="469">
        <v>184</v>
      </c>
      <c r="F42" s="253">
        <v>3.4</v>
      </c>
      <c r="G42" s="469">
        <v>90</v>
      </c>
      <c r="H42" s="253">
        <v>8</v>
      </c>
    </row>
    <row r="43" spans="1:8" ht="12" customHeight="1" x14ac:dyDescent="0.2">
      <c r="A43" s="230">
        <v>33</v>
      </c>
      <c r="B43" s="257" t="s">
        <v>485</v>
      </c>
      <c r="C43" s="469">
        <v>521</v>
      </c>
      <c r="D43" s="253">
        <v>7.9</v>
      </c>
      <c r="E43" s="469">
        <v>303</v>
      </c>
      <c r="F43" s="253">
        <v>5.5</v>
      </c>
      <c r="G43" s="469">
        <v>218</v>
      </c>
      <c r="H43" s="253">
        <v>19.3</v>
      </c>
    </row>
    <row r="44" spans="1:8" ht="12" customHeight="1" x14ac:dyDescent="0.2">
      <c r="A44" s="230">
        <v>34</v>
      </c>
      <c r="B44" s="257" t="s">
        <v>486</v>
      </c>
      <c r="C44" s="469">
        <v>384</v>
      </c>
      <c r="D44" s="253">
        <v>5.8</v>
      </c>
      <c r="E44" s="469">
        <v>248</v>
      </c>
      <c r="F44" s="253">
        <v>4.5</v>
      </c>
      <c r="G44" s="469">
        <v>136</v>
      </c>
      <c r="H44" s="253">
        <v>12.1</v>
      </c>
    </row>
    <row r="45" spans="1:8" ht="12" customHeight="1" x14ac:dyDescent="0.2">
      <c r="A45" s="230">
        <v>35</v>
      </c>
      <c r="B45" s="257" t="s">
        <v>487</v>
      </c>
      <c r="C45" s="469">
        <v>463</v>
      </c>
      <c r="D45" s="253">
        <v>7</v>
      </c>
      <c r="E45" s="469">
        <v>364</v>
      </c>
      <c r="F45" s="253">
        <v>6.7</v>
      </c>
      <c r="G45" s="469">
        <v>99</v>
      </c>
      <c r="H45" s="253">
        <v>8.8000000000000007</v>
      </c>
    </row>
    <row r="46" spans="1:8" ht="12" customHeight="1" x14ac:dyDescent="0.2">
      <c r="A46" s="230">
        <v>36</v>
      </c>
      <c r="B46" s="257" t="s">
        <v>488</v>
      </c>
      <c r="C46" s="469">
        <v>750</v>
      </c>
      <c r="D46" s="253">
        <v>11.4</v>
      </c>
      <c r="E46" s="469">
        <v>626</v>
      </c>
      <c r="F46" s="253">
        <v>11.5</v>
      </c>
      <c r="G46" s="469">
        <v>123</v>
      </c>
      <c r="H46" s="253">
        <v>10.9</v>
      </c>
    </row>
    <row r="47" spans="1:8" ht="12" customHeight="1" x14ac:dyDescent="0.2">
      <c r="A47" s="230">
        <v>37</v>
      </c>
      <c r="B47" s="257" t="s">
        <v>489</v>
      </c>
      <c r="C47" s="469">
        <v>1452</v>
      </c>
      <c r="D47" s="253">
        <v>22</v>
      </c>
      <c r="E47" s="469">
        <v>1271</v>
      </c>
      <c r="F47" s="253">
        <v>23.3</v>
      </c>
      <c r="G47" s="469">
        <v>181</v>
      </c>
      <c r="H47" s="253">
        <v>16.100000000000001</v>
      </c>
    </row>
    <row r="48" spans="1:8" ht="12" customHeight="1" x14ac:dyDescent="0.2">
      <c r="A48" s="230">
        <v>38</v>
      </c>
      <c r="B48" s="257" t="s">
        <v>490</v>
      </c>
      <c r="C48" s="469">
        <v>851</v>
      </c>
      <c r="D48" s="253">
        <v>12.9</v>
      </c>
      <c r="E48" s="469">
        <v>766</v>
      </c>
      <c r="F48" s="253">
        <v>14</v>
      </c>
      <c r="G48" s="469">
        <v>85</v>
      </c>
      <c r="H48" s="253">
        <v>7.5</v>
      </c>
    </row>
    <row r="49" spans="1:8" ht="12" customHeight="1" x14ac:dyDescent="0.2">
      <c r="A49" s="230">
        <v>39</v>
      </c>
      <c r="B49" s="257" t="s">
        <v>491</v>
      </c>
      <c r="C49" s="469">
        <v>899</v>
      </c>
      <c r="D49" s="253">
        <v>13.6</v>
      </c>
      <c r="E49" s="469">
        <v>822</v>
      </c>
      <c r="F49" s="253">
        <v>15</v>
      </c>
      <c r="G49" s="469">
        <v>77</v>
      </c>
      <c r="H49" s="253">
        <v>6.8</v>
      </c>
    </row>
    <row r="50" spans="1:8" ht="12" customHeight="1" x14ac:dyDescent="0.2">
      <c r="A50" s="230">
        <v>40</v>
      </c>
      <c r="B50" s="257" t="s">
        <v>492</v>
      </c>
      <c r="C50" s="469">
        <v>592</v>
      </c>
      <c r="D50" s="253">
        <v>9</v>
      </c>
      <c r="E50" s="469">
        <v>545</v>
      </c>
      <c r="F50" s="253">
        <v>10</v>
      </c>
      <c r="G50" s="469">
        <v>47</v>
      </c>
      <c r="H50" s="253">
        <v>4.2</v>
      </c>
    </row>
    <row r="51" spans="1:8" ht="12" customHeight="1" x14ac:dyDescent="0.2">
      <c r="A51" s="230">
        <v>41</v>
      </c>
      <c r="B51" s="260" t="s">
        <v>493</v>
      </c>
      <c r="C51" s="472">
        <v>232</v>
      </c>
      <c r="D51" s="253">
        <v>3.5</v>
      </c>
      <c r="E51" s="472">
        <v>213</v>
      </c>
      <c r="F51" s="253">
        <v>3.9</v>
      </c>
      <c r="G51" s="472">
        <v>19</v>
      </c>
      <c r="H51" s="253">
        <v>1.7</v>
      </c>
    </row>
    <row r="52" spans="1:8" ht="27" customHeight="1" x14ac:dyDescent="0.2">
      <c r="A52" s="230">
        <v>42</v>
      </c>
      <c r="B52" s="251" t="s">
        <v>800</v>
      </c>
      <c r="C52" s="469">
        <v>6299</v>
      </c>
      <c r="D52" s="253">
        <v>95.5</v>
      </c>
      <c r="E52" s="469">
        <v>5227</v>
      </c>
      <c r="F52" s="253">
        <v>95.6</v>
      </c>
      <c r="G52" s="469">
        <v>1072</v>
      </c>
      <c r="H52" s="253">
        <v>95</v>
      </c>
    </row>
    <row r="53" spans="1:8" ht="12" customHeight="1" x14ac:dyDescent="0.2">
      <c r="A53" s="230">
        <v>43</v>
      </c>
      <c r="B53" s="257" t="s">
        <v>495</v>
      </c>
      <c r="C53" s="469">
        <v>6077</v>
      </c>
      <c r="D53" s="253">
        <v>92.2</v>
      </c>
      <c r="E53" s="469">
        <v>5065</v>
      </c>
      <c r="F53" s="253">
        <v>92.7</v>
      </c>
      <c r="G53" s="469">
        <v>1012</v>
      </c>
      <c r="H53" s="253">
        <v>89.7</v>
      </c>
    </row>
    <row r="54" spans="1:8" ht="12" customHeight="1" x14ac:dyDescent="0.2">
      <c r="A54" s="230">
        <v>44</v>
      </c>
      <c r="B54" s="262" t="s">
        <v>801</v>
      </c>
      <c r="C54" s="469">
        <v>5502</v>
      </c>
      <c r="D54" s="253">
        <v>83.4</v>
      </c>
      <c r="E54" s="469">
        <v>4581</v>
      </c>
      <c r="F54" s="253">
        <v>83.8</v>
      </c>
      <c r="G54" s="469">
        <v>922</v>
      </c>
      <c r="H54" s="253">
        <v>81.7</v>
      </c>
    </row>
    <row r="55" spans="1:8" s="255" customFormat="1" ht="12" customHeight="1" x14ac:dyDescent="0.2">
      <c r="A55" s="230">
        <v>45</v>
      </c>
      <c r="B55" s="268" t="s">
        <v>802</v>
      </c>
      <c r="C55" s="469">
        <v>5197</v>
      </c>
      <c r="D55" s="253">
        <v>78.8</v>
      </c>
      <c r="E55" s="469">
        <v>4346</v>
      </c>
      <c r="F55" s="253">
        <v>79.5</v>
      </c>
      <c r="G55" s="469">
        <v>851</v>
      </c>
      <c r="H55" s="253">
        <v>75.400000000000006</v>
      </c>
    </row>
    <row r="56" spans="1:8" ht="12" customHeight="1" x14ac:dyDescent="0.2">
      <c r="A56" s="230">
        <v>46</v>
      </c>
      <c r="B56" s="473" t="s">
        <v>803</v>
      </c>
      <c r="C56" s="469">
        <v>305</v>
      </c>
      <c r="D56" s="253">
        <v>4.5999999999999996</v>
      </c>
      <c r="E56" s="469">
        <v>234</v>
      </c>
      <c r="F56" s="253">
        <v>4.3</v>
      </c>
      <c r="G56" s="469">
        <v>71</v>
      </c>
      <c r="H56" s="253">
        <v>6.3</v>
      </c>
    </row>
    <row r="57" spans="1:8" ht="12" customHeight="1" x14ac:dyDescent="0.2">
      <c r="A57" s="230">
        <v>47</v>
      </c>
      <c r="B57" s="262" t="s">
        <v>804</v>
      </c>
      <c r="C57" s="469">
        <v>575</v>
      </c>
      <c r="D57" s="253">
        <v>8.6999999999999993</v>
      </c>
      <c r="E57" s="469">
        <v>485</v>
      </c>
      <c r="F57" s="253">
        <v>8.9</v>
      </c>
      <c r="G57" s="469">
        <v>90</v>
      </c>
      <c r="H57" s="253">
        <v>8</v>
      </c>
    </row>
    <row r="58" spans="1:8" ht="12" customHeight="1" x14ac:dyDescent="0.2">
      <c r="A58" s="230">
        <v>48</v>
      </c>
      <c r="B58" s="257" t="s">
        <v>502</v>
      </c>
      <c r="C58" s="469">
        <v>221</v>
      </c>
      <c r="D58" s="253">
        <v>3.4</v>
      </c>
      <c r="E58" s="469">
        <v>162</v>
      </c>
      <c r="F58" s="253">
        <v>3</v>
      </c>
      <c r="G58" s="469">
        <v>59</v>
      </c>
      <c r="H58" s="253">
        <v>5.3</v>
      </c>
    </row>
    <row r="59" spans="1:8" ht="12" customHeight="1" x14ac:dyDescent="0.2">
      <c r="A59" s="230">
        <v>49</v>
      </c>
      <c r="B59" s="256" t="s">
        <v>503</v>
      </c>
      <c r="C59" s="469">
        <v>295</v>
      </c>
      <c r="D59" s="253">
        <v>4.5</v>
      </c>
      <c r="E59" s="469">
        <v>238</v>
      </c>
      <c r="F59" s="253">
        <v>4.4000000000000004</v>
      </c>
      <c r="G59" s="469">
        <v>57</v>
      </c>
      <c r="H59" s="253">
        <v>5</v>
      </c>
    </row>
    <row r="60" spans="1:8" ht="27" customHeight="1" x14ac:dyDescent="0.2">
      <c r="A60" s="230">
        <v>50</v>
      </c>
      <c r="B60" s="251" t="s">
        <v>587</v>
      </c>
      <c r="C60" s="469">
        <v>5946</v>
      </c>
      <c r="D60" s="253">
        <v>90.2</v>
      </c>
      <c r="E60" s="469">
        <v>4963</v>
      </c>
      <c r="F60" s="253">
        <v>90.8</v>
      </c>
      <c r="G60" s="469">
        <v>983</v>
      </c>
      <c r="H60" s="253">
        <v>87.1</v>
      </c>
    </row>
    <row r="61" spans="1:8" ht="12" customHeight="1" x14ac:dyDescent="0.2">
      <c r="A61" s="230">
        <v>51</v>
      </c>
      <c r="B61" s="256" t="s">
        <v>505</v>
      </c>
      <c r="C61" s="469">
        <v>358</v>
      </c>
      <c r="D61" s="253">
        <v>5.4</v>
      </c>
      <c r="E61" s="469">
        <v>263</v>
      </c>
      <c r="F61" s="253">
        <v>4.8</v>
      </c>
      <c r="G61" s="469">
        <v>95</v>
      </c>
      <c r="H61" s="253">
        <v>8.4</v>
      </c>
    </row>
    <row r="62" spans="1:8" ht="12" customHeight="1" x14ac:dyDescent="0.2">
      <c r="A62" s="230">
        <v>52</v>
      </c>
      <c r="B62" s="256" t="s">
        <v>506</v>
      </c>
      <c r="C62" s="469">
        <v>97</v>
      </c>
      <c r="D62" s="253">
        <v>1.5</v>
      </c>
      <c r="E62" s="469">
        <v>83</v>
      </c>
      <c r="F62" s="253">
        <v>1.5</v>
      </c>
      <c r="G62" s="469">
        <v>14</v>
      </c>
      <c r="H62" s="253">
        <v>1.2</v>
      </c>
    </row>
    <row r="63" spans="1:8" s="255" customFormat="1" ht="12" customHeight="1" x14ac:dyDescent="0.2">
      <c r="A63" s="230">
        <v>53</v>
      </c>
      <c r="B63" s="256" t="s">
        <v>507</v>
      </c>
      <c r="C63" s="469">
        <v>86</v>
      </c>
      <c r="D63" s="253">
        <v>1.3</v>
      </c>
      <c r="E63" s="469">
        <v>74</v>
      </c>
      <c r="F63" s="253">
        <v>1.3</v>
      </c>
      <c r="G63" s="469">
        <v>12</v>
      </c>
      <c r="H63" s="253">
        <v>1.1000000000000001</v>
      </c>
    </row>
    <row r="64" spans="1:8" ht="12" customHeight="1" x14ac:dyDescent="0.2">
      <c r="A64" s="230">
        <v>54</v>
      </c>
      <c r="B64" s="256" t="s">
        <v>805</v>
      </c>
      <c r="C64" s="469">
        <v>20</v>
      </c>
      <c r="D64" s="253">
        <v>0.3</v>
      </c>
      <c r="E64" s="469">
        <v>17</v>
      </c>
      <c r="F64" s="253">
        <v>0.3</v>
      </c>
      <c r="G64" s="469" t="s">
        <v>165</v>
      </c>
      <c r="H64" s="253" t="s">
        <v>165</v>
      </c>
    </row>
    <row r="65" spans="1:8" ht="12" customHeight="1" x14ac:dyDescent="0.2">
      <c r="A65" s="230">
        <v>55</v>
      </c>
      <c r="B65" s="256" t="s">
        <v>509</v>
      </c>
      <c r="C65" s="469">
        <v>25</v>
      </c>
      <c r="D65" s="253">
        <v>0.4</v>
      </c>
      <c r="E65" s="469">
        <v>21</v>
      </c>
      <c r="F65" s="253">
        <v>0.4</v>
      </c>
      <c r="G65" s="469" t="s">
        <v>165</v>
      </c>
      <c r="H65" s="253" t="s">
        <v>165</v>
      </c>
    </row>
    <row r="66" spans="1:8" ht="12" customHeight="1" x14ac:dyDescent="0.2">
      <c r="A66" s="230">
        <v>56</v>
      </c>
      <c r="B66" s="256" t="s">
        <v>510</v>
      </c>
      <c r="C66" s="469">
        <v>16</v>
      </c>
      <c r="D66" s="253">
        <v>0.2</v>
      </c>
      <c r="E66" s="469">
        <v>11</v>
      </c>
      <c r="F66" s="253">
        <v>0.2</v>
      </c>
      <c r="G66" s="469">
        <v>5</v>
      </c>
      <c r="H66" s="253">
        <v>0.5</v>
      </c>
    </row>
    <row r="67" spans="1:8" ht="12" customHeight="1" x14ac:dyDescent="0.2">
      <c r="A67" s="230">
        <v>57</v>
      </c>
      <c r="B67" s="256" t="s">
        <v>792</v>
      </c>
      <c r="C67" s="469">
        <v>46</v>
      </c>
      <c r="D67" s="253">
        <v>0.7</v>
      </c>
      <c r="E67" s="469">
        <v>34</v>
      </c>
      <c r="F67" s="253">
        <v>0.6</v>
      </c>
      <c r="G67" s="469">
        <v>12</v>
      </c>
      <c r="H67" s="253">
        <v>1.1000000000000001</v>
      </c>
    </row>
    <row r="68" spans="1:8" ht="44.25" customHeight="1" x14ac:dyDescent="0.2">
      <c r="A68" s="230">
        <v>58</v>
      </c>
      <c r="B68" s="251" t="s">
        <v>764</v>
      </c>
      <c r="C68" s="467">
        <v>2577</v>
      </c>
      <c r="D68" s="470">
        <v>39.1</v>
      </c>
      <c r="E68" s="467">
        <v>2028</v>
      </c>
      <c r="F68" s="470">
        <v>37.1</v>
      </c>
      <c r="G68" s="467">
        <v>549</v>
      </c>
      <c r="H68" s="470">
        <v>48.6</v>
      </c>
    </row>
    <row r="69" spans="1:8" x14ac:dyDescent="0.2">
      <c r="A69" s="230">
        <v>59</v>
      </c>
      <c r="B69" s="256" t="s">
        <v>530</v>
      </c>
      <c r="C69" s="467">
        <v>2923</v>
      </c>
      <c r="D69" s="470">
        <v>44.3</v>
      </c>
      <c r="E69" s="467">
        <v>2475</v>
      </c>
      <c r="F69" s="470">
        <v>45.3</v>
      </c>
      <c r="G69" s="467">
        <v>448</v>
      </c>
      <c r="H69" s="470">
        <v>39.700000000000003</v>
      </c>
    </row>
    <row r="70" spans="1:8" x14ac:dyDescent="0.2">
      <c r="A70" s="230">
        <v>60</v>
      </c>
      <c r="B70" s="256" t="s">
        <v>531</v>
      </c>
      <c r="C70" s="467">
        <v>853</v>
      </c>
      <c r="D70" s="470">
        <v>12.9</v>
      </c>
      <c r="E70" s="467">
        <v>749</v>
      </c>
      <c r="F70" s="470">
        <v>13.7</v>
      </c>
      <c r="G70" s="467">
        <v>104</v>
      </c>
      <c r="H70" s="470">
        <v>9.1999999999999993</v>
      </c>
    </row>
    <row r="71" spans="1:8" x14ac:dyDescent="0.2">
      <c r="A71" s="230">
        <v>61</v>
      </c>
      <c r="B71" s="256" t="s">
        <v>532</v>
      </c>
      <c r="C71" s="467">
        <v>180</v>
      </c>
      <c r="D71" s="470">
        <v>2.7</v>
      </c>
      <c r="E71" s="467">
        <v>161</v>
      </c>
      <c r="F71" s="470">
        <v>2.9</v>
      </c>
      <c r="G71" s="467">
        <v>19</v>
      </c>
      <c r="H71" s="470">
        <v>1.7</v>
      </c>
    </row>
    <row r="72" spans="1:8" x14ac:dyDescent="0.2">
      <c r="A72" s="230">
        <v>62</v>
      </c>
      <c r="B72" s="256" t="s">
        <v>533</v>
      </c>
      <c r="C72" s="467">
        <v>61</v>
      </c>
      <c r="D72" s="470">
        <v>0.9</v>
      </c>
      <c r="E72" s="467">
        <v>52</v>
      </c>
      <c r="F72" s="470">
        <v>1</v>
      </c>
      <c r="G72" s="467">
        <v>9</v>
      </c>
      <c r="H72" s="470">
        <v>0.8</v>
      </c>
    </row>
    <row r="73" spans="1:8" ht="36" x14ac:dyDescent="0.2">
      <c r="A73" s="230">
        <v>63</v>
      </c>
      <c r="B73" s="251" t="s">
        <v>793</v>
      </c>
      <c r="C73" s="467">
        <v>3287</v>
      </c>
      <c r="D73" s="470">
        <v>49.9</v>
      </c>
      <c r="E73" s="467">
        <v>2660</v>
      </c>
      <c r="F73" s="470">
        <v>48.7</v>
      </c>
      <c r="G73" s="467">
        <v>628</v>
      </c>
      <c r="H73" s="470">
        <v>55.6</v>
      </c>
    </row>
    <row r="74" spans="1:8" x14ac:dyDescent="0.2">
      <c r="A74" s="230">
        <v>64</v>
      </c>
      <c r="B74" s="256" t="s">
        <v>537</v>
      </c>
      <c r="C74" s="467">
        <v>2539</v>
      </c>
      <c r="D74" s="470">
        <v>38.5</v>
      </c>
      <c r="E74" s="467">
        <v>2141</v>
      </c>
      <c r="F74" s="470">
        <v>39.200000000000003</v>
      </c>
      <c r="G74" s="467">
        <v>398</v>
      </c>
      <c r="H74" s="470">
        <v>35.299999999999997</v>
      </c>
    </row>
    <row r="75" spans="1:8" x14ac:dyDescent="0.2">
      <c r="A75" s="230">
        <v>65</v>
      </c>
      <c r="B75" s="256" t="s">
        <v>538</v>
      </c>
      <c r="C75" s="467">
        <v>618</v>
      </c>
      <c r="D75" s="470">
        <v>9.4</v>
      </c>
      <c r="E75" s="467">
        <v>534</v>
      </c>
      <c r="F75" s="470">
        <v>9.8000000000000007</v>
      </c>
      <c r="G75" s="467">
        <v>84</v>
      </c>
      <c r="H75" s="470">
        <v>7.4</v>
      </c>
    </row>
    <row r="76" spans="1:8" x14ac:dyDescent="0.2">
      <c r="A76" s="230">
        <v>66</v>
      </c>
      <c r="B76" s="256" t="s">
        <v>539</v>
      </c>
      <c r="C76" s="467">
        <v>114</v>
      </c>
      <c r="D76" s="470">
        <v>1.7</v>
      </c>
      <c r="E76" s="467">
        <v>101</v>
      </c>
      <c r="F76" s="470">
        <v>1.9</v>
      </c>
      <c r="G76" s="467">
        <v>13</v>
      </c>
      <c r="H76" s="470">
        <v>1.2</v>
      </c>
    </row>
    <row r="77" spans="1:8" x14ac:dyDescent="0.2">
      <c r="A77" s="230">
        <v>67</v>
      </c>
      <c r="B77" s="256" t="s">
        <v>540</v>
      </c>
      <c r="C77" s="467">
        <v>36</v>
      </c>
      <c r="D77" s="470">
        <v>0.5</v>
      </c>
      <c r="E77" s="467">
        <v>30</v>
      </c>
      <c r="F77" s="470">
        <v>0.5</v>
      </c>
      <c r="G77" s="467">
        <v>6</v>
      </c>
      <c r="H77" s="470">
        <v>0.5</v>
      </c>
    </row>
    <row r="78" spans="1:8" ht="39.75" customHeight="1" x14ac:dyDescent="0.2">
      <c r="A78" s="230">
        <v>68</v>
      </c>
      <c r="B78" s="251" t="s">
        <v>767</v>
      </c>
      <c r="C78" s="467">
        <v>596</v>
      </c>
      <c r="D78" s="470">
        <v>9</v>
      </c>
      <c r="E78" s="467">
        <v>488</v>
      </c>
      <c r="F78" s="470">
        <v>8.9</v>
      </c>
      <c r="G78" s="467">
        <v>108</v>
      </c>
      <c r="H78" s="470">
        <v>9.6</v>
      </c>
    </row>
    <row r="79" spans="1:8" x14ac:dyDescent="0.2">
      <c r="A79" s="230">
        <v>69</v>
      </c>
      <c r="B79" s="256" t="s">
        <v>768</v>
      </c>
      <c r="C79" s="467">
        <v>1060</v>
      </c>
      <c r="D79" s="470">
        <v>16.100000000000001</v>
      </c>
      <c r="E79" s="467">
        <v>863</v>
      </c>
      <c r="F79" s="470">
        <v>15.8</v>
      </c>
      <c r="G79" s="467">
        <v>197</v>
      </c>
      <c r="H79" s="470">
        <v>17.399999999999999</v>
      </c>
    </row>
    <row r="80" spans="1:8" x14ac:dyDescent="0.2">
      <c r="A80" s="230">
        <v>70</v>
      </c>
      <c r="B80" s="256" t="s">
        <v>769</v>
      </c>
      <c r="C80" s="467">
        <v>1148</v>
      </c>
      <c r="D80" s="470">
        <v>17.399999999999999</v>
      </c>
      <c r="E80" s="467">
        <v>923</v>
      </c>
      <c r="F80" s="470">
        <v>16.899999999999999</v>
      </c>
      <c r="G80" s="467">
        <v>225</v>
      </c>
      <c r="H80" s="470">
        <v>20</v>
      </c>
    </row>
    <row r="81" spans="1:8" x14ac:dyDescent="0.2">
      <c r="A81" s="230">
        <v>71</v>
      </c>
      <c r="B81" s="256" t="s">
        <v>770</v>
      </c>
      <c r="C81" s="467">
        <v>1242</v>
      </c>
      <c r="D81" s="470">
        <v>18.8</v>
      </c>
      <c r="E81" s="467">
        <v>1030</v>
      </c>
      <c r="F81" s="470">
        <v>18.8</v>
      </c>
      <c r="G81" s="467">
        <v>213</v>
      </c>
      <c r="H81" s="470">
        <v>18.899999999999999</v>
      </c>
    </row>
    <row r="82" spans="1:8" x14ac:dyDescent="0.2">
      <c r="A82" s="230">
        <v>72</v>
      </c>
      <c r="B82" s="256" t="s">
        <v>771</v>
      </c>
      <c r="C82" s="467">
        <v>1565</v>
      </c>
      <c r="D82" s="470">
        <v>23.7</v>
      </c>
      <c r="E82" s="467">
        <v>1316</v>
      </c>
      <c r="F82" s="470">
        <v>24.1</v>
      </c>
      <c r="G82" s="467">
        <v>249</v>
      </c>
      <c r="H82" s="470">
        <v>22.1</v>
      </c>
    </row>
    <row r="83" spans="1:8" x14ac:dyDescent="0.2">
      <c r="A83" s="230">
        <v>73</v>
      </c>
      <c r="B83" s="256" t="s">
        <v>772</v>
      </c>
      <c r="C83" s="467">
        <v>982</v>
      </c>
      <c r="D83" s="470">
        <v>14.9</v>
      </c>
      <c r="E83" s="467">
        <v>846</v>
      </c>
      <c r="F83" s="470">
        <v>15.5</v>
      </c>
      <c r="G83" s="467">
        <v>136</v>
      </c>
      <c r="H83" s="470">
        <v>12.1</v>
      </c>
    </row>
    <row r="84" spans="1:8" ht="42.75" customHeight="1" x14ac:dyDescent="0.2">
      <c r="A84" s="230">
        <v>74</v>
      </c>
      <c r="B84" s="261" t="s">
        <v>775</v>
      </c>
      <c r="C84" s="467">
        <v>596</v>
      </c>
      <c r="D84" s="470">
        <v>9</v>
      </c>
      <c r="E84" s="467">
        <v>488</v>
      </c>
      <c r="F84" s="470">
        <v>8.9</v>
      </c>
      <c r="G84" s="467">
        <v>108</v>
      </c>
      <c r="H84" s="470">
        <v>9.6</v>
      </c>
    </row>
    <row r="85" spans="1:8" x14ac:dyDescent="0.2">
      <c r="A85" s="230">
        <v>75</v>
      </c>
      <c r="B85" s="256" t="s">
        <v>776</v>
      </c>
      <c r="C85" s="467">
        <v>1151</v>
      </c>
      <c r="D85" s="470">
        <v>17.5</v>
      </c>
      <c r="E85" s="467">
        <v>943</v>
      </c>
      <c r="F85" s="470">
        <v>17.3</v>
      </c>
      <c r="G85" s="467">
        <v>208</v>
      </c>
      <c r="H85" s="470">
        <v>18.5</v>
      </c>
    </row>
    <row r="86" spans="1:8" x14ac:dyDescent="0.2">
      <c r="A86" s="230">
        <v>76</v>
      </c>
      <c r="B86" s="256" t="s">
        <v>777</v>
      </c>
      <c r="C86" s="467">
        <v>1656</v>
      </c>
      <c r="D86" s="470">
        <v>25.1</v>
      </c>
      <c r="E86" s="467">
        <v>1351</v>
      </c>
      <c r="F86" s="470">
        <v>24.7</v>
      </c>
      <c r="G86" s="467">
        <v>305</v>
      </c>
      <c r="H86" s="470">
        <v>27</v>
      </c>
    </row>
    <row r="87" spans="1:8" x14ac:dyDescent="0.2">
      <c r="A87" s="230">
        <v>77</v>
      </c>
      <c r="B87" s="256" t="s">
        <v>778</v>
      </c>
      <c r="C87" s="467">
        <v>1629</v>
      </c>
      <c r="D87" s="470">
        <v>24.7</v>
      </c>
      <c r="E87" s="467">
        <v>1326</v>
      </c>
      <c r="F87" s="470">
        <v>24.3</v>
      </c>
      <c r="G87" s="467">
        <v>303</v>
      </c>
      <c r="H87" s="470">
        <v>26.8</v>
      </c>
    </row>
    <row r="88" spans="1:8" x14ac:dyDescent="0.2">
      <c r="A88" s="230">
        <v>78</v>
      </c>
      <c r="B88" s="256" t="s">
        <v>779</v>
      </c>
      <c r="C88" s="467">
        <v>2804</v>
      </c>
      <c r="D88" s="470">
        <v>42.5</v>
      </c>
      <c r="E88" s="467">
        <v>2274</v>
      </c>
      <c r="F88" s="470">
        <v>41.6</v>
      </c>
      <c r="G88" s="467">
        <v>530</v>
      </c>
      <c r="H88" s="470">
        <v>47</v>
      </c>
    </row>
    <row r="89" spans="1:8" x14ac:dyDescent="0.2">
      <c r="A89" s="230">
        <v>79</v>
      </c>
      <c r="B89" s="256" t="s">
        <v>780</v>
      </c>
      <c r="C89" s="467">
        <v>2018</v>
      </c>
      <c r="D89" s="470">
        <v>30.6</v>
      </c>
      <c r="E89" s="467">
        <v>1670</v>
      </c>
      <c r="F89" s="470">
        <v>30.6</v>
      </c>
      <c r="G89" s="467">
        <v>348</v>
      </c>
      <c r="H89" s="470">
        <v>30.8</v>
      </c>
    </row>
    <row r="90" spans="1:8" x14ac:dyDescent="0.2">
      <c r="A90" s="230">
        <v>80</v>
      </c>
      <c r="B90" s="256" t="s">
        <v>781</v>
      </c>
      <c r="C90" s="467">
        <v>4046</v>
      </c>
      <c r="D90" s="470">
        <v>61.4</v>
      </c>
      <c r="E90" s="467">
        <v>3303</v>
      </c>
      <c r="F90" s="470">
        <v>60.4</v>
      </c>
      <c r="G90" s="467">
        <v>743</v>
      </c>
      <c r="H90" s="470">
        <v>65.8</v>
      </c>
    </row>
    <row r="91" spans="1:8" x14ac:dyDescent="0.2">
      <c r="A91" s="230">
        <v>81</v>
      </c>
      <c r="B91" s="256" t="s">
        <v>782</v>
      </c>
      <c r="C91" s="467">
        <v>2508</v>
      </c>
      <c r="D91" s="470">
        <v>38</v>
      </c>
      <c r="E91" s="467">
        <v>2106</v>
      </c>
      <c r="F91" s="470">
        <v>38.5</v>
      </c>
      <c r="G91" s="467">
        <v>401</v>
      </c>
      <c r="H91" s="470">
        <v>35.6</v>
      </c>
    </row>
    <row r="92" spans="1:8" x14ac:dyDescent="0.2">
      <c r="A92" s="230">
        <v>82</v>
      </c>
      <c r="B92" s="256" t="s">
        <v>783</v>
      </c>
      <c r="C92" s="467">
        <v>5612</v>
      </c>
      <c r="D92" s="470">
        <v>85.1</v>
      </c>
      <c r="E92" s="467">
        <v>4619</v>
      </c>
      <c r="F92" s="470">
        <v>84.5</v>
      </c>
      <c r="G92" s="467">
        <v>992</v>
      </c>
      <c r="H92" s="470">
        <v>87.9</v>
      </c>
    </row>
    <row r="93" spans="1:8" x14ac:dyDescent="0.2">
      <c r="A93" s="230">
        <v>83</v>
      </c>
      <c r="B93" s="256" t="s">
        <v>784</v>
      </c>
      <c r="C93" s="467">
        <v>1779</v>
      </c>
      <c r="D93" s="470">
        <v>27</v>
      </c>
      <c r="E93" s="467">
        <v>1533</v>
      </c>
      <c r="F93" s="470">
        <v>28.1</v>
      </c>
      <c r="G93" s="467">
        <v>246</v>
      </c>
      <c r="H93" s="470">
        <v>21.8</v>
      </c>
    </row>
    <row r="94" spans="1:8" x14ac:dyDescent="0.2">
      <c r="A94" s="230">
        <v>84</v>
      </c>
      <c r="B94" s="256" t="s">
        <v>785</v>
      </c>
      <c r="C94" s="467">
        <v>6594</v>
      </c>
      <c r="D94" s="470">
        <v>100</v>
      </c>
      <c r="E94" s="467">
        <v>5465</v>
      </c>
      <c r="F94" s="470">
        <v>100</v>
      </c>
      <c r="G94" s="467">
        <v>1128</v>
      </c>
      <c r="H94" s="470">
        <v>100</v>
      </c>
    </row>
    <row r="95" spans="1:8" x14ac:dyDescent="0.2">
      <c r="A95" s="230">
        <v>85</v>
      </c>
      <c r="B95" s="256" t="s">
        <v>786</v>
      </c>
      <c r="C95" s="467">
        <v>942</v>
      </c>
      <c r="D95" s="470">
        <v>14.3</v>
      </c>
      <c r="E95" s="467">
        <v>839</v>
      </c>
      <c r="F95" s="470">
        <v>15.4</v>
      </c>
      <c r="G95" s="467">
        <v>103</v>
      </c>
      <c r="H95" s="470">
        <v>9.1</v>
      </c>
    </row>
    <row r="96" spans="1:8" x14ac:dyDescent="0.2">
      <c r="A96" s="230">
        <v>86</v>
      </c>
      <c r="B96" s="256" t="s">
        <v>788</v>
      </c>
      <c r="C96" s="467">
        <v>30</v>
      </c>
      <c r="D96" s="470">
        <v>0.5</v>
      </c>
      <c r="E96" s="467">
        <v>25</v>
      </c>
      <c r="F96" s="470">
        <v>0.5</v>
      </c>
      <c r="G96" s="467">
        <v>5</v>
      </c>
      <c r="H96" s="470">
        <v>0.5</v>
      </c>
    </row>
    <row r="97" spans="1:8" ht="7.5" customHeight="1" x14ac:dyDescent="0.2">
      <c r="A97" s="270"/>
      <c r="B97" s="271"/>
      <c r="C97" s="255"/>
      <c r="D97" s="255"/>
      <c r="E97" s="255"/>
      <c r="F97" s="255"/>
      <c r="G97" s="255"/>
      <c r="H97" s="255"/>
    </row>
    <row r="98" spans="1:8" x14ac:dyDescent="0.2">
      <c r="A98" s="433" t="s">
        <v>789</v>
      </c>
      <c r="B98" s="433"/>
      <c r="C98" s="255"/>
      <c r="D98" s="255"/>
      <c r="E98" s="255"/>
      <c r="F98" s="255"/>
      <c r="G98" s="255"/>
      <c r="H98" s="255"/>
    </row>
    <row r="99" spans="1:8" x14ac:dyDescent="0.2">
      <c r="A99" s="433" t="s">
        <v>812</v>
      </c>
      <c r="B99" s="286"/>
      <c r="C99" s="255"/>
      <c r="D99" s="255"/>
      <c r="E99" s="255"/>
      <c r="F99" s="255"/>
      <c r="G99" s="255"/>
      <c r="H99" s="25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&amp;L&amp;"MetaNormalLF-Roman,Standard"&amp;8Statistisches Bundesamt, Fachserie 1, Reihe 3, 2014</oddFooter>
  </headerFooter>
  <rowBreaks count="1" manualBreakCount="1">
    <brk id="67" max="7"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9"/>
  <sheetViews>
    <sheetView showGridLines="0" zoomScaleNormal="100" zoomScaleSheetLayoutView="100" workbookViewId="0">
      <pane ySplit="10" topLeftCell="A11" activePane="bottomLeft" state="frozen"/>
      <selection activeCell="A2" sqref="A2"/>
      <selection pane="bottomLeft"/>
    </sheetView>
  </sheetViews>
  <sheetFormatPr baseColWidth="10" defaultColWidth="9.140625" defaultRowHeight="12" x14ac:dyDescent="0.2"/>
  <cols>
    <col min="1" max="1" width="4" style="230" customWidth="1" collapsed="1"/>
    <col min="2" max="2" width="40.140625" style="238" customWidth="1" collapsed="1"/>
    <col min="3" max="8" width="14" style="238" customWidth="1" collapsed="1"/>
    <col min="9" max="16384" width="9.140625" style="238" collapsed="1"/>
  </cols>
  <sheetData>
    <row r="1" spans="1:9" s="227" customFormat="1" ht="12" customHeight="1" x14ac:dyDescent="0.2">
      <c r="A1" s="226" t="s">
        <v>754</v>
      </c>
      <c r="I1" s="46" t="s">
        <v>12</v>
      </c>
    </row>
    <row r="2" spans="1:9" s="230" customFormat="1" ht="12" customHeight="1" x14ac:dyDescent="0.2">
      <c r="A2" s="466" t="str">
        <f>CONCATENATE("6.2 Väter und Mütter mit jüngstem Kind unter 18 Jahren im Jahr ",A3," nach ausgewählten Merkmalen und Gebietsstand")</f>
        <v>6.2 Väter und Mütter mit jüngstem Kind unter 18 Jahren im Jahr 2014 nach ausgewählten Merkmalen und Gebietsstand</v>
      </c>
    </row>
    <row r="3" spans="1:9" s="230" customFormat="1" ht="12" hidden="1" customHeight="1" x14ac:dyDescent="0.2">
      <c r="A3" s="439">
        <v>2014</v>
      </c>
      <c r="B3" s="440"/>
    </row>
    <row r="4" spans="1:9" s="230" customFormat="1" ht="12" customHeight="1" x14ac:dyDescent="0.2">
      <c r="A4" s="233" t="s">
        <v>813</v>
      </c>
    </row>
    <row r="5" spans="1:9" s="230" customFormat="1" ht="12.75" customHeight="1" x14ac:dyDescent="0.2">
      <c r="A5" s="234"/>
      <c r="B5" s="432"/>
    </row>
    <row r="6" spans="1:9" ht="27" customHeight="1" x14ac:dyDescent="0.2">
      <c r="A6" s="236"/>
      <c r="B6" s="237" t="s">
        <v>442</v>
      </c>
      <c r="C6" s="652" t="s">
        <v>443</v>
      </c>
      <c r="D6" s="653"/>
      <c r="E6" s="658" t="s">
        <v>444</v>
      </c>
      <c r="F6" s="659"/>
      <c r="G6" s="652" t="s">
        <v>445</v>
      </c>
      <c r="H6" s="662"/>
    </row>
    <row r="7" spans="1:9" ht="11.25" customHeight="1" x14ac:dyDescent="0.2">
      <c r="A7" s="431" t="s">
        <v>446</v>
      </c>
      <c r="B7" s="431" t="s">
        <v>447</v>
      </c>
      <c r="C7" s="654"/>
      <c r="D7" s="655"/>
      <c r="E7" s="654"/>
      <c r="F7" s="660"/>
      <c r="G7" s="654"/>
      <c r="H7" s="660"/>
      <c r="I7" s="242"/>
    </row>
    <row r="8" spans="1:9" ht="12.75" customHeight="1" x14ac:dyDescent="0.2">
      <c r="A8" s="431" t="s">
        <v>200</v>
      </c>
      <c r="B8" s="431" t="s">
        <v>448</v>
      </c>
      <c r="C8" s="654"/>
      <c r="D8" s="655"/>
      <c r="E8" s="654"/>
      <c r="F8" s="660"/>
      <c r="G8" s="654"/>
      <c r="H8" s="660"/>
      <c r="I8" s="242"/>
    </row>
    <row r="9" spans="1:9" ht="12.75" customHeight="1" x14ac:dyDescent="0.2">
      <c r="A9" s="243"/>
      <c r="B9" s="244" t="s">
        <v>442</v>
      </c>
      <c r="C9" s="656"/>
      <c r="D9" s="657"/>
      <c r="E9" s="656"/>
      <c r="F9" s="661"/>
      <c r="G9" s="656"/>
      <c r="H9" s="661"/>
      <c r="I9" s="242"/>
    </row>
    <row r="10" spans="1:9" x14ac:dyDescent="0.2">
      <c r="A10" s="246"/>
      <c r="B10" s="247" t="s">
        <v>442</v>
      </c>
      <c r="C10" s="248" t="s">
        <v>449</v>
      </c>
      <c r="D10" s="434" t="s">
        <v>450</v>
      </c>
      <c r="E10" s="248" t="s">
        <v>449</v>
      </c>
      <c r="F10" s="434" t="s">
        <v>450</v>
      </c>
      <c r="G10" s="248" t="s">
        <v>449</v>
      </c>
      <c r="H10" s="435" t="s">
        <v>450</v>
      </c>
    </row>
    <row r="11" spans="1:9" s="255" customFormat="1" ht="18" customHeight="1" x14ac:dyDescent="0.2">
      <c r="A11" s="230">
        <v>1</v>
      </c>
      <c r="B11" s="251" t="s">
        <v>451</v>
      </c>
      <c r="C11" s="469">
        <v>7889</v>
      </c>
      <c r="D11" s="253">
        <v>100</v>
      </c>
      <c r="E11" s="469">
        <v>6428</v>
      </c>
      <c r="F11" s="253">
        <v>100</v>
      </c>
      <c r="G11" s="469">
        <v>1460</v>
      </c>
      <c r="H11" s="253">
        <v>100</v>
      </c>
    </row>
    <row r="12" spans="1:9" ht="37.5" customHeight="1" x14ac:dyDescent="0.2">
      <c r="A12" s="230">
        <v>2</v>
      </c>
      <c r="B12" s="251" t="s">
        <v>458</v>
      </c>
      <c r="C12" s="467">
        <v>1180</v>
      </c>
      <c r="D12" s="470">
        <v>15</v>
      </c>
      <c r="E12" s="467">
        <v>933</v>
      </c>
      <c r="F12" s="470">
        <v>14.5</v>
      </c>
      <c r="G12" s="467">
        <v>247</v>
      </c>
      <c r="H12" s="470">
        <v>16.899999999999999</v>
      </c>
    </row>
    <row r="13" spans="1:9" x14ac:dyDescent="0.2">
      <c r="A13" s="230">
        <v>3</v>
      </c>
      <c r="B13" s="256" t="s">
        <v>459</v>
      </c>
      <c r="C13" s="467">
        <v>930</v>
      </c>
      <c r="D13" s="470">
        <v>11.8</v>
      </c>
      <c r="E13" s="467">
        <v>747</v>
      </c>
      <c r="F13" s="470">
        <v>11.6</v>
      </c>
      <c r="G13" s="467">
        <v>184</v>
      </c>
      <c r="H13" s="470">
        <v>12.6</v>
      </c>
    </row>
    <row r="14" spans="1:9" x14ac:dyDescent="0.2">
      <c r="A14" s="230">
        <v>4</v>
      </c>
      <c r="B14" s="256" t="s">
        <v>460</v>
      </c>
      <c r="C14" s="467">
        <v>1187</v>
      </c>
      <c r="D14" s="470">
        <v>15</v>
      </c>
      <c r="E14" s="467">
        <v>1011</v>
      </c>
      <c r="F14" s="470">
        <v>15.7</v>
      </c>
      <c r="G14" s="467">
        <v>176</v>
      </c>
      <c r="H14" s="470">
        <v>12.1</v>
      </c>
    </row>
    <row r="15" spans="1:9" x14ac:dyDescent="0.2">
      <c r="A15" s="230">
        <v>5</v>
      </c>
      <c r="B15" s="256" t="s">
        <v>461</v>
      </c>
      <c r="C15" s="467">
        <v>1496</v>
      </c>
      <c r="D15" s="470">
        <v>19</v>
      </c>
      <c r="E15" s="467">
        <v>1273</v>
      </c>
      <c r="F15" s="470">
        <v>19.8</v>
      </c>
      <c r="G15" s="467">
        <v>223</v>
      </c>
      <c r="H15" s="470">
        <v>15.3</v>
      </c>
    </row>
    <row r="16" spans="1:9" x14ac:dyDescent="0.2">
      <c r="A16" s="230">
        <v>6</v>
      </c>
      <c r="B16" s="256" t="s">
        <v>462</v>
      </c>
      <c r="C16" s="467">
        <v>721</v>
      </c>
      <c r="D16" s="470">
        <v>9.1</v>
      </c>
      <c r="E16" s="467">
        <v>643</v>
      </c>
      <c r="F16" s="470">
        <v>10</v>
      </c>
      <c r="G16" s="467">
        <v>78</v>
      </c>
      <c r="H16" s="470">
        <v>5.3</v>
      </c>
    </row>
    <row r="17" spans="1:18" x14ac:dyDescent="0.2">
      <c r="A17" s="230">
        <v>7</v>
      </c>
      <c r="B17" s="256" t="s">
        <v>463</v>
      </c>
      <c r="C17" s="467">
        <v>489</v>
      </c>
      <c r="D17" s="470">
        <v>6.2</v>
      </c>
      <c r="E17" s="467">
        <v>464</v>
      </c>
      <c r="F17" s="470">
        <v>7.2</v>
      </c>
      <c r="G17" s="467">
        <v>25</v>
      </c>
      <c r="H17" s="470">
        <v>1.7</v>
      </c>
    </row>
    <row r="18" spans="1:18" x14ac:dyDescent="0.2">
      <c r="A18" s="230">
        <v>8</v>
      </c>
      <c r="B18" s="256" t="s">
        <v>464</v>
      </c>
      <c r="C18" s="467">
        <v>672</v>
      </c>
      <c r="D18" s="470">
        <v>8.5</v>
      </c>
      <c r="E18" s="467">
        <v>571</v>
      </c>
      <c r="F18" s="470">
        <v>8.9</v>
      </c>
      <c r="G18" s="467">
        <v>100</v>
      </c>
      <c r="H18" s="470">
        <v>6.9</v>
      </c>
    </row>
    <row r="19" spans="1:18" ht="12" customHeight="1" x14ac:dyDescent="0.2">
      <c r="A19" s="230">
        <v>9</v>
      </c>
      <c r="B19" s="256" t="s">
        <v>465</v>
      </c>
      <c r="C19" s="467">
        <v>1214</v>
      </c>
      <c r="D19" s="470">
        <v>15.4</v>
      </c>
      <c r="E19" s="467">
        <v>786</v>
      </c>
      <c r="F19" s="470">
        <v>12.2</v>
      </c>
      <c r="G19" s="467">
        <v>427</v>
      </c>
      <c r="H19" s="470">
        <v>29.3</v>
      </c>
    </row>
    <row r="20" spans="1:18" ht="37.5" customHeight="1" x14ac:dyDescent="0.2">
      <c r="A20" s="230">
        <v>10</v>
      </c>
      <c r="B20" s="251" t="s">
        <v>722</v>
      </c>
      <c r="C20" s="469">
        <v>210</v>
      </c>
      <c r="D20" s="253">
        <v>2.7</v>
      </c>
      <c r="E20" s="469">
        <v>162</v>
      </c>
      <c r="F20" s="253">
        <v>2.5</v>
      </c>
      <c r="G20" s="469">
        <v>47</v>
      </c>
      <c r="H20" s="253">
        <v>3.3</v>
      </c>
      <c r="O20" s="242"/>
      <c r="P20" s="234"/>
      <c r="Q20" s="242"/>
      <c r="R20" s="234"/>
    </row>
    <row r="21" spans="1:18" x14ac:dyDescent="0.2">
      <c r="A21" s="230">
        <v>11</v>
      </c>
      <c r="B21" s="256" t="s">
        <v>467</v>
      </c>
      <c r="C21" s="469">
        <v>2133</v>
      </c>
      <c r="D21" s="253">
        <v>27</v>
      </c>
      <c r="E21" s="469">
        <v>1649</v>
      </c>
      <c r="F21" s="253">
        <v>25.7</v>
      </c>
      <c r="G21" s="469">
        <v>484</v>
      </c>
      <c r="H21" s="253">
        <v>33.1</v>
      </c>
      <c r="O21" s="242"/>
      <c r="P21" s="234"/>
      <c r="Q21" s="242"/>
      <c r="R21" s="234"/>
    </row>
    <row r="22" spans="1:18" x14ac:dyDescent="0.2">
      <c r="A22" s="230">
        <v>12</v>
      </c>
      <c r="B22" s="256" t="s">
        <v>468</v>
      </c>
      <c r="C22" s="469">
        <v>3451</v>
      </c>
      <c r="D22" s="253">
        <v>43.7</v>
      </c>
      <c r="E22" s="469">
        <v>2803</v>
      </c>
      <c r="F22" s="253">
        <v>43.6</v>
      </c>
      <c r="G22" s="469">
        <v>647</v>
      </c>
      <c r="H22" s="253">
        <v>44.3</v>
      </c>
      <c r="O22" s="242"/>
      <c r="P22" s="234"/>
      <c r="Q22" s="242"/>
      <c r="R22" s="234"/>
    </row>
    <row r="23" spans="1:18" x14ac:dyDescent="0.2">
      <c r="A23" s="230">
        <v>13</v>
      </c>
      <c r="B23" s="256" t="s">
        <v>469</v>
      </c>
      <c r="C23" s="469">
        <v>1978</v>
      </c>
      <c r="D23" s="253">
        <v>25.1</v>
      </c>
      <c r="E23" s="469">
        <v>1712</v>
      </c>
      <c r="F23" s="253">
        <v>26.6</v>
      </c>
      <c r="G23" s="469">
        <v>266</v>
      </c>
      <c r="H23" s="253">
        <v>18.2</v>
      </c>
      <c r="O23" s="242"/>
      <c r="P23" s="234"/>
      <c r="Q23" s="242"/>
      <c r="R23" s="234"/>
    </row>
    <row r="24" spans="1:18" x14ac:dyDescent="0.2">
      <c r="A24" s="230">
        <v>14</v>
      </c>
      <c r="B24" s="256" t="s">
        <v>470</v>
      </c>
      <c r="C24" s="469">
        <v>112</v>
      </c>
      <c r="D24" s="253">
        <v>1.4</v>
      </c>
      <c r="E24" s="469">
        <v>97</v>
      </c>
      <c r="F24" s="253">
        <v>1.5</v>
      </c>
      <c r="G24" s="469">
        <v>15</v>
      </c>
      <c r="H24" s="253">
        <v>1</v>
      </c>
      <c r="O24" s="242"/>
      <c r="P24" s="234"/>
      <c r="Q24" s="242"/>
      <c r="R24" s="234"/>
    </row>
    <row r="25" spans="1:18" x14ac:dyDescent="0.2">
      <c r="A25" s="230">
        <v>15</v>
      </c>
      <c r="B25" s="256" t="s">
        <v>471</v>
      </c>
      <c r="C25" s="469" t="s">
        <v>165</v>
      </c>
      <c r="D25" s="253" t="s">
        <v>165</v>
      </c>
      <c r="E25" s="469" t="s">
        <v>165</v>
      </c>
      <c r="F25" s="253" t="s">
        <v>165</v>
      </c>
      <c r="G25" s="469" t="s">
        <v>165</v>
      </c>
      <c r="H25" s="253" t="s">
        <v>165</v>
      </c>
      <c r="O25" s="242"/>
      <c r="P25" s="234"/>
      <c r="Q25" s="242"/>
      <c r="R25" s="234"/>
    </row>
    <row r="26" spans="1:18" x14ac:dyDescent="0.2">
      <c r="A26" s="230">
        <v>16</v>
      </c>
      <c r="B26" s="256" t="s">
        <v>472</v>
      </c>
      <c r="C26" s="469" t="s">
        <v>165</v>
      </c>
      <c r="D26" s="253" t="s">
        <v>165</v>
      </c>
      <c r="E26" s="469" t="s">
        <v>165</v>
      </c>
      <c r="F26" s="253" t="s">
        <v>165</v>
      </c>
      <c r="G26" s="469" t="s">
        <v>162</v>
      </c>
      <c r="H26" s="253" t="s">
        <v>162</v>
      </c>
      <c r="O26" s="242"/>
      <c r="P26" s="234"/>
      <c r="Q26" s="242"/>
      <c r="R26" s="234"/>
    </row>
    <row r="27" spans="1:18" x14ac:dyDescent="0.2">
      <c r="A27" s="230">
        <v>17</v>
      </c>
      <c r="B27" s="256" t="s">
        <v>473</v>
      </c>
      <c r="C27" s="469" t="s">
        <v>165</v>
      </c>
      <c r="D27" s="253" t="s">
        <v>165</v>
      </c>
      <c r="E27" s="469" t="s">
        <v>165</v>
      </c>
      <c r="F27" s="253" t="s">
        <v>165</v>
      </c>
      <c r="G27" s="469" t="s">
        <v>162</v>
      </c>
      <c r="H27" s="253" t="s">
        <v>162</v>
      </c>
      <c r="O27" s="242"/>
      <c r="P27" s="234"/>
      <c r="Q27" s="242"/>
      <c r="R27" s="234"/>
    </row>
    <row r="28" spans="1:18" x14ac:dyDescent="0.2">
      <c r="A28" s="230">
        <v>18</v>
      </c>
      <c r="B28" s="257" t="s">
        <v>474</v>
      </c>
      <c r="C28" s="469">
        <v>7884</v>
      </c>
      <c r="D28" s="253">
        <v>99.9</v>
      </c>
      <c r="E28" s="469">
        <v>6424</v>
      </c>
      <c r="F28" s="253">
        <v>99.9</v>
      </c>
      <c r="G28" s="469">
        <v>1459</v>
      </c>
      <c r="H28" s="253">
        <v>99.9</v>
      </c>
      <c r="O28" s="242"/>
      <c r="P28" s="234"/>
      <c r="Q28" s="242"/>
      <c r="R28" s="234"/>
    </row>
    <row r="29" spans="1:18" ht="24" customHeight="1" x14ac:dyDescent="0.2">
      <c r="A29" s="230">
        <v>19</v>
      </c>
      <c r="B29" s="471" t="s">
        <v>582</v>
      </c>
      <c r="C29" s="472">
        <v>6666</v>
      </c>
      <c r="D29" s="253">
        <v>84.5</v>
      </c>
      <c r="E29" s="472">
        <v>5335</v>
      </c>
      <c r="F29" s="253">
        <v>83</v>
      </c>
      <c r="G29" s="472">
        <v>1332</v>
      </c>
      <c r="H29" s="253">
        <v>91.2</v>
      </c>
    </row>
    <row r="30" spans="1:18" x14ac:dyDescent="0.2">
      <c r="A30" s="230">
        <v>20</v>
      </c>
      <c r="B30" s="256" t="s">
        <v>814</v>
      </c>
      <c r="C30" s="469">
        <v>1222</v>
      </c>
      <c r="D30" s="253">
        <v>15.5</v>
      </c>
      <c r="E30" s="469">
        <v>1094</v>
      </c>
      <c r="F30" s="253">
        <v>17</v>
      </c>
      <c r="G30" s="469">
        <v>129</v>
      </c>
      <c r="H30" s="253">
        <v>8.8000000000000007</v>
      </c>
    </row>
    <row r="31" spans="1:18" ht="27" customHeight="1" x14ac:dyDescent="0.2">
      <c r="A31" s="230">
        <v>21</v>
      </c>
      <c r="B31" s="251" t="s">
        <v>796</v>
      </c>
      <c r="C31" s="469">
        <v>1254</v>
      </c>
      <c r="D31" s="253">
        <v>15.9</v>
      </c>
      <c r="E31" s="469">
        <v>749</v>
      </c>
      <c r="F31" s="253">
        <v>11.7</v>
      </c>
      <c r="G31" s="469">
        <v>505</v>
      </c>
      <c r="H31" s="253">
        <v>34.6</v>
      </c>
    </row>
    <row r="32" spans="1:18" x14ac:dyDescent="0.2">
      <c r="A32" s="230">
        <v>22</v>
      </c>
      <c r="B32" s="256" t="s">
        <v>478</v>
      </c>
      <c r="C32" s="469">
        <v>5599</v>
      </c>
      <c r="D32" s="253">
        <v>71</v>
      </c>
      <c r="E32" s="469">
        <v>4830</v>
      </c>
      <c r="F32" s="253">
        <v>75.099999999999994</v>
      </c>
      <c r="G32" s="469">
        <v>769</v>
      </c>
      <c r="H32" s="253">
        <v>52.6</v>
      </c>
    </row>
    <row r="33" spans="1:8" x14ac:dyDescent="0.2">
      <c r="A33" s="230">
        <v>23</v>
      </c>
      <c r="B33" s="256" t="s">
        <v>573</v>
      </c>
      <c r="C33" s="469">
        <v>237</v>
      </c>
      <c r="D33" s="253">
        <v>3</v>
      </c>
      <c r="E33" s="469">
        <v>194</v>
      </c>
      <c r="F33" s="253">
        <v>3</v>
      </c>
      <c r="G33" s="469">
        <v>43</v>
      </c>
      <c r="H33" s="253">
        <v>2.9</v>
      </c>
    </row>
    <row r="34" spans="1:8" x14ac:dyDescent="0.2">
      <c r="A34" s="230">
        <v>24</v>
      </c>
      <c r="B34" s="258" t="s">
        <v>480</v>
      </c>
      <c r="C34" s="469">
        <v>725</v>
      </c>
      <c r="D34" s="253">
        <v>9.1999999999999993</v>
      </c>
      <c r="E34" s="469">
        <v>593</v>
      </c>
      <c r="F34" s="253">
        <v>9.1999999999999993</v>
      </c>
      <c r="G34" s="469">
        <v>132</v>
      </c>
      <c r="H34" s="253">
        <v>9</v>
      </c>
    </row>
    <row r="35" spans="1:8" x14ac:dyDescent="0.2">
      <c r="A35" s="230">
        <v>25</v>
      </c>
      <c r="B35" s="256" t="s">
        <v>724</v>
      </c>
      <c r="C35" s="469">
        <v>75</v>
      </c>
      <c r="D35" s="253">
        <v>0.9</v>
      </c>
      <c r="E35" s="469">
        <v>63</v>
      </c>
      <c r="F35" s="253">
        <v>1</v>
      </c>
      <c r="G35" s="469">
        <v>12</v>
      </c>
      <c r="H35" s="253">
        <v>0.8</v>
      </c>
    </row>
    <row r="36" spans="1:8" ht="24" x14ac:dyDescent="0.2">
      <c r="A36" s="230">
        <v>26</v>
      </c>
      <c r="B36" s="261" t="s">
        <v>815</v>
      </c>
      <c r="C36" s="469">
        <v>5589</v>
      </c>
      <c r="D36" s="253">
        <v>70.8</v>
      </c>
      <c r="E36" s="469">
        <v>4823</v>
      </c>
      <c r="F36" s="253">
        <v>75</v>
      </c>
      <c r="G36" s="469">
        <v>766</v>
      </c>
      <c r="H36" s="253">
        <v>52.4</v>
      </c>
    </row>
    <row r="37" spans="1:8" x14ac:dyDescent="0.2">
      <c r="A37" s="230">
        <v>27</v>
      </c>
      <c r="B37" s="256" t="s">
        <v>816</v>
      </c>
      <c r="C37" s="469">
        <v>841</v>
      </c>
      <c r="D37" s="253">
        <v>10.7</v>
      </c>
      <c r="E37" s="469">
        <v>519</v>
      </c>
      <c r="F37" s="253">
        <v>8.1</v>
      </c>
      <c r="G37" s="469">
        <v>322</v>
      </c>
      <c r="H37" s="253">
        <v>22</v>
      </c>
    </row>
    <row r="38" spans="1:8" x14ac:dyDescent="0.2">
      <c r="A38" s="230">
        <v>28</v>
      </c>
      <c r="B38" s="262" t="s">
        <v>817</v>
      </c>
      <c r="C38" s="469">
        <v>825</v>
      </c>
      <c r="D38" s="253">
        <v>10.5</v>
      </c>
      <c r="E38" s="469">
        <v>508</v>
      </c>
      <c r="F38" s="253">
        <v>7.9</v>
      </c>
      <c r="G38" s="469">
        <v>317</v>
      </c>
      <c r="H38" s="253">
        <v>21.7</v>
      </c>
    </row>
    <row r="39" spans="1:8" x14ac:dyDescent="0.2">
      <c r="A39" s="230">
        <v>29</v>
      </c>
      <c r="B39" s="256" t="s">
        <v>118</v>
      </c>
      <c r="C39" s="469">
        <v>1459</v>
      </c>
      <c r="D39" s="253">
        <v>18.5</v>
      </c>
      <c r="E39" s="469">
        <v>1087</v>
      </c>
      <c r="F39" s="253">
        <v>16.899999999999999</v>
      </c>
      <c r="G39" s="469">
        <v>373</v>
      </c>
      <c r="H39" s="253">
        <v>25.5</v>
      </c>
    </row>
    <row r="40" spans="1:8" ht="48" x14ac:dyDescent="0.2">
      <c r="A40" s="230">
        <v>30</v>
      </c>
      <c r="B40" s="251" t="s">
        <v>725</v>
      </c>
      <c r="C40" s="469">
        <v>6938</v>
      </c>
      <c r="D40" s="253">
        <v>88</v>
      </c>
      <c r="E40" s="469">
        <v>5531</v>
      </c>
      <c r="F40" s="253">
        <v>86</v>
      </c>
      <c r="G40" s="469">
        <v>1407</v>
      </c>
      <c r="H40" s="253">
        <v>96.4</v>
      </c>
    </row>
    <row r="41" spans="1:8" ht="12" customHeight="1" x14ac:dyDescent="0.2">
      <c r="A41" s="230">
        <v>31</v>
      </c>
      <c r="B41" s="259" t="s">
        <v>483</v>
      </c>
      <c r="C41" s="469">
        <v>1198</v>
      </c>
      <c r="D41" s="253">
        <v>15.2</v>
      </c>
      <c r="E41" s="469">
        <v>1083</v>
      </c>
      <c r="F41" s="253">
        <v>16.8</v>
      </c>
      <c r="G41" s="469">
        <v>116</v>
      </c>
      <c r="H41" s="253">
        <v>7.9</v>
      </c>
    </row>
    <row r="42" spans="1:8" ht="12" customHeight="1" x14ac:dyDescent="0.2">
      <c r="A42" s="230">
        <v>32</v>
      </c>
      <c r="B42" s="257" t="s">
        <v>484</v>
      </c>
      <c r="C42" s="469">
        <v>1590</v>
      </c>
      <c r="D42" s="253">
        <v>20.2</v>
      </c>
      <c r="E42" s="469">
        <v>1299</v>
      </c>
      <c r="F42" s="253">
        <v>20.2</v>
      </c>
      <c r="G42" s="469">
        <v>291</v>
      </c>
      <c r="H42" s="253">
        <v>19.899999999999999</v>
      </c>
    </row>
    <row r="43" spans="1:8" ht="12" customHeight="1" x14ac:dyDescent="0.2">
      <c r="A43" s="230">
        <v>33</v>
      </c>
      <c r="B43" s="257" t="s">
        <v>485</v>
      </c>
      <c r="C43" s="469">
        <v>1646</v>
      </c>
      <c r="D43" s="253">
        <v>20.9</v>
      </c>
      <c r="E43" s="469">
        <v>1248</v>
      </c>
      <c r="F43" s="253">
        <v>19.399999999999999</v>
      </c>
      <c r="G43" s="469">
        <v>398</v>
      </c>
      <c r="H43" s="253">
        <v>27.3</v>
      </c>
    </row>
    <row r="44" spans="1:8" ht="12" customHeight="1" x14ac:dyDescent="0.2">
      <c r="A44" s="230">
        <v>34</v>
      </c>
      <c r="B44" s="257" t="s">
        <v>486</v>
      </c>
      <c r="C44" s="469">
        <v>610</v>
      </c>
      <c r="D44" s="253">
        <v>7.7</v>
      </c>
      <c r="E44" s="469">
        <v>448</v>
      </c>
      <c r="F44" s="253">
        <v>7</v>
      </c>
      <c r="G44" s="469">
        <v>163</v>
      </c>
      <c r="H44" s="253">
        <v>11.1</v>
      </c>
    </row>
    <row r="45" spans="1:8" ht="12" customHeight="1" x14ac:dyDescent="0.2">
      <c r="A45" s="230">
        <v>35</v>
      </c>
      <c r="B45" s="257" t="s">
        <v>487</v>
      </c>
      <c r="C45" s="469">
        <v>460</v>
      </c>
      <c r="D45" s="253">
        <v>5.8</v>
      </c>
      <c r="E45" s="469">
        <v>343</v>
      </c>
      <c r="F45" s="253">
        <v>5.3</v>
      </c>
      <c r="G45" s="469">
        <v>116</v>
      </c>
      <c r="H45" s="253">
        <v>8</v>
      </c>
    </row>
    <row r="46" spans="1:8" ht="12" customHeight="1" x14ac:dyDescent="0.2">
      <c r="A46" s="230">
        <v>36</v>
      </c>
      <c r="B46" s="257" t="s">
        <v>488</v>
      </c>
      <c r="C46" s="469">
        <v>494</v>
      </c>
      <c r="D46" s="253">
        <v>6.3</v>
      </c>
      <c r="E46" s="469">
        <v>377</v>
      </c>
      <c r="F46" s="253">
        <v>5.9</v>
      </c>
      <c r="G46" s="469">
        <v>117</v>
      </c>
      <c r="H46" s="253">
        <v>8</v>
      </c>
    </row>
    <row r="47" spans="1:8" ht="12" customHeight="1" x14ac:dyDescent="0.2">
      <c r="A47" s="230">
        <v>37</v>
      </c>
      <c r="B47" s="257" t="s">
        <v>489</v>
      </c>
      <c r="C47" s="469">
        <v>518</v>
      </c>
      <c r="D47" s="253">
        <v>6.6</v>
      </c>
      <c r="E47" s="469">
        <v>395</v>
      </c>
      <c r="F47" s="253">
        <v>6.1</v>
      </c>
      <c r="G47" s="469">
        <v>123</v>
      </c>
      <c r="H47" s="253">
        <v>8.5</v>
      </c>
    </row>
    <row r="48" spans="1:8" ht="12" customHeight="1" x14ac:dyDescent="0.2">
      <c r="A48" s="230">
        <v>38</v>
      </c>
      <c r="B48" s="257" t="s">
        <v>490</v>
      </c>
      <c r="C48" s="469">
        <v>216</v>
      </c>
      <c r="D48" s="253">
        <v>2.7</v>
      </c>
      <c r="E48" s="469">
        <v>166</v>
      </c>
      <c r="F48" s="253">
        <v>2.6</v>
      </c>
      <c r="G48" s="469">
        <v>50</v>
      </c>
      <c r="H48" s="253">
        <v>3.4</v>
      </c>
    </row>
    <row r="49" spans="1:8" ht="12" customHeight="1" x14ac:dyDescent="0.2">
      <c r="A49" s="230">
        <v>39</v>
      </c>
      <c r="B49" s="257" t="s">
        <v>491</v>
      </c>
      <c r="C49" s="469">
        <v>145</v>
      </c>
      <c r="D49" s="253">
        <v>1.8</v>
      </c>
      <c r="E49" s="469">
        <v>120</v>
      </c>
      <c r="F49" s="253">
        <v>1.9</v>
      </c>
      <c r="G49" s="469">
        <v>25</v>
      </c>
      <c r="H49" s="253">
        <v>1.7</v>
      </c>
    </row>
    <row r="50" spans="1:8" ht="12" customHeight="1" x14ac:dyDescent="0.2">
      <c r="A50" s="230">
        <v>40</v>
      </c>
      <c r="B50" s="257" t="s">
        <v>492</v>
      </c>
      <c r="C50" s="469">
        <v>62</v>
      </c>
      <c r="D50" s="253">
        <v>0.8</v>
      </c>
      <c r="E50" s="469">
        <v>52</v>
      </c>
      <c r="F50" s="253">
        <v>0.8</v>
      </c>
      <c r="G50" s="469">
        <v>10</v>
      </c>
      <c r="H50" s="253">
        <v>0.7</v>
      </c>
    </row>
    <row r="51" spans="1:8" ht="12" customHeight="1" x14ac:dyDescent="0.2">
      <c r="A51" s="230">
        <v>41</v>
      </c>
      <c r="B51" s="260" t="s">
        <v>493</v>
      </c>
      <c r="C51" s="472">
        <v>950</v>
      </c>
      <c r="D51" s="253">
        <v>12</v>
      </c>
      <c r="E51" s="472">
        <v>897</v>
      </c>
      <c r="F51" s="253">
        <v>14</v>
      </c>
      <c r="G51" s="472">
        <v>53</v>
      </c>
      <c r="H51" s="253">
        <v>3.6</v>
      </c>
    </row>
    <row r="52" spans="1:8" ht="27" customHeight="1" x14ac:dyDescent="0.2">
      <c r="A52" s="230">
        <v>42</v>
      </c>
      <c r="B52" s="251" t="s">
        <v>800</v>
      </c>
      <c r="C52" s="469">
        <v>5968</v>
      </c>
      <c r="D52" s="253">
        <v>75.599999999999994</v>
      </c>
      <c r="E52" s="469">
        <v>4762</v>
      </c>
      <c r="F52" s="253">
        <v>74.099999999999994</v>
      </c>
      <c r="G52" s="469">
        <v>1206</v>
      </c>
      <c r="H52" s="253">
        <v>82.6</v>
      </c>
    </row>
    <row r="53" spans="1:8" ht="12" customHeight="1" x14ac:dyDescent="0.2">
      <c r="A53" s="230">
        <v>43</v>
      </c>
      <c r="B53" s="257" t="s">
        <v>495</v>
      </c>
      <c r="C53" s="469">
        <v>5673</v>
      </c>
      <c r="D53" s="253">
        <v>71.900000000000006</v>
      </c>
      <c r="E53" s="469">
        <v>4565</v>
      </c>
      <c r="F53" s="253">
        <v>71</v>
      </c>
      <c r="G53" s="469">
        <v>1108</v>
      </c>
      <c r="H53" s="253">
        <v>75.900000000000006</v>
      </c>
    </row>
    <row r="54" spans="1:8" ht="12" customHeight="1" x14ac:dyDescent="0.2">
      <c r="A54" s="230">
        <v>44</v>
      </c>
      <c r="B54" s="262" t="s">
        <v>801</v>
      </c>
      <c r="C54" s="469">
        <v>4744</v>
      </c>
      <c r="D54" s="253">
        <v>60.1</v>
      </c>
      <c r="E54" s="469">
        <v>3817</v>
      </c>
      <c r="F54" s="253">
        <v>59.4</v>
      </c>
      <c r="G54" s="469">
        <v>926</v>
      </c>
      <c r="H54" s="253">
        <v>63.4</v>
      </c>
    </row>
    <row r="55" spans="1:8" s="255" customFormat="1" ht="12" customHeight="1" x14ac:dyDescent="0.2">
      <c r="A55" s="230">
        <v>45</v>
      </c>
      <c r="B55" s="268" t="s">
        <v>802</v>
      </c>
      <c r="C55" s="469">
        <v>1433</v>
      </c>
      <c r="D55" s="253">
        <v>18.2</v>
      </c>
      <c r="E55" s="469">
        <v>962</v>
      </c>
      <c r="F55" s="253">
        <v>15</v>
      </c>
      <c r="G55" s="469">
        <v>471</v>
      </c>
      <c r="H55" s="253">
        <v>32.299999999999997</v>
      </c>
    </row>
    <row r="56" spans="1:8" ht="12" customHeight="1" x14ac:dyDescent="0.2">
      <c r="A56" s="230">
        <v>46</v>
      </c>
      <c r="B56" s="473" t="s">
        <v>803</v>
      </c>
      <c r="C56" s="469">
        <v>3310</v>
      </c>
      <c r="D56" s="253">
        <v>42</v>
      </c>
      <c r="E56" s="469">
        <v>2855</v>
      </c>
      <c r="F56" s="253">
        <v>44.4</v>
      </c>
      <c r="G56" s="469">
        <v>455</v>
      </c>
      <c r="H56" s="253">
        <v>31.2</v>
      </c>
    </row>
    <row r="57" spans="1:8" ht="12" customHeight="1" x14ac:dyDescent="0.2">
      <c r="A57" s="230">
        <v>47</v>
      </c>
      <c r="B57" s="262" t="s">
        <v>804</v>
      </c>
      <c r="C57" s="469">
        <v>929</v>
      </c>
      <c r="D57" s="253">
        <v>11.8</v>
      </c>
      <c r="E57" s="469">
        <v>748</v>
      </c>
      <c r="F57" s="253">
        <v>11.6</v>
      </c>
      <c r="G57" s="469">
        <v>182</v>
      </c>
      <c r="H57" s="253">
        <v>12.4</v>
      </c>
    </row>
    <row r="58" spans="1:8" ht="12" customHeight="1" x14ac:dyDescent="0.2">
      <c r="A58" s="230">
        <v>48</v>
      </c>
      <c r="B58" s="257" t="s">
        <v>502</v>
      </c>
      <c r="C58" s="469">
        <v>295</v>
      </c>
      <c r="D58" s="253">
        <v>3.7</v>
      </c>
      <c r="E58" s="469">
        <v>197</v>
      </c>
      <c r="F58" s="253">
        <v>3.1</v>
      </c>
      <c r="G58" s="469">
        <v>98</v>
      </c>
      <c r="H58" s="253">
        <v>6.7</v>
      </c>
    </row>
    <row r="59" spans="1:8" ht="12" customHeight="1" x14ac:dyDescent="0.2">
      <c r="A59" s="230">
        <v>49</v>
      </c>
      <c r="B59" s="256" t="s">
        <v>503</v>
      </c>
      <c r="C59" s="469">
        <v>1921</v>
      </c>
      <c r="D59" s="253">
        <v>24.4</v>
      </c>
      <c r="E59" s="469">
        <v>1667</v>
      </c>
      <c r="F59" s="253">
        <v>25.9</v>
      </c>
      <c r="G59" s="469">
        <v>254</v>
      </c>
      <c r="H59" s="253">
        <v>17.399999999999999</v>
      </c>
    </row>
    <row r="60" spans="1:8" ht="27" customHeight="1" x14ac:dyDescent="0.2">
      <c r="A60" s="230">
        <v>50</v>
      </c>
      <c r="B60" s="251" t="s">
        <v>587</v>
      </c>
      <c r="C60" s="469">
        <v>4643</v>
      </c>
      <c r="D60" s="253">
        <v>58.9</v>
      </c>
      <c r="E60" s="469">
        <v>3649</v>
      </c>
      <c r="F60" s="253">
        <v>56.8</v>
      </c>
      <c r="G60" s="469">
        <v>994</v>
      </c>
      <c r="H60" s="253">
        <v>68.099999999999994</v>
      </c>
    </row>
    <row r="61" spans="1:8" ht="12" customHeight="1" x14ac:dyDescent="0.2">
      <c r="A61" s="230">
        <v>51</v>
      </c>
      <c r="B61" s="256" t="s">
        <v>505</v>
      </c>
      <c r="C61" s="469">
        <v>659</v>
      </c>
      <c r="D61" s="253">
        <v>8.4</v>
      </c>
      <c r="E61" s="469">
        <v>451</v>
      </c>
      <c r="F61" s="253">
        <v>7</v>
      </c>
      <c r="G61" s="469">
        <v>208</v>
      </c>
      <c r="H61" s="253">
        <v>14.3</v>
      </c>
    </row>
    <row r="62" spans="1:8" ht="12" customHeight="1" x14ac:dyDescent="0.2">
      <c r="A62" s="230">
        <v>52</v>
      </c>
      <c r="B62" s="256" t="s">
        <v>506</v>
      </c>
      <c r="C62" s="469">
        <v>93</v>
      </c>
      <c r="D62" s="253">
        <v>1.2</v>
      </c>
      <c r="E62" s="469">
        <v>71</v>
      </c>
      <c r="F62" s="253">
        <v>1.1000000000000001</v>
      </c>
      <c r="G62" s="469">
        <v>21</v>
      </c>
      <c r="H62" s="253">
        <v>1.5</v>
      </c>
    </row>
    <row r="63" spans="1:8" s="255" customFormat="1" ht="12" customHeight="1" x14ac:dyDescent="0.2">
      <c r="A63" s="230">
        <v>53</v>
      </c>
      <c r="B63" s="256" t="s">
        <v>507</v>
      </c>
      <c r="C63" s="469">
        <v>1981</v>
      </c>
      <c r="D63" s="253">
        <v>25.1</v>
      </c>
      <c r="E63" s="469">
        <v>1877</v>
      </c>
      <c r="F63" s="253">
        <v>29.2</v>
      </c>
      <c r="G63" s="469">
        <v>104</v>
      </c>
      <c r="H63" s="253">
        <v>7.2</v>
      </c>
    </row>
    <row r="64" spans="1:8" ht="12" customHeight="1" x14ac:dyDescent="0.2">
      <c r="A64" s="230">
        <v>54</v>
      </c>
      <c r="B64" s="256" t="s">
        <v>805</v>
      </c>
      <c r="C64" s="469">
        <v>27</v>
      </c>
      <c r="D64" s="253">
        <v>0.3</v>
      </c>
      <c r="E64" s="469">
        <v>24</v>
      </c>
      <c r="F64" s="253">
        <v>0.4</v>
      </c>
      <c r="G64" s="469" t="s">
        <v>165</v>
      </c>
      <c r="H64" s="253" t="s">
        <v>165</v>
      </c>
    </row>
    <row r="65" spans="1:8" ht="12" customHeight="1" x14ac:dyDescent="0.2">
      <c r="A65" s="230">
        <v>55</v>
      </c>
      <c r="B65" s="256" t="s">
        <v>509</v>
      </c>
      <c r="C65" s="469">
        <v>62</v>
      </c>
      <c r="D65" s="253">
        <v>0.8</v>
      </c>
      <c r="E65" s="469">
        <v>51</v>
      </c>
      <c r="F65" s="253">
        <v>0.8</v>
      </c>
      <c r="G65" s="469">
        <v>11</v>
      </c>
      <c r="H65" s="253">
        <v>0.8</v>
      </c>
    </row>
    <row r="66" spans="1:8" ht="12" customHeight="1" x14ac:dyDescent="0.2">
      <c r="A66" s="230">
        <v>56</v>
      </c>
      <c r="B66" s="256" t="s">
        <v>510</v>
      </c>
      <c r="C66" s="469">
        <v>311</v>
      </c>
      <c r="D66" s="253">
        <v>3.9</v>
      </c>
      <c r="E66" s="469">
        <v>230</v>
      </c>
      <c r="F66" s="253">
        <v>3.6</v>
      </c>
      <c r="G66" s="469">
        <v>80</v>
      </c>
      <c r="H66" s="253">
        <v>5.5</v>
      </c>
    </row>
    <row r="67" spans="1:8" ht="12" customHeight="1" x14ac:dyDescent="0.2">
      <c r="A67" s="230">
        <v>57</v>
      </c>
      <c r="B67" s="256" t="s">
        <v>792</v>
      </c>
      <c r="C67" s="469">
        <v>112</v>
      </c>
      <c r="D67" s="253">
        <v>1.4</v>
      </c>
      <c r="E67" s="469">
        <v>75</v>
      </c>
      <c r="F67" s="253">
        <v>1.2</v>
      </c>
      <c r="G67" s="469">
        <v>38</v>
      </c>
      <c r="H67" s="253">
        <v>2.6</v>
      </c>
    </row>
    <row r="68" spans="1:8" ht="44.25" customHeight="1" x14ac:dyDescent="0.2">
      <c r="A68" s="230">
        <v>58</v>
      </c>
      <c r="B68" s="251" t="s">
        <v>764</v>
      </c>
      <c r="C68" s="467">
        <v>3311</v>
      </c>
      <c r="D68" s="470">
        <v>42</v>
      </c>
      <c r="E68" s="467">
        <v>2566</v>
      </c>
      <c r="F68" s="470">
        <v>39.9</v>
      </c>
      <c r="G68" s="467">
        <v>745</v>
      </c>
      <c r="H68" s="470">
        <v>51</v>
      </c>
    </row>
    <row r="69" spans="1:8" x14ac:dyDescent="0.2">
      <c r="A69" s="230">
        <v>59</v>
      </c>
      <c r="B69" s="256" t="s">
        <v>530</v>
      </c>
      <c r="C69" s="467">
        <v>3348</v>
      </c>
      <c r="D69" s="470">
        <v>42.4</v>
      </c>
      <c r="E69" s="467">
        <v>2795</v>
      </c>
      <c r="F69" s="470">
        <v>43.5</v>
      </c>
      <c r="G69" s="467">
        <v>553</v>
      </c>
      <c r="H69" s="470">
        <v>37.9</v>
      </c>
    </row>
    <row r="70" spans="1:8" x14ac:dyDescent="0.2">
      <c r="A70" s="230">
        <v>60</v>
      </c>
      <c r="B70" s="256" t="s">
        <v>531</v>
      </c>
      <c r="C70" s="467">
        <v>958</v>
      </c>
      <c r="D70" s="470">
        <v>12.1</v>
      </c>
      <c r="E70" s="467">
        <v>832</v>
      </c>
      <c r="F70" s="470">
        <v>12.9</v>
      </c>
      <c r="G70" s="467">
        <v>126</v>
      </c>
      <c r="H70" s="470">
        <v>8.6</v>
      </c>
    </row>
    <row r="71" spans="1:8" x14ac:dyDescent="0.2">
      <c r="A71" s="230">
        <v>61</v>
      </c>
      <c r="B71" s="256" t="s">
        <v>532</v>
      </c>
      <c r="C71" s="467">
        <v>204</v>
      </c>
      <c r="D71" s="470">
        <v>2.6</v>
      </c>
      <c r="E71" s="467">
        <v>178</v>
      </c>
      <c r="F71" s="470">
        <v>2.8</v>
      </c>
      <c r="G71" s="467">
        <v>26</v>
      </c>
      <c r="H71" s="470">
        <v>1.8</v>
      </c>
    </row>
    <row r="72" spans="1:8" x14ac:dyDescent="0.2">
      <c r="A72" s="230">
        <v>62</v>
      </c>
      <c r="B72" s="256" t="s">
        <v>533</v>
      </c>
      <c r="C72" s="467">
        <v>68</v>
      </c>
      <c r="D72" s="470">
        <v>0.9</v>
      </c>
      <c r="E72" s="467">
        <v>58</v>
      </c>
      <c r="F72" s="470">
        <v>0.9</v>
      </c>
      <c r="G72" s="467">
        <v>10</v>
      </c>
      <c r="H72" s="470">
        <v>0.7</v>
      </c>
    </row>
    <row r="73" spans="1:8" ht="36" x14ac:dyDescent="0.2">
      <c r="A73" s="230">
        <v>63</v>
      </c>
      <c r="B73" s="251" t="s">
        <v>793</v>
      </c>
      <c r="C73" s="467">
        <v>4133</v>
      </c>
      <c r="D73" s="470">
        <v>52.4</v>
      </c>
      <c r="E73" s="467">
        <v>3287</v>
      </c>
      <c r="F73" s="470">
        <v>51.1</v>
      </c>
      <c r="G73" s="467">
        <v>846</v>
      </c>
      <c r="H73" s="470">
        <v>57.9</v>
      </c>
    </row>
    <row r="74" spans="1:8" x14ac:dyDescent="0.2">
      <c r="A74" s="230">
        <v>64</v>
      </c>
      <c r="B74" s="256" t="s">
        <v>537</v>
      </c>
      <c r="C74" s="467">
        <v>2896</v>
      </c>
      <c r="D74" s="470">
        <v>36.700000000000003</v>
      </c>
      <c r="E74" s="467">
        <v>2408</v>
      </c>
      <c r="F74" s="470">
        <v>37.5</v>
      </c>
      <c r="G74" s="467">
        <v>488</v>
      </c>
      <c r="H74" s="470">
        <v>33.4</v>
      </c>
    </row>
    <row r="75" spans="1:8" x14ac:dyDescent="0.2">
      <c r="A75" s="230">
        <v>65</v>
      </c>
      <c r="B75" s="256" t="s">
        <v>538</v>
      </c>
      <c r="C75" s="467">
        <v>689</v>
      </c>
      <c r="D75" s="470">
        <v>8.6999999999999993</v>
      </c>
      <c r="E75" s="467">
        <v>589</v>
      </c>
      <c r="F75" s="470">
        <v>9.1999999999999993</v>
      </c>
      <c r="G75" s="467">
        <v>100</v>
      </c>
      <c r="H75" s="470">
        <v>6.9</v>
      </c>
    </row>
    <row r="76" spans="1:8" x14ac:dyDescent="0.2">
      <c r="A76" s="230">
        <v>66</v>
      </c>
      <c r="B76" s="256" t="s">
        <v>539</v>
      </c>
      <c r="C76" s="467">
        <v>129</v>
      </c>
      <c r="D76" s="470">
        <v>1.6</v>
      </c>
      <c r="E76" s="467">
        <v>111</v>
      </c>
      <c r="F76" s="470">
        <v>1.7</v>
      </c>
      <c r="G76" s="467">
        <v>18</v>
      </c>
      <c r="H76" s="470">
        <v>1.3</v>
      </c>
    </row>
    <row r="77" spans="1:8" x14ac:dyDescent="0.2">
      <c r="A77" s="230">
        <v>67</v>
      </c>
      <c r="B77" s="256" t="s">
        <v>540</v>
      </c>
      <c r="C77" s="467">
        <v>42</v>
      </c>
      <c r="D77" s="470">
        <v>0.5</v>
      </c>
      <c r="E77" s="467">
        <v>34</v>
      </c>
      <c r="F77" s="470">
        <v>0.5</v>
      </c>
      <c r="G77" s="467">
        <v>8</v>
      </c>
      <c r="H77" s="470">
        <v>0.5</v>
      </c>
    </row>
    <row r="78" spans="1:8" ht="37.5" customHeight="1" x14ac:dyDescent="0.2">
      <c r="A78" s="230">
        <v>68</v>
      </c>
      <c r="B78" s="251" t="s">
        <v>767</v>
      </c>
      <c r="C78" s="467">
        <v>671</v>
      </c>
      <c r="D78" s="470">
        <v>8.5</v>
      </c>
      <c r="E78" s="467">
        <v>538</v>
      </c>
      <c r="F78" s="470">
        <v>8.4</v>
      </c>
      <c r="G78" s="467">
        <v>133</v>
      </c>
      <c r="H78" s="470">
        <v>9.1</v>
      </c>
    </row>
    <row r="79" spans="1:8" x14ac:dyDescent="0.2">
      <c r="A79" s="230">
        <v>69</v>
      </c>
      <c r="B79" s="256" t="s">
        <v>768</v>
      </c>
      <c r="C79" s="467">
        <v>1211</v>
      </c>
      <c r="D79" s="470">
        <v>15.3</v>
      </c>
      <c r="E79" s="467">
        <v>966</v>
      </c>
      <c r="F79" s="470">
        <v>15</v>
      </c>
      <c r="G79" s="467">
        <v>245</v>
      </c>
      <c r="H79" s="470">
        <v>16.8</v>
      </c>
    </row>
    <row r="80" spans="1:8" x14ac:dyDescent="0.2">
      <c r="A80" s="230">
        <v>70</v>
      </c>
      <c r="B80" s="256" t="s">
        <v>769</v>
      </c>
      <c r="C80" s="467">
        <v>1369</v>
      </c>
      <c r="D80" s="470">
        <v>17.399999999999999</v>
      </c>
      <c r="E80" s="467">
        <v>1074</v>
      </c>
      <c r="F80" s="470">
        <v>16.7</v>
      </c>
      <c r="G80" s="467">
        <v>295</v>
      </c>
      <c r="H80" s="470">
        <v>20.2</v>
      </c>
    </row>
    <row r="81" spans="1:8" x14ac:dyDescent="0.2">
      <c r="A81" s="230">
        <v>71</v>
      </c>
      <c r="B81" s="256" t="s">
        <v>770</v>
      </c>
      <c r="C81" s="467">
        <v>1523</v>
      </c>
      <c r="D81" s="470">
        <v>19.3</v>
      </c>
      <c r="E81" s="467">
        <v>1240</v>
      </c>
      <c r="F81" s="470">
        <v>19.3</v>
      </c>
      <c r="G81" s="467">
        <v>283</v>
      </c>
      <c r="H81" s="470">
        <v>19.399999999999999</v>
      </c>
    </row>
    <row r="82" spans="1:8" x14ac:dyDescent="0.2">
      <c r="A82" s="230">
        <v>72</v>
      </c>
      <c r="B82" s="256" t="s">
        <v>771</v>
      </c>
      <c r="C82" s="467">
        <v>1921</v>
      </c>
      <c r="D82" s="470">
        <v>24.4</v>
      </c>
      <c r="E82" s="467">
        <v>1589</v>
      </c>
      <c r="F82" s="470">
        <v>24.7</v>
      </c>
      <c r="G82" s="467">
        <v>332</v>
      </c>
      <c r="H82" s="470">
        <v>22.8</v>
      </c>
    </row>
    <row r="83" spans="1:8" x14ac:dyDescent="0.2">
      <c r="A83" s="230">
        <v>73</v>
      </c>
      <c r="B83" s="256" t="s">
        <v>772</v>
      </c>
      <c r="C83" s="467">
        <v>1194</v>
      </c>
      <c r="D83" s="470">
        <v>15.1</v>
      </c>
      <c r="E83" s="467">
        <v>1022</v>
      </c>
      <c r="F83" s="470">
        <v>15.9</v>
      </c>
      <c r="G83" s="467">
        <v>172</v>
      </c>
      <c r="H83" s="470">
        <v>11.8</v>
      </c>
    </row>
    <row r="84" spans="1:8" ht="36" x14ac:dyDescent="0.2">
      <c r="A84" s="230">
        <v>74</v>
      </c>
      <c r="B84" s="261" t="s">
        <v>775</v>
      </c>
      <c r="C84" s="467">
        <v>671</v>
      </c>
      <c r="D84" s="470">
        <v>8.5</v>
      </c>
      <c r="E84" s="467">
        <v>538</v>
      </c>
      <c r="F84" s="470">
        <v>8.4</v>
      </c>
      <c r="G84" s="467">
        <v>133</v>
      </c>
      <c r="H84" s="470">
        <v>9.1</v>
      </c>
    </row>
    <row r="85" spans="1:8" x14ac:dyDescent="0.2">
      <c r="A85" s="230">
        <v>75</v>
      </c>
      <c r="B85" s="256" t="s">
        <v>776</v>
      </c>
      <c r="C85" s="467">
        <v>1310</v>
      </c>
      <c r="D85" s="470">
        <v>16.600000000000001</v>
      </c>
      <c r="E85" s="467">
        <v>1052</v>
      </c>
      <c r="F85" s="470">
        <v>16.399999999999999</v>
      </c>
      <c r="G85" s="467">
        <v>259</v>
      </c>
      <c r="H85" s="470">
        <v>17.7</v>
      </c>
    </row>
    <row r="86" spans="1:8" x14ac:dyDescent="0.2">
      <c r="A86" s="230">
        <v>76</v>
      </c>
      <c r="B86" s="256" t="s">
        <v>777</v>
      </c>
      <c r="C86" s="467">
        <v>1881</v>
      </c>
      <c r="D86" s="470">
        <v>23.8</v>
      </c>
      <c r="E86" s="467">
        <v>1504</v>
      </c>
      <c r="F86" s="470">
        <v>23.4</v>
      </c>
      <c r="G86" s="467">
        <v>378</v>
      </c>
      <c r="H86" s="470">
        <v>25.9</v>
      </c>
    </row>
    <row r="87" spans="1:8" x14ac:dyDescent="0.2">
      <c r="A87" s="230">
        <v>77</v>
      </c>
      <c r="B87" s="256" t="s">
        <v>778</v>
      </c>
      <c r="C87" s="467">
        <v>1887</v>
      </c>
      <c r="D87" s="470">
        <v>23.9</v>
      </c>
      <c r="E87" s="467">
        <v>1503</v>
      </c>
      <c r="F87" s="470">
        <v>23.4</v>
      </c>
      <c r="G87" s="467">
        <v>384</v>
      </c>
      <c r="H87" s="470">
        <v>26.3</v>
      </c>
    </row>
    <row r="88" spans="1:8" x14ac:dyDescent="0.2">
      <c r="A88" s="230">
        <v>78</v>
      </c>
      <c r="B88" s="256" t="s">
        <v>779</v>
      </c>
      <c r="C88" s="467">
        <v>3251</v>
      </c>
      <c r="D88" s="470">
        <v>41.2</v>
      </c>
      <c r="E88" s="467">
        <v>2578</v>
      </c>
      <c r="F88" s="470">
        <v>40.1</v>
      </c>
      <c r="G88" s="467">
        <v>673</v>
      </c>
      <c r="H88" s="470">
        <v>46.1</v>
      </c>
    </row>
    <row r="89" spans="1:8" x14ac:dyDescent="0.2">
      <c r="A89" s="230">
        <v>79</v>
      </c>
      <c r="B89" s="256" t="s">
        <v>780</v>
      </c>
      <c r="C89" s="467">
        <v>2388</v>
      </c>
      <c r="D89" s="470">
        <v>30.3</v>
      </c>
      <c r="E89" s="467">
        <v>1940</v>
      </c>
      <c r="F89" s="470">
        <v>30.2</v>
      </c>
      <c r="G89" s="467">
        <v>447</v>
      </c>
      <c r="H89" s="470">
        <v>30.6</v>
      </c>
    </row>
    <row r="90" spans="1:8" x14ac:dyDescent="0.2">
      <c r="A90" s="230">
        <v>80</v>
      </c>
      <c r="B90" s="256" t="s">
        <v>781</v>
      </c>
      <c r="C90" s="467">
        <v>4773</v>
      </c>
      <c r="D90" s="470">
        <v>60.5</v>
      </c>
      <c r="E90" s="467">
        <v>3818</v>
      </c>
      <c r="F90" s="470">
        <v>59.4</v>
      </c>
      <c r="G90" s="467">
        <v>956</v>
      </c>
      <c r="H90" s="470">
        <v>65.400000000000006</v>
      </c>
    </row>
    <row r="91" spans="1:8" x14ac:dyDescent="0.2">
      <c r="A91" s="230">
        <v>81</v>
      </c>
      <c r="B91" s="256" t="s">
        <v>782</v>
      </c>
      <c r="C91" s="467">
        <v>3003</v>
      </c>
      <c r="D91" s="470">
        <v>38.1</v>
      </c>
      <c r="E91" s="467">
        <v>2479</v>
      </c>
      <c r="F91" s="470">
        <v>38.6</v>
      </c>
      <c r="G91" s="467">
        <v>524</v>
      </c>
      <c r="H91" s="470">
        <v>35.9</v>
      </c>
    </row>
    <row r="92" spans="1:8" x14ac:dyDescent="0.2">
      <c r="A92" s="230">
        <v>82</v>
      </c>
      <c r="B92" s="256" t="s">
        <v>783</v>
      </c>
      <c r="C92" s="467">
        <v>6694</v>
      </c>
      <c r="D92" s="470">
        <v>84.9</v>
      </c>
      <c r="E92" s="467">
        <v>5406</v>
      </c>
      <c r="F92" s="470">
        <v>84.1</v>
      </c>
      <c r="G92" s="467">
        <v>1288</v>
      </c>
      <c r="H92" s="470">
        <v>88.2</v>
      </c>
    </row>
    <row r="93" spans="1:8" x14ac:dyDescent="0.2">
      <c r="A93" s="230">
        <v>83</v>
      </c>
      <c r="B93" s="256" t="s">
        <v>784</v>
      </c>
      <c r="C93" s="467">
        <v>2117</v>
      </c>
      <c r="D93" s="470">
        <v>26.8</v>
      </c>
      <c r="E93" s="467">
        <v>1807</v>
      </c>
      <c r="F93" s="470">
        <v>28.1</v>
      </c>
      <c r="G93" s="467">
        <v>310</v>
      </c>
      <c r="H93" s="470">
        <v>21.2</v>
      </c>
    </row>
    <row r="94" spans="1:8" x14ac:dyDescent="0.2">
      <c r="A94" s="230">
        <v>84</v>
      </c>
      <c r="B94" s="256" t="s">
        <v>785</v>
      </c>
      <c r="C94" s="467">
        <v>7889</v>
      </c>
      <c r="D94" s="470">
        <v>100</v>
      </c>
      <c r="E94" s="467">
        <v>6428</v>
      </c>
      <c r="F94" s="470">
        <v>100</v>
      </c>
      <c r="G94" s="467">
        <v>1460</v>
      </c>
      <c r="H94" s="470">
        <v>100</v>
      </c>
    </row>
    <row r="95" spans="1:8" x14ac:dyDescent="0.2">
      <c r="A95" s="230">
        <v>85</v>
      </c>
      <c r="B95" s="256" t="s">
        <v>786</v>
      </c>
      <c r="C95" s="467">
        <v>1085</v>
      </c>
      <c r="D95" s="470">
        <v>13.8</v>
      </c>
      <c r="E95" s="467">
        <v>955</v>
      </c>
      <c r="F95" s="470">
        <v>14.8</v>
      </c>
      <c r="G95" s="467">
        <v>130</v>
      </c>
      <c r="H95" s="470">
        <v>8.9</v>
      </c>
    </row>
    <row r="96" spans="1:8" x14ac:dyDescent="0.2">
      <c r="A96" s="230">
        <v>86</v>
      </c>
      <c r="B96" s="256" t="s">
        <v>788</v>
      </c>
      <c r="C96" s="467">
        <v>36</v>
      </c>
      <c r="D96" s="470">
        <v>0.5</v>
      </c>
      <c r="E96" s="467">
        <v>29</v>
      </c>
      <c r="F96" s="470">
        <v>0.4</v>
      </c>
      <c r="G96" s="467">
        <v>7</v>
      </c>
      <c r="H96" s="470">
        <v>0.5</v>
      </c>
    </row>
    <row r="97" spans="1:8" ht="7.5" customHeight="1" x14ac:dyDescent="0.2">
      <c r="A97" s="270"/>
      <c r="B97" s="271"/>
      <c r="C97" s="484"/>
      <c r="D97" s="255"/>
      <c r="E97" s="484"/>
      <c r="F97" s="255"/>
      <c r="G97" s="484"/>
      <c r="H97" s="255"/>
    </row>
    <row r="98" spans="1:8" x14ac:dyDescent="0.2">
      <c r="A98" s="433" t="s">
        <v>789</v>
      </c>
      <c r="B98" s="433"/>
      <c r="C98" s="255"/>
      <c r="D98" s="255"/>
      <c r="E98" s="255"/>
      <c r="F98" s="255"/>
      <c r="G98" s="255"/>
      <c r="H98" s="255"/>
    </row>
    <row r="99" spans="1:8" x14ac:dyDescent="0.2">
      <c r="A99" s="433" t="s">
        <v>818</v>
      </c>
      <c r="B99" s="286"/>
      <c r="C99" s="255"/>
      <c r="D99" s="255"/>
      <c r="E99" s="255"/>
      <c r="F99" s="255"/>
      <c r="G99" s="255"/>
      <c r="H99" s="255"/>
    </row>
  </sheetData>
  <mergeCells count="3">
    <mergeCell ref="C6:D9"/>
    <mergeCell ref="E6:F9"/>
    <mergeCell ref="G6:H9"/>
  </mergeCells>
  <hyperlinks>
    <hyperlink ref="I1" location="Inhalt!A1" display="Inhalt"/>
  </hyperlinks>
  <printOptions horizontalCentered="1"/>
  <pageMargins left="0.39370078740157483" right="0.39370078740157483" top="0.59055118110236227" bottom="0.59055118110236227" header="0.39370078740157483" footer="0.27559055118110237"/>
  <pageSetup paperSize="9" scale="74" fitToHeight="2" orientation="portrait" horizontalDpi="300" verticalDpi="300" r:id="rId1"/>
  <headerFooter alignWithMargins="0">
    <oddFooter>&amp;L&amp;"MetaNormalLF-Roman,Standard"&amp;8Statistisches Bundesamt, Fachserie 1, Reihe 3, 2014</oddFooter>
  </headerFooter>
  <rowBreaks count="1" manualBreakCount="1">
    <brk id="67"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lapsed="1"/>
    <col min="2" max="2" width="38.7109375" style="238" customWidth="1" collapsed="1"/>
    <col min="3" max="9" width="12.7109375" style="238" customWidth="1" collapsed="1"/>
    <col min="10" max="16384" width="9.140625" style="238" collapsed="1"/>
  </cols>
  <sheetData>
    <row r="1" spans="1:10" s="227" customFormat="1" ht="12" customHeight="1" x14ac:dyDescent="0.2">
      <c r="A1" s="226" t="s">
        <v>754</v>
      </c>
      <c r="J1" s="46" t="s">
        <v>12</v>
      </c>
    </row>
    <row r="2" spans="1:10" s="230" customFormat="1" ht="12" customHeight="1" x14ac:dyDescent="0.2">
      <c r="A2" s="466" t="str">
        <f>CONCATENATE("6.3 Ledige Kinder in Familien im Jahr ",A3," in Deutschland nach ausgewählten Merkmalen und Familienform")</f>
        <v>6.3 Ledige Kinder in Familien im Jahr 2014 in Deutschland nach ausgewählten Merkmalen und Familienform</v>
      </c>
    </row>
    <row r="3" spans="1:10" s="230" customFormat="1" ht="12" hidden="1" customHeight="1" x14ac:dyDescent="0.2">
      <c r="A3" s="439">
        <v>2014</v>
      </c>
      <c r="B3" s="440"/>
    </row>
    <row r="4" spans="1:10" s="230" customFormat="1" ht="12" customHeight="1" x14ac:dyDescent="0.2">
      <c r="A4" s="233" t="s">
        <v>819</v>
      </c>
    </row>
    <row r="5" spans="1:10" s="230" customFormat="1" ht="12.75" customHeight="1" x14ac:dyDescent="0.2">
      <c r="A5" s="234"/>
      <c r="B5" s="432"/>
    </row>
    <row r="6" spans="1:10" ht="18" customHeight="1" x14ac:dyDescent="0.2">
      <c r="A6" s="236"/>
      <c r="B6" s="237" t="s">
        <v>442</v>
      </c>
      <c r="C6" s="665" t="s">
        <v>820</v>
      </c>
      <c r="D6" s="666"/>
      <c r="E6" s="666"/>
      <c r="F6" s="666"/>
      <c r="G6" s="666"/>
      <c r="H6" s="666"/>
      <c r="I6" s="666"/>
    </row>
    <row r="7" spans="1:10" ht="18" customHeight="1" x14ac:dyDescent="0.2">
      <c r="A7" s="431" t="s">
        <v>446</v>
      </c>
      <c r="B7" s="431" t="s">
        <v>447</v>
      </c>
      <c r="C7" s="674" t="s">
        <v>602</v>
      </c>
      <c r="D7" s="674" t="s">
        <v>114</v>
      </c>
      <c r="E7" s="656" t="s">
        <v>116</v>
      </c>
      <c r="F7" s="657"/>
      <c r="G7" s="793" t="s">
        <v>118</v>
      </c>
      <c r="H7" s="793"/>
      <c r="I7" s="793"/>
      <c r="J7" s="242"/>
    </row>
    <row r="8" spans="1:10" ht="49.5" customHeight="1" x14ac:dyDescent="0.2">
      <c r="A8" s="485" t="s">
        <v>200</v>
      </c>
      <c r="B8" s="485" t="s">
        <v>448</v>
      </c>
      <c r="C8" s="674"/>
      <c r="D8" s="674"/>
      <c r="E8" s="437" t="s">
        <v>605</v>
      </c>
      <c r="F8" s="430" t="s">
        <v>759</v>
      </c>
      <c r="G8" s="437" t="s">
        <v>605</v>
      </c>
      <c r="H8" s="436" t="s">
        <v>760</v>
      </c>
      <c r="I8" s="434" t="s">
        <v>139</v>
      </c>
      <c r="J8" s="242"/>
    </row>
    <row r="9" spans="1:10" ht="14.25" customHeight="1" x14ac:dyDescent="0.2">
      <c r="A9" s="246"/>
      <c r="B9" s="247" t="s">
        <v>442</v>
      </c>
      <c r="C9" s="666" t="s">
        <v>449</v>
      </c>
      <c r="D9" s="666"/>
      <c r="E9" s="666"/>
      <c r="F9" s="666"/>
      <c r="G9" s="666"/>
      <c r="H9" s="666"/>
      <c r="I9" s="661"/>
    </row>
    <row r="10" spans="1:10" s="255" customFormat="1" ht="18" customHeight="1" x14ac:dyDescent="0.2">
      <c r="A10" s="230">
        <v>1</v>
      </c>
      <c r="B10" s="251" t="s">
        <v>451</v>
      </c>
      <c r="C10" s="266">
        <v>18576</v>
      </c>
      <c r="D10" s="277">
        <v>13454</v>
      </c>
      <c r="E10" s="277">
        <v>1351</v>
      </c>
      <c r="F10" s="277">
        <v>1339</v>
      </c>
      <c r="G10" s="277">
        <v>3771</v>
      </c>
      <c r="H10" s="277">
        <v>514</v>
      </c>
      <c r="I10" s="277">
        <v>3257</v>
      </c>
      <c r="J10" s="486" t="s">
        <v>821</v>
      </c>
    </row>
    <row r="11" spans="1:10" s="255" customFormat="1" ht="27" customHeight="1" x14ac:dyDescent="0.2">
      <c r="A11" s="230">
        <v>2</v>
      </c>
      <c r="B11" s="251" t="s">
        <v>822</v>
      </c>
      <c r="C11" s="266">
        <v>10091</v>
      </c>
      <c r="D11" s="277">
        <v>7267</v>
      </c>
      <c r="E11" s="277">
        <v>707</v>
      </c>
      <c r="F11" s="277">
        <v>700</v>
      </c>
      <c r="G11" s="277">
        <v>2117</v>
      </c>
      <c r="H11" s="277">
        <v>318</v>
      </c>
      <c r="I11" s="277">
        <v>1799</v>
      </c>
      <c r="J11" s="486" t="s">
        <v>821</v>
      </c>
    </row>
    <row r="12" spans="1:10" s="255" customFormat="1" ht="12.75" x14ac:dyDescent="0.2">
      <c r="A12" s="230">
        <v>3</v>
      </c>
      <c r="B12" s="256" t="s">
        <v>736</v>
      </c>
      <c r="C12" s="266">
        <v>8484</v>
      </c>
      <c r="D12" s="277">
        <v>6187</v>
      </c>
      <c r="E12" s="277">
        <v>644</v>
      </c>
      <c r="F12" s="277">
        <v>639</v>
      </c>
      <c r="G12" s="277">
        <v>1654</v>
      </c>
      <c r="H12" s="277">
        <v>196</v>
      </c>
      <c r="I12" s="277">
        <v>1458</v>
      </c>
      <c r="J12" s="486" t="s">
        <v>821</v>
      </c>
    </row>
    <row r="13" spans="1:10" ht="37.5" customHeight="1" x14ac:dyDescent="0.2">
      <c r="A13" s="230">
        <v>4</v>
      </c>
      <c r="B13" s="251" t="s">
        <v>458</v>
      </c>
      <c r="C13" s="487">
        <v>3004</v>
      </c>
      <c r="D13" s="487">
        <v>2295</v>
      </c>
      <c r="E13" s="487">
        <v>216</v>
      </c>
      <c r="F13" s="487">
        <v>215</v>
      </c>
      <c r="G13" s="487">
        <v>493</v>
      </c>
      <c r="H13" s="487">
        <v>89</v>
      </c>
      <c r="I13" s="487">
        <v>404</v>
      </c>
      <c r="J13" s="486" t="s">
        <v>821</v>
      </c>
    </row>
    <row r="14" spans="1:10" ht="12.75" x14ac:dyDescent="0.2">
      <c r="A14" s="230">
        <v>5</v>
      </c>
      <c r="B14" s="256" t="s">
        <v>459</v>
      </c>
      <c r="C14" s="487">
        <v>2300</v>
      </c>
      <c r="D14" s="487">
        <v>1745</v>
      </c>
      <c r="E14" s="487">
        <v>158</v>
      </c>
      <c r="F14" s="487">
        <v>158</v>
      </c>
      <c r="G14" s="487">
        <v>398</v>
      </c>
      <c r="H14" s="487">
        <v>64</v>
      </c>
      <c r="I14" s="487">
        <v>334</v>
      </c>
      <c r="J14" s="486" t="s">
        <v>821</v>
      </c>
    </row>
    <row r="15" spans="1:10" ht="12.75" x14ac:dyDescent="0.2">
      <c r="A15" s="230">
        <v>6</v>
      </c>
      <c r="B15" s="256" t="s">
        <v>460</v>
      </c>
      <c r="C15" s="487">
        <v>2864</v>
      </c>
      <c r="D15" s="487">
        <v>2131</v>
      </c>
      <c r="E15" s="487">
        <v>197</v>
      </c>
      <c r="F15" s="487">
        <v>196</v>
      </c>
      <c r="G15" s="487">
        <v>535</v>
      </c>
      <c r="H15" s="487">
        <v>74</v>
      </c>
      <c r="I15" s="487">
        <v>461</v>
      </c>
      <c r="J15" s="486" t="s">
        <v>821</v>
      </c>
    </row>
    <row r="16" spans="1:10" ht="12.75" x14ac:dyDescent="0.2">
      <c r="A16" s="230">
        <v>7</v>
      </c>
      <c r="B16" s="256" t="s">
        <v>461</v>
      </c>
      <c r="C16" s="487">
        <v>3534</v>
      </c>
      <c r="D16" s="487">
        <v>2591</v>
      </c>
      <c r="E16" s="487">
        <v>244</v>
      </c>
      <c r="F16" s="487">
        <v>243</v>
      </c>
      <c r="G16" s="487">
        <v>699</v>
      </c>
      <c r="H16" s="487">
        <v>94</v>
      </c>
      <c r="I16" s="487">
        <v>605</v>
      </c>
      <c r="J16" s="486" t="s">
        <v>821</v>
      </c>
    </row>
    <row r="17" spans="1:10" ht="12.75" x14ac:dyDescent="0.2">
      <c r="A17" s="230">
        <v>8</v>
      </c>
      <c r="B17" s="256" t="s">
        <v>462</v>
      </c>
      <c r="C17" s="487">
        <v>1660</v>
      </c>
      <c r="D17" s="487">
        <v>1197</v>
      </c>
      <c r="E17" s="487">
        <v>113</v>
      </c>
      <c r="F17" s="487">
        <v>112</v>
      </c>
      <c r="G17" s="487">
        <v>350</v>
      </c>
      <c r="H17" s="487">
        <v>43</v>
      </c>
      <c r="I17" s="487">
        <v>307</v>
      </c>
      <c r="J17" s="486" t="s">
        <v>821</v>
      </c>
    </row>
    <row r="18" spans="1:10" ht="12.75" x14ac:dyDescent="0.2">
      <c r="A18" s="230">
        <v>9</v>
      </c>
      <c r="B18" s="256" t="s">
        <v>463</v>
      </c>
      <c r="C18" s="487">
        <v>1124</v>
      </c>
      <c r="D18" s="487">
        <v>800</v>
      </c>
      <c r="E18" s="487">
        <v>75</v>
      </c>
      <c r="F18" s="487">
        <v>74</v>
      </c>
      <c r="G18" s="487">
        <v>249</v>
      </c>
      <c r="H18" s="487">
        <v>34</v>
      </c>
      <c r="I18" s="487">
        <v>214</v>
      </c>
      <c r="J18" s="486" t="s">
        <v>821</v>
      </c>
    </row>
    <row r="19" spans="1:10" ht="12.75" x14ac:dyDescent="0.2">
      <c r="A19" s="230">
        <v>10</v>
      </c>
      <c r="B19" s="256" t="s">
        <v>464</v>
      </c>
      <c r="C19" s="487">
        <v>1499</v>
      </c>
      <c r="D19" s="487">
        <v>1018</v>
      </c>
      <c r="E19" s="487">
        <v>118</v>
      </c>
      <c r="F19" s="487">
        <v>116</v>
      </c>
      <c r="G19" s="487">
        <v>363</v>
      </c>
      <c r="H19" s="487">
        <v>39</v>
      </c>
      <c r="I19" s="487">
        <v>324</v>
      </c>
      <c r="J19" s="486" t="s">
        <v>821</v>
      </c>
    </row>
    <row r="20" spans="1:10" ht="12" customHeight="1" x14ac:dyDescent="0.2">
      <c r="A20" s="230">
        <v>11</v>
      </c>
      <c r="B20" s="256" t="s">
        <v>465</v>
      </c>
      <c r="C20" s="487">
        <v>2591</v>
      </c>
      <c r="D20" s="487">
        <v>1677</v>
      </c>
      <c r="E20" s="487">
        <v>230</v>
      </c>
      <c r="F20" s="487">
        <v>226</v>
      </c>
      <c r="G20" s="487">
        <v>684</v>
      </c>
      <c r="H20" s="487">
        <v>76</v>
      </c>
      <c r="I20" s="487">
        <v>608</v>
      </c>
      <c r="J20" s="486" t="s">
        <v>821</v>
      </c>
    </row>
    <row r="21" spans="1:10" ht="37.5" customHeight="1" x14ac:dyDescent="0.2">
      <c r="A21" s="230">
        <v>12</v>
      </c>
      <c r="B21" s="251" t="s">
        <v>823</v>
      </c>
      <c r="C21" s="266">
        <v>2041</v>
      </c>
      <c r="D21" s="277">
        <v>1437</v>
      </c>
      <c r="E21" s="277">
        <v>358</v>
      </c>
      <c r="F21" s="277">
        <v>355</v>
      </c>
      <c r="G21" s="277">
        <v>246</v>
      </c>
      <c r="H21" s="277">
        <v>6</v>
      </c>
      <c r="I21" s="277">
        <v>240</v>
      </c>
      <c r="J21" s="486" t="s">
        <v>821</v>
      </c>
    </row>
    <row r="22" spans="1:10" ht="12.75" x14ac:dyDescent="0.2">
      <c r="A22" s="230">
        <v>13</v>
      </c>
      <c r="B22" s="256" t="s">
        <v>824</v>
      </c>
      <c r="C22" s="266">
        <v>2064</v>
      </c>
      <c r="D22" s="277">
        <v>1526</v>
      </c>
      <c r="E22" s="277">
        <v>230</v>
      </c>
      <c r="F22" s="277">
        <v>228</v>
      </c>
      <c r="G22" s="277">
        <v>308</v>
      </c>
      <c r="H22" s="277">
        <v>18</v>
      </c>
      <c r="I22" s="277">
        <v>290</v>
      </c>
      <c r="J22" s="486" t="s">
        <v>821</v>
      </c>
    </row>
    <row r="23" spans="1:10" ht="12.75" x14ac:dyDescent="0.2">
      <c r="A23" s="230">
        <v>14</v>
      </c>
      <c r="B23" s="256" t="s">
        <v>825</v>
      </c>
      <c r="C23" s="266">
        <v>2774</v>
      </c>
      <c r="D23" s="277">
        <v>2059</v>
      </c>
      <c r="E23" s="277">
        <v>225</v>
      </c>
      <c r="F23" s="277">
        <v>223</v>
      </c>
      <c r="G23" s="277">
        <v>491</v>
      </c>
      <c r="H23" s="277">
        <v>42</v>
      </c>
      <c r="I23" s="277">
        <v>449</v>
      </c>
      <c r="J23" s="486" t="s">
        <v>821</v>
      </c>
    </row>
    <row r="24" spans="1:10" ht="12.75" x14ac:dyDescent="0.2">
      <c r="A24" s="230">
        <v>15</v>
      </c>
      <c r="B24" s="256" t="s">
        <v>826</v>
      </c>
      <c r="C24" s="266">
        <v>3684</v>
      </c>
      <c r="D24" s="277">
        <v>2710</v>
      </c>
      <c r="E24" s="277">
        <v>239</v>
      </c>
      <c r="F24" s="277">
        <v>235</v>
      </c>
      <c r="G24" s="277">
        <v>736</v>
      </c>
      <c r="H24" s="277">
        <v>83</v>
      </c>
      <c r="I24" s="277">
        <v>652</v>
      </c>
      <c r="J24" s="486" t="s">
        <v>821</v>
      </c>
    </row>
    <row r="25" spans="1:10" ht="12.75" x14ac:dyDescent="0.2">
      <c r="A25" s="230">
        <v>16</v>
      </c>
      <c r="B25" s="260" t="s">
        <v>827</v>
      </c>
      <c r="C25" s="277">
        <v>2392</v>
      </c>
      <c r="D25" s="277">
        <v>1742</v>
      </c>
      <c r="E25" s="277">
        <v>128</v>
      </c>
      <c r="F25" s="277">
        <v>127</v>
      </c>
      <c r="G25" s="277">
        <v>521</v>
      </c>
      <c r="H25" s="277">
        <v>79</v>
      </c>
      <c r="I25" s="277">
        <v>443</v>
      </c>
      <c r="J25" s="486" t="s">
        <v>821</v>
      </c>
    </row>
    <row r="26" spans="1:10" ht="12.75" x14ac:dyDescent="0.2">
      <c r="A26" s="230">
        <v>17</v>
      </c>
      <c r="B26" s="260" t="s">
        <v>828</v>
      </c>
      <c r="C26" s="277">
        <v>1969</v>
      </c>
      <c r="D26" s="277">
        <v>1447</v>
      </c>
      <c r="E26" s="277">
        <v>79</v>
      </c>
      <c r="F26" s="277">
        <v>78</v>
      </c>
      <c r="G26" s="277">
        <v>443</v>
      </c>
      <c r="H26" s="277">
        <v>82</v>
      </c>
      <c r="I26" s="277">
        <v>361</v>
      </c>
      <c r="J26" s="486" t="s">
        <v>821</v>
      </c>
    </row>
    <row r="27" spans="1:10" ht="12.75" x14ac:dyDescent="0.2">
      <c r="A27" s="230">
        <v>18</v>
      </c>
      <c r="B27" s="260" t="s">
        <v>829</v>
      </c>
      <c r="C27" s="277">
        <v>2284</v>
      </c>
      <c r="D27" s="277">
        <v>1717</v>
      </c>
      <c r="E27" s="277">
        <v>72</v>
      </c>
      <c r="F27" s="277">
        <v>72</v>
      </c>
      <c r="G27" s="277">
        <v>495</v>
      </c>
      <c r="H27" s="277">
        <v>108</v>
      </c>
      <c r="I27" s="277">
        <v>387</v>
      </c>
      <c r="J27" s="486" t="s">
        <v>821</v>
      </c>
    </row>
    <row r="28" spans="1:10" ht="12.75" x14ac:dyDescent="0.2">
      <c r="A28" s="230">
        <v>19</v>
      </c>
      <c r="B28" s="260" t="s">
        <v>788</v>
      </c>
      <c r="C28" s="277">
        <v>1368</v>
      </c>
      <c r="D28" s="277">
        <v>817</v>
      </c>
      <c r="E28" s="277">
        <v>20</v>
      </c>
      <c r="F28" s="277">
        <v>20</v>
      </c>
      <c r="G28" s="277">
        <v>531</v>
      </c>
      <c r="H28" s="277">
        <v>96</v>
      </c>
      <c r="I28" s="277">
        <v>435</v>
      </c>
      <c r="J28" s="486" t="s">
        <v>821</v>
      </c>
    </row>
    <row r="29" spans="1:10" ht="24" customHeight="1" x14ac:dyDescent="0.2">
      <c r="A29" s="230">
        <v>20</v>
      </c>
      <c r="B29" s="471" t="s">
        <v>582</v>
      </c>
      <c r="C29" s="277">
        <v>17232</v>
      </c>
      <c r="D29" s="277">
        <v>12420</v>
      </c>
      <c r="E29" s="277">
        <v>1298</v>
      </c>
      <c r="F29" s="277">
        <v>1286</v>
      </c>
      <c r="G29" s="277">
        <v>3514</v>
      </c>
      <c r="H29" s="277">
        <v>482</v>
      </c>
      <c r="I29" s="277">
        <v>3032</v>
      </c>
      <c r="J29" s="486" t="s">
        <v>821</v>
      </c>
    </row>
    <row r="30" spans="1:10" ht="12.75" x14ac:dyDescent="0.2">
      <c r="A30" s="230">
        <v>21</v>
      </c>
      <c r="B30" s="256" t="s">
        <v>476</v>
      </c>
      <c r="C30" s="266">
        <v>1344</v>
      </c>
      <c r="D30" s="277">
        <v>1034</v>
      </c>
      <c r="E30" s="277">
        <v>53</v>
      </c>
      <c r="F30" s="277">
        <v>53</v>
      </c>
      <c r="G30" s="277">
        <v>257</v>
      </c>
      <c r="H30" s="277">
        <v>32</v>
      </c>
      <c r="I30" s="277">
        <v>225</v>
      </c>
      <c r="J30" s="486" t="s">
        <v>821</v>
      </c>
    </row>
    <row r="31" spans="1:10" ht="48" x14ac:dyDescent="0.2">
      <c r="A31" s="230">
        <v>22</v>
      </c>
      <c r="B31" s="251" t="s">
        <v>830</v>
      </c>
      <c r="C31" s="266">
        <v>17953</v>
      </c>
      <c r="D31" s="277">
        <v>12989</v>
      </c>
      <c r="E31" s="277">
        <v>1309</v>
      </c>
      <c r="F31" s="277">
        <v>1297</v>
      </c>
      <c r="G31" s="277">
        <v>3656</v>
      </c>
      <c r="H31" s="277">
        <v>494</v>
      </c>
      <c r="I31" s="277">
        <v>3162</v>
      </c>
      <c r="J31" s="486" t="s">
        <v>821</v>
      </c>
    </row>
    <row r="32" spans="1:10" ht="12" customHeight="1" x14ac:dyDescent="0.2">
      <c r="A32" s="230">
        <v>23</v>
      </c>
      <c r="B32" s="259" t="s">
        <v>483</v>
      </c>
      <c r="C32" s="266">
        <v>58</v>
      </c>
      <c r="D32" s="277">
        <v>23</v>
      </c>
      <c r="E32" s="277" t="s">
        <v>165</v>
      </c>
      <c r="F32" s="277" t="s">
        <v>165</v>
      </c>
      <c r="G32" s="277">
        <v>33</v>
      </c>
      <c r="H32" s="277" t="s">
        <v>165</v>
      </c>
      <c r="I32" s="277">
        <v>31</v>
      </c>
      <c r="J32" s="486" t="s">
        <v>821</v>
      </c>
    </row>
    <row r="33" spans="1:10" ht="12" customHeight="1" x14ac:dyDescent="0.2">
      <c r="A33" s="230">
        <v>24</v>
      </c>
      <c r="B33" s="257" t="s">
        <v>484</v>
      </c>
      <c r="C33" s="266">
        <v>228</v>
      </c>
      <c r="D33" s="277">
        <v>44</v>
      </c>
      <c r="E33" s="277">
        <v>7</v>
      </c>
      <c r="F33" s="277">
        <v>7</v>
      </c>
      <c r="G33" s="277">
        <v>177</v>
      </c>
      <c r="H33" s="277">
        <v>12</v>
      </c>
      <c r="I33" s="277">
        <v>165</v>
      </c>
      <c r="J33" s="486" t="s">
        <v>821</v>
      </c>
    </row>
    <row r="34" spans="1:10" ht="12" customHeight="1" x14ac:dyDescent="0.2">
      <c r="A34" s="230">
        <v>25</v>
      </c>
      <c r="B34" s="257" t="s">
        <v>485</v>
      </c>
      <c r="C34" s="266">
        <v>857</v>
      </c>
      <c r="D34" s="277">
        <v>164</v>
      </c>
      <c r="E34" s="277">
        <v>43</v>
      </c>
      <c r="F34" s="277">
        <v>43</v>
      </c>
      <c r="G34" s="277">
        <v>650</v>
      </c>
      <c r="H34" s="277">
        <v>47</v>
      </c>
      <c r="I34" s="277">
        <v>604</v>
      </c>
      <c r="J34" s="486" t="s">
        <v>821</v>
      </c>
    </row>
    <row r="35" spans="1:10" ht="12" customHeight="1" x14ac:dyDescent="0.2">
      <c r="A35" s="230">
        <v>26</v>
      </c>
      <c r="B35" s="257" t="s">
        <v>486</v>
      </c>
      <c r="C35" s="266">
        <v>604</v>
      </c>
      <c r="D35" s="277">
        <v>186</v>
      </c>
      <c r="E35" s="277">
        <v>38</v>
      </c>
      <c r="F35" s="277">
        <v>38</v>
      </c>
      <c r="G35" s="277">
        <v>380</v>
      </c>
      <c r="H35" s="277">
        <v>29</v>
      </c>
      <c r="I35" s="277">
        <v>352</v>
      </c>
      <c r="J35" s="486" t="s">
        <v>821</v>
      </c>
    </row>
    <row r="36" spans="1:10" ht="12" customHeight="1" x14ac:dyDescent="0.2">
      <c r="A36" s="230">
        <v>27</v>
      </c>
      <c r="B36" s="257" t="s">
        <v>487</v>
      </c>
      <c r="C36" s="266">
        <v>714</v>
      </c>
      <c r="D36" s="277">
        <v>286</v>
      </c>
      <c r="E36" s="277">
        <v>57</v>
      </c>
      <c r="F36" s="277">
        <v>57</v>
      </c>
      <c r="G36" s="277">
        <v>371</v>
      </c>
      <c r="H36" s="277">
        <v>30</v>
      </c>
      <c r="I36" s="277">
        <v>341</v>
      </c>
      <c r="J36" s="486" t="s">
        <v>821</v>
      </c>
    </row>
    <row r="37" spans="1:10" ht="12" customHeight="1" x14ac:dyDescent="0.2">
      <c r="A37" s="230">
        <v>28</v>
      </c>
      <c r="B37" s="257" t="s">
        <v>488</v>
      </c>
      <c r="C37" s="266">
        <v>1155</v>
      </c>
      <c r="D37" s="277">
        <v>581</v>
      </c>
      <c r="E37" s="277">
        <v>97</v>
      </c>
      <c r="F37" s="277">
        <v>97</v>
      </c>
      <c r="G37" s="277">
        <v>478</v>
      </c>
      <c r="H37" s="277">
        <v>53</v>
      </c>
      <c r="I37" s="277">
        <v>425</v>
      </c>
      <c r="J37" s="486" t="s">
        <v>821</v>
      </c>
    </row>
    <row r="38" spans="1:10" ht="12" customHeight="1" x14ac:dyDescent="0.2">
      <c r="A38" s="230">
        <v>29</v>
      </c>
      <c r="B38" s="257" t="s">
        <v>489</v>
      </c>
      <c r="C38" s="266">
        <v>2737</v>
      </c>
      <c r="D38" s="277">
        <v>1812</v>
      </c>
      <c r="E38" s="277">
        <v>257</v>
      </c>
      <c r="F38" s="277">
        <v>254</v>
      </c>
      <c r="G38" s="277">
        <v>668</v>
      </c>
      <c r="H38" s="277">
        <v>97</v>
      </c>
      <c r="I38" s="277">
        <v>571</v>
      </c>
      <c r="J38" s="486" t="s">
        <v>821</v>
      </c>
    </row>
    <row r="39" spans="1:10" ht="12" customHeight="1" x14ac:dyDescent="0.2">
      <c r="A39" s="230">
        <v>30</v>
      </c>
      <c r="B39" s="257" t="s">
        <v>490</v>
      </c>
      <c r="C39" s="266">
        <v>2828</v>
      </c>
      <c r="D39" s="277">
        <v>2194</v>
      </c>
      <c r="E39" s="277">
        <v>240</v>
      </c>
      <c r="F39" s="277">
        <v>238</v>
      </c>
      <c r="G39" s="277">
        <v>394</v>
      </c>
      <c r="H39" s="277">
        <v>81</v>
      </c>
      <c r="I39" s="277">
        <v>313</v>
      </c>
      <c r="J39" s="486" t="s">
        <v>821</v>
      </c>
    </row>
    <row r="40" spans="1:10" ht="12" customHeight="1" x14ac:dyDescent="0.2">
      <c r="A40" s="230">
        <v>31</v>
      </c>
      <c r="B40" s="257" t="s">
        <v>491</v>
      </c>
      <c r="C40" s="266">
        <v>4539</v>
      </c>
      <c r="D40" s="277">
        <v>3847</v>
      </c>
      <c r="E40" s="277">
        <v>336</v>
      </c>
      <c r="F40" s="277">
        <v>334</v>
      </c>
      <c r="G40" s="277">
        <v>356</v>
      </c>
      <c r="H40" s="277">
        <v>85</v>
      </c>
      <c r="I40" s="277">
        <v>271</v>
      </c>
      <c r="J40" s="486" t="s">
        <v>821</v>
      </c>
    </row>
    <row r="41" spans="1:10" ht="12" customHeight="1" x14ac:dyDescent="0.2">
      <c r="A41" s="230">
        <v>32</v>
      </c>
      <c r="B41" s="257" t="s">
        <v>492</v>
      </c>
      <c r="C41" s="266">
        <v>4233</v>
      </c>
      <c r="D41" s="277">
        <v>3852</v>
      </c>
      <c r="E41" s="277">
        <v>232</v>
      </c>
      <c r="F41" s="277">
        <v>230</v>
      </c>
      <c r="G41" s="277">
        <v>149</v>
      </c>
      <c r="H41" s="277">
        <v>60</v>
      </c>
      <c r="I41" s="277">
        <v>89</v>
      </c>
      <c r="J41" s="486" t="s">
        <v>821</v>
      </c>
    </row>
    <row r="42" spans="1:10" ht="12" customHeight="1" x14ac:dyDescent="0.2">
      <c r="A42" s="230">
        <v>33</v>
      </c>
      <c r="B42" s="260" t="s">
        <v>493</v>
      </c>
      <c r="C42" s="277">
        <v>623</v>
      </c>
      <c r="D42" s="277">
        <v>466</v>
      </c>
      <c r="E42" s="277">
        <v>42</v>
      </c>
      <c r="F42" s="277">
        <v>41</v>
      </c>
      <c r="G42" s="277">
        <v>115</v>
      </c>
      <c r="H42" s="277">
        <v>20</v>
      </c>
      <c r="I42" s="277">
        <v>95</v>
      </c>
      <c r="J42" s="486" t="s">
        <v>821</v>
      </c>
    </row>
    <row r="43" spans="1:10" ht="27" customHeight="1" x14ac:dyDescent="0.2">
      <c r="A43" s="230">
        <v>34</v>
      </c>
      <c r="B43" s="488" t="s">
        <v>831</v>
      </c>
      <c r="C43" s="277">
        <v>3771</v>
      </c>
      <c r="D43" s="277">
        <v>2125</v>
      </c>
      <c r="E43" s="277">
        <v>395</v>
      </c>
      <c r="F43" s="277">
        <v>393</v>
      </c>
      <c r="G43" s="277">
        <v>1252</v>
      </c>
      <c r="H43" s="277">
        <v>330</v>
      </c>
      <c r="I43" s="277">
        <v>922</v>
      </c>
      <c r="J43" s="486" t="s">
        <v>821</v>
      </c>
    </row>
    <row r="44" spans="1:10" ht="24" x14ac:dyDescent="0.2">
      <c r="A44" s="230">
        <v>35</v>
      </c>
      <c r="B44" s="260" t="s">
        <v>832</v>
      </c>
      <c r="C44" s="277">
        <v>6797</v>
      </c>
      <c r="D44" s="277">
        <v>6311</v>
      </c>
      <c r="E44" s="277">
        <v>486</v>
      </c>
      <c r="F44" s="277">
        <v>482</v>
      </c>
      <c r="G44" s="277" t="s">
        <v>394</v>
      </c>
      <c r="H44" s="277" t="s">
        <v>394</v>
      </c>
      <c r="I44" s="277" t="s">
        <v>394</v>
      </c>
      <c r="J44" s="486" t="s">
        <v>821</v>
      </c>
    </row>
    <row r="45" spans="1:10" ht="24" x14ac:dyDescent="0.2">
      <c r="A45" s="230">
        <v>36</v>
      </c>
      <c r="B45" s="260" t="s">
        <v>833</v>
      </c>
      <c r="C45" s="277">
        <v>3562</v>
      </c>
      <c r="D45" s="277">
        <v>3320</v>
      </c>
      <c r="E45" s="277">
        <v>243</v>
      </c>
      <c r="F45" s="277">
        <v>241</v>
      </c>
      <c r="G45" s="277" t="s">
        <v>394</v>
      </c>
      <c r="H45" s="277" t="s">
        <v>394</v>
      </c>
      <c r="I45" s="277" t="s">
        <v>394</v>
      </c>
      <c r="J45" s="486" t="s">
        <v>821</v>
      </c>
    </row>
    <row r="46" spans="1:10" ht="13.5" x14ac:dyDescent="0.2">
      <c r="A46" s="230">
        <v>37</v>
      </c>
      <c r="B46" s="260" t="s">
        <v>834</v>
      </c>
      <c r="C46" s="277">
        <v>1499</v>
      </c>
      <c r="D46" s="277">
        <v>264</v>
      </c>
      <c r="E46" s="277">
        <v>45</v>
      </c>
      <c r="F46" s="277">
        <v>44</v>
      </c>
      <c r="G46" s="277">
        <v>1190</v>
      </c>
      <c r="H46" s="277">
        <v>37</v>
      </c>
      <c r="I46" s="277">
        <v>1153</v>
      </c>
      <c r="J46" s="486" t="s">
        <v>821</v>
      </c>
    </row>
    <row r="47" spans="1:10" ht="24" customHeight="1" x14ac:dyDescent="0.2">
      <c r="A47" s="230">
        <v>38</v>
      </c>
      <c r="B47" s="260" t="s">
        <v>835</v>
      </c>
      <c r="C47" s="277">
        <v>634</v>
      </c>
      <c r="D47" s="277">
        <v>562</v>
      </c>
      <c r="E47" s="277">
        <v>72</v>
      </c>
      <c r="F47" s="277">
        <v>71</v>
      </c>
      <c r="G47" s="277" t="s">
        <v>394</v>
      </c>
      <c r="H47" s="277" t="s">
        <v>394</v>
      </c>
      <c r="I47" s="277" t="s">
        <v>394</v>
      </c>
      <c r="J47" s="486" t="s">
        <v>821</v>
      </c>
    </row>
    <row r="48" spans="1:10" ht="24.75" customHeight="1" x14ac:dyDescent="0.2">
      <c r="A48" s="230">
        <v>39</v>
      </c>
      <c r="B48" s="260" t="s">
        <v>836</v>
      </c>
      <c r="C48" s="277">
        <v>2311</v>
      </c>
      <c r="D48" s="277">
        <v>871</v>
      </c>
      <c r="E48" s="277">
        <v>110</v>
      </c>
      <c r="F48" s="277">
        <v>109</v>
      </c>
      <c r="G48" s="277">
        <v>1329</v>
      </c>
      <c r="H48" s="277">
        <v>147</v>
      </c>
      <c r="I48" s="277">
        <v>1182</v>
      </c>
      <c r="J48" s="486" t="s">
        <v>821</v>
      </c>
    </row>
    <row r="49" spans="1:10" ht="37.5" customHeight="1" x14ac:dyDescent="0.2">
      <c r="A49" s="230">
        <v>40</v>
      </c>
      <c r="B49" s="251" t="s">
        <v>837</v>
      </c>
      <c r="C49" s="487">
        <v>15016</v>
      </c>
      <c r="D49" s="487">
        <v>11717</v>
      </c>
      <c r="E49" s="487">
        <v>1130</v>
      </c>
      <c r="F49" s="487">
        <v>1122</v>
      </c>
      <c r="G49" s="487">
        <v>2168</v>
      </c>
      <c r="H49" s="487">
        <v>349</v>
      </c>
      <c r="I49" s="487">
        <v>1820</v>
      </c>
      <c r="J49" s="486" t="s">
        <v>821</v>
      </c>
    </row>
    <row r="50" spans="1:10" ht="12" customHeight="1" x14ac:dyDescent="0.2">
      <c r="A50" s="230">
        <v>41</v>
      </c>
      <c r="B50" s="256" t="s">
        <v>505</v>
      </c>
      <c r="C50" s="487">
        <v>1554</v>
      </c>
      <c r="D50" s="487">
        <v>647</v>
      </c>
      <c r="E50" s="487">
        <v>139</v>
      </c>
      <c r="F50" s="487">
        <v>138</v>
      </c>
      <c r="G50" s="487">
        <v>767</v>
      </c>
      <c r="H50" s="487">
        <v>52</v>
      </c>
      <c r="I50" s="487">
        <v>715</v>
      </c>
      <c r="J50" s="486" t="s">
        <v>821</v>
      </c>
    </row>
    <row r="51" spans="1:10" ht="12.75" x14ac:dyDescent="0.2">
      <c r="A51" s="230">
        <v>42</v>
      </c>
      <c r="B51" s="256" t="s">
        <v>506</v>
      </c>
      <c r="C51" s="487">
        <v>1230</v>
      </c>
      <c r="D51" s="487">
        <v>701</v>
      </c>
      <c r="E51" s="487">
        <v>25</v>
      </c>
      <c r="F51" s="487">
        <v>24</v>
      </c>
      <c r="G51" s="487">
        <v>504</v>
      </c>
      <c r="H51" s="487">
        <v>95</v>
      </c>
      <c r="I51" s="487">
        <v>408</v>
      </c>
      <c r="J51" s="486" t="s">
        <v>821</v>
      </c>
    </row>
    <row r="52" spans="1:10" ht="12" customHeight="1" x14ac:dyDescent="0.2">
      <c r="A52" s="230">
        <v>43</v>
      </c>
      <c r="B52" s="256" t="s">
        <v>507</v>
      </c>
      <c r="C52" s="487">
        <v>304</v>
      </c>
      <c r="D52" s="487">
        <v>175</v>
      </c>
      <c r="E52" s="487">
        <v>19</v>
      </c>
      <c r="F52" s="487">
        <v>19</v>
      </c>
      <c r="G52" s="487">
        <v>110</v>
      </c>
      <c r="H52" s="487" t="s">
        <v>165</v>
      </c>
      <c r="I52" s="487">
        <v>106</v>
      </c>
      <c r="J52" s="486" t="s">
        <v>821</v>
      </c>
    </row>
    <row r="53" spans="1:10" ht="12.75" x14ac:dyDescent="0.2">
      <c r="A53" s="230">
        <v>44</v>
      </c>
      <c r="B53" s="256" t="s">
        <v>762</v>
      </c>
      <c r="C53" s="487">
        <v>78</v>
      </c>
      <c r="D53" s="487">
        <v>49</v>
      </c>
      <c r="E53" s="487">
        <v>5</v>
      </c>
      <c r="F53" s="487">
        <v>5</v>
      </c>
      <c r="G53" s="487">
        <v>24</v>
      </c>
      <c r="H53" s="487">
        <v>5</v>
      </c>
      <c r="I53" s="487">
        <v>19</v>
      </c>
      <c r="J53" s="486" t="s">
        <v>821</v>
      </c>
    </row>
    <row r="54" spans="1:10" ht="12.75" x14ac:dyDescent="0.2">
      <c r="A54" s="230">
        <v>45</v>
      </c>
      <c r="B54" s="256" t="s">
        <v>509</v>
      </c>
      <c r="C54" s="487">
        <v>153</v>
      </c>
      <c r="D54" s="487">
        <v>57</v>
      </c>
      <c r="E54" s="487">
        <v>10</v>
      </c>
      <c r="F54" s="487">
        <v>10</v>
      </c>
      <c r="G54" s="487">
        <v>86</v>
      </c>
      <c r="H54" s="487" t="s">
        <v>165</v>
      </c>
      <c r="I54" s="487">
        <v>83</v>
      </c>
      <c r="J54" s="486" t="s">
        <v>821</v>
      </c>
    </row>
    <row r="55" spans="1:10" ht="12" customHeight="1" x14ac:dyDescent="0.2">
      <c r="A55" s="230">
        <v>46</v>
      </c>
      <c r="B55" s="256" t="s">
        <v>510</v>
      </c>
      <c r="C55" s="487">
        <v>72</v>
      </c>
      <c r="D55" s="487">
        <v>19</v>
      </c>
      <c r="E55" s="487">
        <v>9</v>
      </c>
      <c r="F55" s="487">
        <v>8</v>
      </c>
      <c r="G55" s="487">
        <v>44</v>
      </c>
      <c r="H55" s="487" t="s">
        <v>165</v>
      </c>
      <c r="I55" s="487">
        <v>43</v>
      </c>
      <c r="J55" s="486" t="s">
        <v>821</v>
      </c>
    </row>
    <row r="56" spans="1:10" ht="12.75" x14ac:dyDescent="0.2">
      <c r="A56" s="230">
        <v>47</v>
      </c>
      <c r="B56" s="256" t="s">
        <v>838</v>
      </c>
      <c r="C56" s="487">
        <v>169</v>
      </c>
      <c r="D56" s="487">
        <v>88</v>
      </c>
      <c r="E56" s="487">
        <v>13</v>
      </c>
      <c r="F56" s="487">
        <v>13</v>
      </c>
      <c r="G56" s="487">
        <v>69</v>
      </c>
      <c r="H56" s="487">
        <v>6</v>
      </c>
      <c r="I56" s="487">
        <v>63</v>
      </c>
      <c r="J56" s="486" t="s">
        <v>821</v>
      </c>
    </row>
    <row r="57" spans="1:10" ht="27" customHeight="1" x14ac:dyDescent="0.2">
      <c r="A57" s="230">
        <v>48</v>
      </c>
      <c r="B57" s="251" t="s">
        <v>839</v>
      </c>
      <c r="C57" s="487">
        <v>6015</v>
      </c>
      <c r="D57" s="487">
        <v>3525</v>
      </c>
      <c r="E57" s="487">
        <v>611</v>
      </c>
      <c r="F57" s="487">
        <v>605</v>
      </c>
      <c r="G57" s="487">
        <v>1878</v>
      </c>
      <c r="H57" s="487">
        <v>314</v>
      </c>
      <c r="I57" s="487">
        <v>1565</v>
      </c>
      <c r="J57" s="486" t="s">
        <v>821</v>
      </c>
    </row>
    <row r="58" spans="1:10" ht="12.75" x14ac:dyDescent="0.2">
      <c r="A58" s="230">
        <v>49</v>
      </c>
      <c r="B58" s="256" t="s">
        <v>840</v>
      </c>
      <c r="C58" s="487">
        <v>12561</v>
      </c>
      <c r="D58" s="487">
        <v>9929</v>
      </c>
      <c r="E58" s="487">
        <v>739</v>
      </c>
      <c r="F58" s="487">
        <v>734</v>
      </c>
      <c r="G58" s="487">
        <v>1893</v>
      </c>
      <c r="H58" s="487">
        <v>200</v>
      </c>
      <c r="I58" s="487">
        <v>1692</v>
      </c>
      <c r="J58" s="486" t="s">
        <v>821</v>
      </c>
    </row>
    <row r="59" spans="1:10" ht="12.75" x14ac:dyDescent="0.2">
      <c r="A59" s="230">
        <v>50</v>
      </c>
      <c r="B59" s="256" t="s">
        <v>841</v>
      </c>
      <c r="C59" s="487">
        <v>8187</v>
      </c>
      <c r="D59" s="487">
        <v>6349</v>
      </c>
      <c r="E59" s="487">
        <v>518</v>
      </c>
      <c r="F59" s="487">
        <v>514</v>
      </c>
      <c r="G59" s="487">
        <v>1320</v>
      </c>
      <c r="H59" s="487">
        <v>152</v>
      </c>
      <c r="I59" s="487">
        <v>1168</v>
      </c>
      <c r="J59" s="486" t="s">
        <v>821</v>
      </c>
    </row>
    <row r="60" spans="1:10" ht="12.75" x14ac:dyDescent="0.2">
      <c r="A60" s="230">
        <v>51</v>
      </c>
      <c r="B60" s="256" t="s">
        <v>842</v>
      </c>
      <c r="C60" s="487">
        <v>3126</v>
      </c>
      <c r="D60" s="487">
        <v>2564</v>
      </c>
      <c r="E60" s="487">
        <v>156</v>
      </c>
      <c r="F60" s="487">
        <v>154</v>
      </c>
      <c r="G60" s="487">
        <v>406</v>
      </c>
      <c r="H60" s="487">
        <v>37</v>
      </c>
      <c r="I60" s="487">
        <v>369</v>
      </c>
      <c r="J60" s="486" t="s">
        <v>821</v>
      </c>
    </row>
    <row r="61" spans="1:10" ht="12.75" x14ac:dyDescent="0.2">
      <c r="A61" s="230">
        <v>52</v>
      </c>
      <c r="B61" s="256" t="s">
        <v>843</v>
      </c>
      <c r="C61" s="487">
        <v>849</v>
      </c>
      <c r="D61" s="487">
        <v>688</v>
      </c>
      <c r="E61" s="487">
        <v>50</v>
      </c>
      <c r="F61" s="487">
        <v>50</v>
      </c>
      <c r="G61" s="487">
        <v>111</v>
      </c>
      <c r="H61" s="487">
        <v>6</v>
      </c>
      <c r="I61" s="487">
        <v>105</v>
      </c>
      <c r="J61" s="486" t="s">
        <v>821</v>
      </c>
    </row>
    <row r="62" spans="1:10" ht="12.75" x14ac:dyDescent="0.2">
      <c r="A62" s="230">
        <v>53</v>
      </c>
      <c r="B62" s="256" t="s">
        <v>844</v>
      </c>
      <c r="C62" s="487">
        <v>398</v>
      </c>
      <c r="D62" s="487">
        <v>327</v>
      </c>
      <c r="E62" s="487">
        <v>16</v>
      </c>
      <c r="F62" s="487">
        <v>16</v>
      </c>
      <c r="G62" s="487">
        <v>55</v>
      </c>
      <c r="H62" s="487">
        <v>5</v>
      </c>
      <c r="I62" s="487">
        <v>49</v>
      </c>
      <c r="J62" s="486" t="s">
        <v>821</v>
      </c>
    </row>
    <row r="63" spans="1:10" ht="34.5" customHeight="1" x14ac:dyDescent="0.2">
      <c r="A63" s="230">
        <v>54</v>
      </c>
      <c r="B63" s="471" t="s">
        <v>845</v>
      </c>
      <c r="C63" s="487">
        <v>4499</v>
      </c>
      <c r="D63" s="487">
        <v>3242</v>
      </c>
      <c r="E63" s="487">
        <v>630</v>
      </c>
      <c r="F63" s="487">
        <v>625</v>
      </c>
      <c r="G63" s="487">
        <v>627</v>
      </c>
      <c r="H63" s="487">
        <v>29</v>
      </c>
      <c r="I63" s="487">
        <v>598</v>
      </c>
      <c r="J63" s="486" t="s">
        <v>821</v>
      </c>
    </row>
    <row r="64" spans="1:10" ht="13.5" x14ac:dyDescent="0.2">
      <c r="A64" s="230">
        <v>55</v>
      </c>
      <c r="B64" s="489" t="s">
        <v>846</v>
      </c>
      <c r="C64" s="487">
        <v>11373</v>
      </c>
      <c r="D64" s="487">
        <v>8421</v>
      </c>
      <c r="E64" s="487">
        <v>652</v>
      </c>
      <c r="F64" s="487">
        <v>646</v>
      </c>
      <c r="G64" s="487">
        <v>2299</v>
      </c>
      <c r="H64" s="487">
        <v>318</v>
      </c>
      <c r="I64" s="487">
        <v>1981</v>
      </c>
      <c r="J64" s="486" t="s">
        <v>821</v>
      </c>
    </row>
    <row r="65" spans="1:10" ht="12.75" x14ac:dyDescent="0.2">
      <c r="A65" s="230">
        <v>56</v>
      </c>
      <c r="B65" s="490" t="s">
        <v>847</v>
      </c>
      <c r="C65" s="487">
        <v>8548</v>
      </c>
      <c r="D65" s="487">
        <v>6306</v>
      </c>
      <c r="E65" s="487">
        <v>547</v>
      </c>
      <c r="F65" s="487">
        <v>542</v>
      </c>
      <c r="G65" s="487">
        <v>1695</v>
      </c>
      <c r="H65" s="487">
        <v>197</v>
      </c>
      <c r="I65" s="487">
        <v>1498</v>
      </c>
      <c r="J65" s="486" t="s">
        <v>821</v>
      </c>
    </row>
    <row r="66" spans="1:10" ht="12.75" x14ac:dyDescent="0.2">
      <c r="A66" s="230">
        <v>57</v>
      </c>
      <c r="B66" s="303" t="s">
        <v>848</v>
      </c>
      <c r="C66" s="487">
        <v>2847</v>
      </c>
      <c r="D66" s="487">
        <v>2118</v>
      </c>
      <c r="E66" s="487">
        <v>215</v>
      </c>
      <c r="F66" s="487">
        <v>214</v>
      </c>
      <c r="G66" s="487">
        <v>515</v>
      </c>
      <c r="H66" s="487">
        <v>46</v>
      </c>
      <c r="I66" s="487">
        <v>469</v>
      </c>
      <c r="J66" s="486" t="s">
        <v>821</v>
      </c>
    </row>
    <row r="67" spans="1:10" ht="12.75" x14ac:dyDescent="0.2">
      <c r="A67" s="230">
        <v>58</v>
      </c>
      <c r="B67" s="303" t="s">
        <v>849</v>
      </c>
      <c r="C67" s="487">
        <v>4730</v>
      </c>
      <c r="D67" s="487">
        <v>3445</v>
      </c>
      <c r="E67" s="487">
        <v>289</v>
      </c>
      <c r="F67" s="487">
        <v>285</v>
      </c>
      <c r="G67" s="487">
        <v>996</v>
      </c>
      <c r="H67" s="487">
        <v>125</v>
      </c>
      <c r="I67" s="487">
        <v>871</v>
      </c>
      <c r="J67" s="486" t="s">
        <v>821</v>
      </c>
    </row>
    <row r="68" spans="1:10" ht="12.75" x14ac:dyDescent="0.2">
      <c r="A68" s="230">
        <v>59</v>
      </c>
      <c r="B68" s="303" t="s">
        <v>850</v>
      </c>
      <c r="C68" s="487">
        <v>972</v>
      </c>
      <c r="D68" s="487">
        <v>743</v>
      </c>
      <c r="E68" s="487">
        <v>43</v>
      </c>
      <c r="F68" s="487">
        <v>43</v>
      </c>
      <c r="G68" s="487">
        <v>185</v>
      </c>
      <c r="H68" s="487">
        <v>26</v>
      </c>
      <c r="I68" s="487">
        <v>159</v>
      </c>
      <c r="J68" s="486" t="s">
        <v>821</v>
      </c>
    </row>
    <row r="69" spans="1:10" ht="12.75" x14ac:dyDescent="0.2">
      <c r="A69" s="230">
        <v>60</v>
      </c>
      <c r="B69" s="490" t="s">
        <v>851</v>
      </c>
      <c r="C69" s="487">
        <v>2811</v>
      </c>
      <c r="D69" s="487">
        <v>2107</v>
      </c>
      <c r="E69" s="487">
        <v>105</v>
      </c>
      <c r="F69" s="487">
        <v>103</v>
      </c>
      <c r="G69" s="487">
        <v>600</v>
      </c>
      <c r="H69" s="487">
        <v>120</v>
      </c>
      <c r="I69" s="487">
        <v>480</v>
      </c>
      <c r="J69" s="486" t="s">
        <v>821</v>
      </c>
    </row>
    <row r="70" spans="1:10" ht="12.75" x14ac:dyDescent="0.2">
      <c r="A70" s="230">
        <v>61</v>
      </c>
      <c r="B70" s="303" t="s">
        <v>852</v>
      </c>
      <c r="C70" s="487">
        <v>1112</v>
      </c>
      <c r="D70" s="487">
        <v>825</v>
      </c>
      <c r="E70" s="487">
        <v>48</v>
      </c>
      <c r="F70" s="487">
        <v>48</v>
      </c>
      <c r="G70" s="487">
        <v>239</v>
      </c>
      <c r="H70" s="487">
        <v>50</v>
      </c>
      <c r="I70" s="487">
        <v>188</v>
      </c>
      <c r="J70" s="486" t="s">
        <v>821</v>
      </c>
    </row>
    <row r="71" spans="1:10" ht="12.75" x14ac:dyDescent="0.2">
      <c r="A71" s="230">
        <v>62</v>
      </c>
      <c r="B71" s="303" t="s">
        <v>853</v>
      </c>
      <c r="C71" s="487">
        <v>696</v>
      </c>
      <c r="D71" s="487">
        <v>491</v>
      </c>
      <c r="E71" s="487">
        <v>32</v>
      </c>
      <c r="F71" s="487">
        <v>32</v>
      </c>
      <c r="G71" s="487">
        <v>173</v>
      </c>
      <c r="H71" s="487">
        <v>31</v>
      </c>
      <c r="I71" s="487">
        <v>142</v>
      </c>
      <c r="J71" s="486" t="s">
        <v>821</v>
      </c>
    </row>
    <row r="72" spans="1:10" ht="12.75" x14ac:dyDescent="0.2">
      <c r="A72" s="230">
        <v>63</v>
      </c>
      <c r="B72" s="303" t="s">
        <v>854</v>
      </c>
      <c r="C72" s="487">
        <v>298</v>
      </c>
      <c r="D72" s="487">
        <v>241</v>
      </c>
      <c r="E72" s="487">
        <v>7</v>
      </c>
      <c r="F72" s="487">
        <v>7</v>
      </c>
      <c r="G72" s="487">
        <v>50</v>
      </c>
      <c r="H72" s="487">
        <v>10</v>
      </c>
      <c r="I72" s="487">
        <v>40</v>
      </c>
      <c r="J72" s="486" t="s">
        <v>821</v>
      </c>
    </row>
    <row r="73" spans="1:10" ht="12.75" x14ac:dyDescent="0.2">
      <c r="A73" s="230">
        <v>64</v>
      </c>
      <c r="B73" s="303" t="s">
        <v>855</v>
      </c>
      <c r="C73" s="487">
        <v>706</v>
      </c>
      <c r="D73" s="487">
        <v>551</v>
      </c>
      <c r="E73" s="487">
        <v>17</v>
      </c>
      <c r="F73" s="487">
        <v>17</v>
      </c>
      <c r="G73" s="487">
        <v>138</v>
      </c>
      <c r="H73" s="487">
        <v>28</v>
      </c>
      <c r="I73" s="487">
        <v>110</v>
      </c>
      <c r="J73" s="486" t="s">
        <v>821</v>
      </c>
    </row>
    <row r="74" spans="1:10" ht="12.75" x14ac:dyDescent="0.2">
      <c r="A74" s="230">
        <v>65</v>
      </c>
      <c r="B74" s="489" t="s">
        <v>856</v>
      </c>
      <c r="C74" s="487">
        <v>2700</v>
      </c>
      <c r="D74" s="487">
        <v>1789</v>
      </c>
      <c r="E74" s="487">
        <v>68</v>
      </c>
      <c r="F74" s="487">
        <v>68</v>
      </c>
      <c r="G74" s="487">
        <v>844</v>
      </c>
      <c r="H74" s="487">
        <v>167</v>
      </c>
      <c r="I74" s="487">
        <v>677</v>
      </c>
      <c r="J74" s="486" t="s">
        <v>821</v>
      </c>
    </row>
    <row r="75" spans="1:10" ht="12.75" x14ac:dyDescent="0.2">
      <c r="A75" s="230">
        <v>66</v>
      </c>
      <c r="B75" s="489" t="s">
        <v>857</v>
      </c>
      <c r="C75" s="487" t="s">
        <v>165</v>
      </c>
      <c r="D75" s="487" t="s">
        <v>165</v>
      </c>
      <c r="E75" s="487" t="s">
        <v>165</v>
      </c>
      <c r="F75" s="487" t="s">
        <v>165</v>
      </c>
      <c r="G75" s="487" t="s">
        <v>165</v>
      </c>
      <c r="H75" s="487" t="s">
        <v>162</v>
      </c>
      <c r="I75" s="487" t="s">
        <v>165</v>
      </c>
      <c r="J75" s="486" t="s">
        <v>821</v>
      </c>
    </row>
    <row r="76" spans="1:10" ht="7.5" customHeight="1" x14ac:dyDescent="0.2">
      <c r="A76" s="270"/>
      <c r="B76" s="271"/>
      <c r="C76" s="491"/>
      <c r="D76" s="491"/>
      <c r="E76" s="491"/>
      <c r="F76" s="491"/>
      <c r="G76" s="491"/>
      <c r="H76" s="491"/>
      <c r="I76" s="491"/>
    </row>
    <row r="77" spans="1:10" x14ac:dyDescent="0.2">
      <c r="A77" s="433" t="s">
        <v>789</v>
      </c>
      <c r="B77" s="433"/>
      <c r="C77" s="491"/>
      <c r="D77" s="491"/>
      <c r="E77" s="491"/>
      <c r="F77" s="491"/>
      <c r="G77" s="491"/>
      <c r="H77" s="491"/>
      <c r="I77" s="491"/>
    </row>
    <row r="78" spans="1:10" x14ac:dyDescent="0.2">
      <c r="A78" s="433" t="s">
        <v>858</v>
      </c>
      <c r="B78" s="286"/>
      <c r="C78" s="491"/>
      <c r="D78" s="491"/>
      <c r="E78" s="491"/>
      <c r="F78" s="491"/>
      <c r="G78" s="491"/>
      <c r="H78" s="491"/>
      <c r="I78" s="491"/>
    </row>
    <row r="79" spans="1:10" x14ac:dyDescent="0.2">
      <c r="A79" s="433" t="s">
        <v>859</v>
      </c>
      <c r="B79" s="286"/>
      <c r="C79" s="491"/>
      <c r="D79" s="491"/>
      <c r="E79" s="491"/>
      <c r="F79" s="491"/>
      <c r="G79" s="491"/>
      <c r="H79" s="491"/>
      <c r="I79" s="491"/>
    </row>
    <row r="80" spans="1:10" x14ac:dyDescent="0.2">
      <c r="A80" s="230" t="s">
        <v>860</v>
      </c>
      <c r="C80" s="492"/>
      <c r="D80" s="492"/>
      <c r="E80" s="492"/>
      <c r="F80" s="492"/>
      <c r="G80" s="492"/>
      <c r="H80" s="492"/>
      <c r="I80" s="492"/>
    </row>
    <row r="81" spans="3:9" x14ac:dyDescent="0.2">
      <c r="C81" s="492"/>
      <c r="D81" s="492"/>
      <c r="E81" s="492"/>
      <c r="F81" s="492"/>
      <c r="G81" s="492"/>
      <c r="H81" s="492"/>
      <c r="I81" s="492"/>
    </row>
    <row r="82" spans="3:9" x14ac:dyDescent="0.2">
      <c r="C82" s="492"/>
      <c r="D82" s="492"/>
      <c r="E82" s="492"/>
      <c r="F82" s="492"/>
      <c r="G82" s="492"/>
      <c r="H82" s="492"/>
      <c r="I82" s="492"/>
    </row>
    <row r="83" spans="3:9" x14ac:dyDescent="0.2">
      <c r="C83" s="492"/>
      <c r="D83" s="492"/>
      <c r="E83" s="492"/>
      <c r="F83" s="492"/>
      <c r="G83" s="492"/>
      <c r="H83" s="492"/>
      <c r="I83" s="492"/>
    </row>
    <row r="84" spans="3:9" x14ac:dyDescent="0.2">
      <c r="C84" s="492"/>
      <c r="D84" s="492"/>
      <c r="E84" s="492"/>
      <c r="F84" s="492"/>
      <c r="G84" s="492"/>
      <c r="H84" s="492"/>
      <c r="I84" s="492"/>
    </row>
    <row r="85" spans="3:9" x14ac:dyDescent="0.2">
      <c r="C85" s="492"/>
      <c r="D85" s="492"/>
      <c r="E85" s="492"/>
      <c r="F85" s="492"/>
      <c r="G85" s="492"/>
      <c r="H85" s="492"/>
      <c r="I85" s="492"/>
    </row>
    <row r="86" spans="3:9" x14ac:dyDescent="0.2">
      <c r="C86" s="492"/>
      <c r="D86" s="492"/>
      <c r="E86" s="492"/>
      <c r="F86" s="492"/>
      <c r="G86" s="492"/>
      <c r="H86" s="492"/>
      <c r="I86" s="492"/>
    </row>
    <row r="87" spans="3:9" x14ac:dyDescent="0.2">
      <c r="C87" s="492"/>
      <c r="D87" s="492"/>
      <c r="E87" s="492"/>
      <c r="F87" s="492"/>
      <c r="G87" s="492"/>
      <c r="H87" s="492"/>
      <c r="I87" s="492"/>
    </row>
    <row r="88" spans="3:9" x14ac:dyDescent="0.2">
      <c r="C88" s="492"/>
      <c r="D88" s="492"/>
      <c r="E88" s="492"/>
      <c r="F88" s="492"/>
      <c r="G88" s="492"/>
      <c r="H88" s="492"/>
      <c r="I88" s="492"/>
    </row>
    <row r="89" spans="3:9" x14ac:dyDescent="0.2">
      <c r="C89" s="492"/>
      <c r="D89" s="492"/>
      <c r="E89" s="492"/>
      <c r="F89" s="492"/>
      <c r="G89" s="492"/>
      <c r="H89" s="492"/>
      <c r="I89" s="492"/>
    </row>
    <row r="90" spans="3:9" x14ac:dyDescent="0.2">
      <c r="C90" s="492"/>
      <c r="D90" s="492"/>
      <c r="E90" s="492"/>
      <c r="F90" s="492"/>
      <c r="G90" s="492"/>
      <c r="H90" s="492"/>
      <c r="I90" s="492"/>
    </row>
    <row r="91" spans="3:9" x14ac:dyDescent="0.2">
      <c r="C91" s="492"/>
      <c r="D91" s="492"/>
      <c r="E91" s="492"/>
      <c r="F91" s="492"/>
      <c r="G91" s="492"/>
      <c r="H91" s="492"/>
      <c r="I91" s="492"/>
    </row>
    <row r="92" spans="3:9" x14ac:dyDescent="0.2">
      <c r="C92" s="492"/>
      <c r="D92" s="492"/>
      <c r="E92" s="492"/>
      <c r="F92" s="492"/>
      <c r="G92" s="492"/>
      <c r="H92" s="492"/>
      <c r="I92" s="492"/>
    </row>
    <row r="93" spans="3:9" x14ac:dyDescent="0.2">
      <c r="C93" s="492"/>
      <c r="D93" s="492"/>
      <c r="E93" s="492"/>
      <c r="F93" s="492"/>
      <c r="G93" s="492"/>
      <c r="H93" s="492"/>
      <c r="I93" s="492"/>
    </row>
    <row r="94" spans="3:9" x14ac:dyDescent="0.2">
      <c r="C94" s="492"/>
      <c r="D94" s="492"/>
      <c r="E94" s="492"/>
      <c r="F94" s="492"/>
      <c r="G94" s="492"/>
      <c r="H94" s="492"/>
      <c r="I94" s="492"/>
    </row>
    <row r="95" spans="3:9" x14ac:dyDescent="0.2">
      <c r="C95" s="492"/>
      <c r="D95" s="492"/>
      <c r="E95" s="492"/>
      <c r="F95" s="492"/>
      <c r="G95" s="492"/>
      <c r="H95" s="492"/>
      <c r="I95" s="492"/>
    </row>
    <row r="96" spans="3:9" x14ac:dyDescent="0.2">
      <c r="C96" s="492"/>
      <c r="D96" s="492"/>
      <c r="E96" s="492"/>
      <c r="F96" s="492"/>
      <c r="G96" s="492"/>
      <c r="H96" s="492"/>
      <c r="I96" s="492"/>
    </row>
    <row r="97" spans="3:9" x14ac:dyDescent="0.2">
      <c r="C97" s="492"/>
      <c r="D97" s="492"/>
      <c r="E97" s="492"/>
      <c r="F97" s="492"/>
      <c r="G97" s="492"/>
      <c r="H97" s="492"/>
      <c r="I97" s="492"/>
    </row>
    <row r="98" spans="3:9" x14ac:dyDescent="0.2">
      <c r="C98" s="492"/>
      <c r="D98" s="492"/>
      <c r="E98" s="492"/>
      <c r="F98" s="492"/>
      <c r="G98" s="492"/>
      <c r="H98" s="492"/>
      <c r="I98" s="492"/>
    </row>
    <row r="99" spans="3:9" x14ac:dyDescent="0.2">
      <c r="C99" s="492"/>
      <c r="D99" s="492"/>
      <c r="E99" s="492"/>
      <c r="F99" s="492"/>
      <c r="G99" s="492"/>
      <c r="H99" s="492"/>
      <c r="I99" s="492"/>
    </row>
    <row r="100" spans="3:9" x14ac:dyDescent="0.2">
      <c r="C100" s="492"/>
      <c r="D100" s="492"/>
      <c r="E100" s="492"/>
      <c r="F100" s="492"/>
      <c r="G100" s="492"/>
      <c r="H100" s="492"/>
      <c r="I100" s="492"/>
    </row>
    <row r="101" spans="3:9" x14ac:dyDescent="0.2">
      <c r="C101" s="492"/>
      <c r="D101" s="492"/>
      <c r="E101" s="492"/>
      <c r="F101" s="492"/>
      <c r="G101" s="492"/>
      <c r="H101" s="492"/>
      <c r="I101" s="492"/>
    </row>
    <row r="102" spans="3:9" x14ac:dyDescent="0.2">
      <c r="C102" s="492"/>
      <c r="D102" s="492"/>
      <c r="E102" s="492"/>
      <c r="F102" s="492"/>
      <c r="G102" s="492"/>
      <c r="H102" s="492"/>
      <c r="I102" s="492"/>
    </row>
    <row r="103" spans="3:9" x14ac:dyDescent="0.2">
      <c r="C103" s="492"/>
      <c r="D103" s="492"/>
      <c r="E103" s="492"/>
      <c r="F103" s="492"/>
      <c r="G103" s="492"/>
      <c r="H103" s="492"/>
      <c r="I103" s="492"/>
    </row>
    <row r="104" spans="3:9" x14ac:dyDescent="0.2">
      <c r="C104" s="492"/>
      <c r="D104" s="492"/>
      <c r="E104" s="492"/>
      <c r="F104" s="492"/>
      <c r="G104" s="492"/>
      <c r="H104" s="492"/>
      <c r="I104" s="492"/>
    </row>
    <row r="105" spans="3:9" x14ac:dyDescent="0.2">
      <c r="C105" s="492"/>
      <c r="D105" s="492"/>
      <c r="E105" s="492"/>
      <c r="F105" s="492"/>
      <c r="G105" s="492"/>
      <c r="H105" s="492"/>
      <c r="I105" s="492"/>
    </row>
    <row r="106" spans="3:9" x14ac:dyDescent="0.2">
      <c r="C106" s="492"/>
      <c r="D106" s="492"/>
      <c r="E106" s="492"/>
      <c r="F106" s="492"/>
      <c r="G106" s="492"/>
      <c r="H106" s="492"/>
      <c r="I106" s="492"/>
    </row>
    <row r="107" spans="3:9" x14ac:dyDescent="0.2">
      <c r="C107" s="492"/>
      <c r="D107" s="492"/>
      <c r="E107" s="492"/>
      <c r="F107" s="492"/>
      <c r="G107" s="492"/>
      <c r="H107" s="492"/>
      <c r="I107" s="492"/>
    </row>
    <row r="108" spans="3:9" x14ac:dyDescent="0.2">
      <c r="C108" s="492"/>
      <c r="D108" s="492"/>
      <c r="E108" s="492"/>
      <c r="F108" s="492"/>
      <c r="G108" s="492"/>
      <c r="H108" s="492"/>
      <c r="I108" s="492"/>
    </row>
    <row r="109" spans="3:9" x14ac:dyDescent="0.2">
      <c r="C109" s="492"/>
      <c r="D109" s="492"/>
      <c r="E109" s="492"/>
      <c r="F109" s="492"/>
      <c r="G109" s="492"/>
      <c r="H109" s="492"/>
      <c r="I109" s="492"/>
    </row>
    <row r="110" spans="3:9" x14ac:dyDescent="0.2">
      <c r="C110" s="492"/>
      <c r="D110" s="492"/>
      <c r="E110" s="492"/>
      <c r="F110" s="492"/>
      <c r="G110" s="492"/>
      <c r="H110" s="492"/>
      <c r="I110" s="492"/>
    </row>
    <row r="111" spans="3:9" x14ac:dyDescent="0.2">
      <c r="C111" s="492"/>
      <c r="D111" s="492"/>
      <c r="E111" s="492"/>
      <c r="F111" s="492"/>
      <c r="G111" s="492"/>
      <c r="H111" s="492"/>
      <c r="I111" s="492"/>
    </row>
    <row r="112" spans="3:9" x14ac:dyDescent="0.2">
      <c r="C112" s="492"/>
      <c r="D112" s="492"/>
      <c r="E112" s="492"/>
      <c r="F112" s="492"/>
      <c r="G112" s="492"/>
      <c r="H112" s="492"/>
      <c r="I112" s="492"/>
    </row>
    <row r="113" spans="3:9" x14ac:dyDescent="0.2">
      <c r="C113" s="492"/>
      <c r="D113" s="492"/>
      <c r="E113" s="492"/>
      <c r="F113" s="492"/>
      <c r="G113" s="492"/>
      <c r="H113" s="492"/>
      <c r="I113" s="492"/>
    </row>
    <row r="114" spans="3:9" x14ac:dyDescent="0.2">
      <c r="C114" s="492"/>
      <c r="D114" s="492"/>
      <c r="E114" s="492"/>
      <c r="F114" s="492"/>
      <c r="G114" s="492"/>
      <c r="H114" s="492"/>
      <c r="I114" s="492"/>
    </row>
    <row r="115" spans="3:9" x14ac:dyDescent="0.2">
      <c r="C115" s="492"/>
      <c r="D115" s="492"/>
      <c r="E115" s="492"/>
      <c r="F115" s="492"/>
      <c r="G115" s="492"/>
      <c r="H115" s="492"/>
      <c r="I115" s="492"/>
    </row>
    <row r="116" spans="3:9" x14ac:dyDescent="0.2">
      <c r="C116" s="492"/>
      <c r="D116" s="492"/>
      <c r="E116" s="492"/>
      <c r="F116" s="492"/>
      <c r="G116" s="492"/>
      <c r="H116" s="492"/>
      <c r="I116" s="492"/>
    </row>
    <row r="117" spans="3:9" x14ac:dyDescent="0.2">
      <c r="C117" s="492"/>
      <c r="D117" s="492"/>
      <c r="E117" s="492"/>
      <c r="F117" s="492"/>
      <c r="G117" s="492"/>
      <c r="H117" s="492"/>
      <c r="I117" s="492"/>
    </row>
    <row r="118" spans="3:9" x14ac:dyDescent="0.2">
      <c r="C118" s="492"/>
      <c r="D118" s="492"/>
      <c r="E118" s="492"/>
      <c r="F118" s="492"/>
      <c r="G118" s="492"/>
      <c r="H118" s="492"/>
      <c r="I118" s="492"/>
    </row>
    <row r="119" spans="3:9" x14ac:dyDescent="0.2">
      <c r="C119" s="492"/>
      <c r="D119" s="492"/>
      <c r="E119" s="492"/>
      <c r="F119" s="492"/>
      <c r="G119" s="492"/>
      <c r="H119" s="492"/>
      <c r="I119" s="492"/>
    </row>
    <row r="120" spans="3:9" x14ac:dyDescent="0.2">
      <c r="C120" s="492"/>
      <c r="D120" s="492"/>
      <c r="E120" s="492"/>
      <c r="F120" s="492"/>
      <c r="G120" s="492"/>
      <c r="H120" s="492"/>
      <c r="I120" s="492"/>
    </row>
    <row r="121" spans="3:9" x14ac:dyDescent="0.2">
      <c r="C121" s="492"/>
      <c r="D121" s="492"/>
      <c r="E121" s="492"/>
      <c r="F121" s="492"/>
      <c r="G121" s="492"/>
      <c r="H121" s="492"/>
      <c r="I121" s="492"/>
    </row>
    <row r="122" spans="3:9" x14ac:dyDescent="0.2">
      <c r="C122" s="492"/>
      <c r="D122" s="492"/>
      <c r="E122" s="492"/>
      <c r="F122" s="492"/>
      <c r="G122" s="492"/>
      <c r="H122" s="492"/>
      <c r="I122" s="492"/>
    </row>
    <row r="123" spans="3:9" x14ac:dyDescent="0.2">
      <c r="C123" s="492"/>
      <c r="D123" s="492"/>
      <c r="E123" s="492"/>
      <c r="F123" s="492"/>
      <c r="G123" s="492"/>
      <c r="H123" s="492"/>
      <c r="I123" s="492"/>
    </row>
    <row r="124" spans="3:9" x14ac:dyDescent="0.2">
      <c r="C124" s="492"/>
      <c r="D124" s="492"/>
      <c r="E124" s="492"/>
      <c r="F124" s="492"/>
      <c r="G124" s="492"/>
      <c r="H124" s="492"/>
      <c r="I124" s="492"/>
    </row>
    <row r="125" spans="3:9" x14ac:dyDescent="0.2">
      <c r="C125" s="492"/>
      <c r="D125" s="492"/>
      <c r="E125" s="492"/>
      <c r="F125" s="492"/>
      <c r="G125" s="492"/>
      <c r="H125" s="492"/>
      <c r="I125" s="492"/>
    </row>
    <row r="126" spans="3:9" x14ac:dyDescent="0.2">
      <c r="C126" s="492"/>
      <c r="D126" s="492"/>
      <c r="E126" s="492"/>
      <c r="F126" s="492"/>
      <c r="G126" s="492"/>
      <c r="H126" s="492"/>
      <c r="I126" s="492"/>
    </row>
    <row r="127" spans="3:9" x14ac:dyDescent="0.2">
      <c r="C127" s="492"/>
      <c r="D127" s="492"/>
      <c r="E127" s="492"/>
      <c r="F127" s="492"/>
      <c r="G127" s="492"/>
      <c r="H127" s="492"/>
      <c r="I127" s="492"/>
    </row>
    <row r="128" spans="3:9" x14ac:dyDescent="0.2">
      <c r="C128" s="492"/>
      <c r="D128" s="492"/>
      <c r="E128" s="492"/>
      <c r="F128" s="492"/>
      <c r="G128" s="492"/>
      <c r="H128" s="492"/>
      <c r="I128" s="492"/>
    </row>
    <row r="129" spans="3:9" x14ac:dyDescent="0.2">
      <c r="C129" s="492"/>
      <c r="D129" s="492"/>
      <c r="E129" s="492"/>
      <c r="F129" s="492"/>
      <c r="G129" s="492"/>
      <c r="H129" s="492"/>
      <c r="I129" s="492"/>
    </row>
    <row r="130" spans="3:9" x14ac:dyDescent="0.2">
      <c r="C130" s="492"/>
      <c r="D130" s="492"/>
      <c r="E130" s="492"/>
      <c r="F130" s="492"/>
      <c r="G130" s="492"/>
      <c r="H130" s="492"/>
      <c r="I130" s="492"/>
    </row>
    <row r="131" spans="3:9" x14ac:dyDescent="0.2">
      <c r="C131" s="492"/>
      <c r="D131" s="492"/>
      <c r="E131" s="492"/>
      <c r="F131" s="492"/>
      <c r="G131" s="492"/>
      <c r="H131" s="492"/>
      <c r="I131" s="492"/>
    </row>
    <row r="132" spans="3:9" x14ac:dyDescent="0.2">
      <c r="C132" s="492"/>
      <c r="D132" s="492"/>
      <c r="E132" s="492"/>
      <c r="F132" s="492"/>
      <c r="G132" s="492"/>
      <c r="H132" s="492"/>
      <c r="I132" s="492"/>
    </row>
    <row r="133" spans="3:9" x14ac:dyDescent="0.2">
      <c r="C133" s="492"/>
      <c r="D133" s="492"/>
      <c r="E133" s="492"/>
      <c r="F133" s="492"/>
      <c r="G133" s="492"/>
      <c r="H133" s="492"/>
      <c r="I133" s="492"/>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2014</oddFooter>
  </headerFooter>
  <rowBreaks count="1" manualBreakCount="1">
    <brk id="62" max="8"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1"/>
  <sheetViews>
    <sheetView showGridLines="0" zoomScaleNormal="100" zoomScaleSheetLayoutView="100" workbookViewId="0">
      <pane ySplit="9" topLeftCell="A10" activePane="bottomLeft" state="frozen"/>
      <selection activeCell="A2" sqref="A2"/>
      <selection pane="bottomLeft" activeCell="A2" sqref="A2"/>
    </sheetView>
  </sheetViews>
  <sheetFormatPr baseColWidth="10" defaultColWidth="9.140625" defaultRowHeight="12" x14ac:dyDescent="0.2"/>
  <cols>
    <col min="1" max="1" width="4" style="230" customWidth="1" collapsed="1"/>
    <col min="2" max="2" width="38.7109375" style="238" customWidth="1" collapsed="1"/>
    <col min="3" max="9" width="12.7109375" style="238" customWidth="1" collapsed="1"/>
    <col min="10" max="16384" width="9.140625" style="238" collapsed="1"/>
  </cols>
  <sheetData>
    <row r="1" spans="1:10" s="227" customFormat="1" ht="12" customHeight="1" x14ac:dyDescent="0.2">
      <c r="A1" s="226" t="s">
        <v>754</v>
      </c>
      <c r="J1" s="46" t="s">
        <v>12</v>
      </c>
    </row>
    <row r="2" spans="1:10" s="230" customFormat="1" ht="12" customHeight="1" x14ac:dyDescent="0.2">
      <c r="A2" s="466" t="str">
        <f>CONCATENATE("6.3 Ledige Kinder in Familien im Jahr ",A3," in Deutschland nach ausgewählten Merkmalen und Familienform")</f>
        <v>6.3 Ledige Kinder in Familien im Jahr 2014 in Deutschland nach ausgewählten Merkmalen und Familienform</v>
      </c>
    </row>
    <row r="3" spans="1:10" s="230" customFormat="1" ht="12" hidden="1" customHeight="1" x14ac:dyDescent="0.2">
      <c r="A3" s="439">
        <v>2014</v>
      </c>
      <c r="B3" s="440"/>
    </row>
    <row r="4" spans="1:10" s="230" customFormat="1" ht="12" customHeight="1" x14ac:dyDescent="0.2">
      <c r="A4" s="233" t="s">
        <v>861</v>
      </c>
    </row>
    <row r="5" spans="1:10" s="230" customFormat="1" ht="12.75" customHeight="1" x14ac:dyDescent="0.2">
      <c r="A5" s="234"/>
      <c r="B5" s="432"/>
    </row>
    <row r="6" spans="1:10" ht="18" customHeight="1" x14ac:dyDescent="0.2">
      <c r="A6" s="236"/>
      <c r="B6" s="237" t="s">
        <v>442</v>
      </c>
      <c r="C6" s="665" t="s">
        <v>820</v>
      </c>
      <c r="D6" s="666"/>
      <c r="E6" s="666"/>
      <c r="F6" s="666"/>
      <c r="G6" s="666"/>
      <c r="H6" s="666"/>
      <c r="I6" s="666"/>
    </row>
    <row r="7" spans="1:10" ht="18" customHeight="1" x14ac:dyDescent="0.2">
      <c r="A7" s="431" t="s">
        <v>446</v>
      </c>
      <c r="B7" s="431" t="s">
        <v>447</v>
      </c>
      <c r="C7" s="674" t="s">
        <v>602</v>
      </c>
      <c r="D7" s="674" t="s">
        <v>114</v>
      </c>
      <c r="E7" s="656" t="s">
        <v>116</v>
      </c>
      <c r="F7" s="657"/>
      <c r="G7" s="793" t="s">
        <v>118</v>
      </c>
      <c r="H7" s="793"/>
      <c r="I7" s="793"/>
      <c r="J7" s="242"/>
    </row>
    <row r="8" spans="1:10" ht="48" x14ac:dyDescent="0.2">
      <c r="A8" s="485" t="s">
        <v>200</v>
      </c>
      <c r="B8" s="485" t="s">
        <v>448</v>
      </c>
      <c r="C8" s="674"/>
      <c r="D8" s="674"/>
      <c r="E8" s="437" t="s">
        <v>605</v>
      </c>
      <c r="F8" s="430" t="s">
        <v>759</v>
      </c>
      <c r="G8" s="437" t="s">
        <v>605</v>
      </c>
      <c r="H8" s="436" t="s">
        <v>760</v>
      </c>
      <c r="I8" s="434" t="s">
        <v>139</v>
      </c>
      <c r="J8" s="242"/>
    </row>
    <row r="9" spans="1:10" ht="14.25" customHeight="1" x14ac:dyDescent="0.2">
      <c r="A9" s="246"/>
      <c r="B9" s="247" t="s">
        <v>442</v>
      </c>
      <c r="C9" s="666" t="s">
        <v>449</v>
      </c>
      <c r="D9" s="666"/>
      <c r="E9" s="666"/>
      <c r="F9" s="666"/>
      <c r="G9" s="666"/>
      <c r="H9" s="666"/>
      <c r="I9" s="661"/>
    </row>
    <row r="10" spans="1:10" s="255" customFormat="1" ht="18" customHeight="1" x14ac:dyDescent="0.2">
      <c r="A10" s="230">
        <v>1</v>
      </c>
      <c r="B10" s="251" t="s">
        <v>451</v>
      </c>
      <c r="C10" s="266">
        <v>12955</v>
      </c>
      <c r="D10" s="277">
        <v>9473</v>
      </c>
      <c r="E10" s="277">
        <v>1180</v>
      </c>
      <c r="F10" s="277">
        <v>1169</v>
      </c>
      <c r="G10" s="277">
        <v>2302</v>
      </c>
      <c r="H10" s="277">
        <v>228</v>
      </c>
      <c r="I10" s="277">
        <v>2074</v>
      </c>
    </row>
    <row r="11" spans="1:10" s="255" customFormat="1" ht="27" customHeight="1" x14ac:dyDescent="0.2">
      <c r="A11" s="230">
        <v>2</v>
      </c>
      <c r="B11" s="251" t="s">
        <v>822</v>
      </c>
      <c r="C11" s="266">
        <v>6666</v>
      </c>
      <c r="D11" s="277">
        <v>4872</v>
      </c>
      <c r="E11" s="277">
        <v>604</v>
      </c>
      <c r="F11" s="277">
        <v>598</v>
      </c>
      <c r="G11" s="277">
        <v>1191</v>
      </c>
      <c r="H11" s="277">
        <v>124</v>
      </c>
      <c r="I11" s="277">
        <v>1067</v>
      </c>
    </row>
    <row r="12" spans="1:10" s="255" customFormat="1" x14ac:dyDescent="0.2">
      <c r="A12" s="230">
        <v>3</v>
      </c>
      <c r="B12" s="256" t="s">
        <v>736</v>
      </c>
      <c r="C12" s="266">
        <v>6289</v>
      </c>
      <c r="D12" s="277">
        <v>4602</v>
      </c>
      <c r="E12" s="277">
        <v>576</v>
      </c>
      <c r="F12" s="277">
        <v>572</v>
      </c>
      <c r="G12" s="277">
        <v>1111</v>
      </c>
      <c r="H12" s="277">
        <v>104</v>
      </c>
      <c r="I12" s="277">
        <v>1007</v>
      </c>
    </row>
    <row r="13" spans="1:10" ht="37.5" customHeight="1" x14ac:dyDescent="0.2">
      <c r="A13" s="230">
        <v>4</v>
      </c>
      <c r="B13" s="251" t="s">
        <v>458</v>
      </c>
      <c r="C13" s="487">
        <v>1954</v>
      </c>
      <c r="D13" s="487">
        <v>1510</v>
      </c>
      <c r="E13" s="487">
        <v>183</v>
      </c>
      <c r="F13" s="487">
        <v>182</v>
      </c>
      <c r="G13" s="487">
        <v>262</v>
      </c>
      <c r="H13" s="487">
        <v>33</v>
      </c>
      <c r="I13" s="487">
        <v>228</v>
      </c>
    </row>
    <row r="14" spans="1:10" x14ac:dyDescent="0.2">
      <c r="A14" s="230">
        <v>5</v>
      </c>
      <c r="B14" s="256" t="s">
        <v>459</v>
      </c>
      <c r="C14" s="487">
        <v>1540</v>
      </c>
      <c r="D14" s="487">
        <v>1181</v>
      </c>
      <c r="E14" s="487">
        <v>135</v>
      </c>
      <c r="F14" s="487">
        <v>135</v>
      </c>
      <c r="G14" s="487">
        <v>223</v>
      </c>
      <c r="H14" s="487">
        <v>27</v>
      </c>
      <c r="I14" s="487">
        <v>196</v>
      </c>
    </row>
    <row r="15" spans="1:10" x14ac:dyDescent="0.2">
      <c r="A15" s="230">
        <v>6</v>
      </c>
      <c r="B15" s="256" t="s">
        <v>460</v>
      </c>
      <c r="C15" s="487">
        <v>1950</v>
      </c>
      <c r="D15" s="487">
        <v>1469</v>
      </c>
      <c r="E15" s="487">
        <v>168</v>
      </c>
      <c r="F15" s="487">
        <v>167</v>
      </c>
      <c r="G15" s="487">
        <v>312</v>
      </c>
      <c r="H15" s="487">
        <v>31</v>
      </c>
      <c r="I15" s="487">
        <v>281</v>
      </c>
    </row>
    <row r="16" spans="1:10" x14ac:dyDescent="0.2">
      <c r="A16" s="230">
        <v>7</v>
      </c>
      <c r="B16" s="256" t="s">
        <v>461</v>
      </c>
      <c r="C16" s="487">
        <v>2470</v>
      </c>
      <c r="D16" s="487">
        <v>1833</v>
      </c>
      <c r="E16" s="487">
        <v>214</v>
      </c>
      <c r="F16" s="487">
        <v>212</v>
      </c>
      <c r="G16" s="487">
        <v>423</v>
      </c>
      <c r="H16" s="487">
        <v>40</v>
      </c>
      <c r="I16" s="487">
        <v>384</v>
      </c>
    </row>
    <row r="17" spans="1:9" x14ac:dyDescent="0.2">
      <c r="A17" s="230">
        <v>8</v>
      </c>
      <c r="B17" s="256" t="s">
        <v>462</v>
      </c>
      <c r="C17" s="487">
        <v>1180</v>
      </c>
      <c r="D17" s="487">
        <v>863</v>
      </c>
      <c r="E17" s="487">
        <v>96</v>
      </c>
      <c r="F17" s="487">
        <v>95</v>
      </c>
      <c r="G17" s="487">
        <v>221</v>
      </c>
      <c r="H17" s="487">
        <v>21</v>
      </c>
      <c r="I17" s="487">
        <v>201</v>
      </c>
    </row>
    <row r="18" spans="1:9" x14ac:dyDescent="0.2">
      <c r="A18" s="230">
        <v>9</v>
      </c>
      <c r="B18" s="256" t="s">
        <v>463</v>
      </c>
      <c r="C18" s="487">
        <v>806</v>
      </c>
      <c r="D18" s="487">
        <v>583</v>
      </c>
      <c r="E18" s="487">
        <v>65</v>
      </c>
      <c r="F18" s="487">
        <v>64</v>
      </c>
      <c r="G18" s="487">
        <v>159</v>
      </c>
      <c r="H18" s="487">
        <v>17</v>
      </c>
      <c r="I18" s="487">
        <v>142</v>
      </c>
    </row>
    <row r="19" spans="1:9" x14ac:dyDescent="0.2">
      <c r="A19" s="230">
        <v>10</v>
      </c>
      <c r="B19" s="256" t="s">
        <v>464</v>
      </c>
      <c r="C19" s="487">
        <v>1100</v>
      </c>
      <c r="D19" s="487">
        <v>754</v>
      </c>
      <c r="E19" s="487">
        <v>107</v>
      </c>
      <c r="F19" s="487">
        <v>106</v>
      </c>
      <c r="G19" s="487">
        <v>239</v>
      </c>
      <c r="H19" s="487">
        <v>20</v>
      </c>
      <c r="I19" s="487">
        <v>219</v>
      </c>
    </row>
    <row r="20" spans="1:9" ht="12" customHeight="1" x14ac:dyDescent="0.2">
      <c r="A20" s="230">
        <v>11</v>
      </c>
      <c r="B20" s="256" t="s">
        <v>465</v>
      </c>
      <c r="C20" s="487">
        <v>1956</v>
      </c>
      <c r="D20" s="487">
        <v>1281</v>
      </c>
      <c r="E20" s="487">
        <v>212</v>
      </c>
      <c r="F20" s="487">
        <v>209</v>
      </c>
      <c r="G20" s="487">
        <v>463</v>
      </c>
      <c r="H20" s="487">
        <v>40</v>
      </c>
      <c r="I20" s="487">
        <v>423</v>
      </c>
    </row>
    <row r="21" spans="1:9" ht="37.5" customHeight="1" x14ac:dyDescent="0.2">
      <c r="A21" s="230">
        <v>12</v>
      </c>
      <c r="B21" s="251" t="s">
        <v>823</v>
      </c>
      <c r="C21" s="266">
        <v>2041</v>
      </c>
      <c r="D21" s="277">
        <v>1437</v>
      </c>
      <c r="E21" s="277">
        <v>358</v>
      </c>
      <c r="F21" s="277">
        <v>355</v>
      </c>
      <c r="G21" s="277">
        <v>246</v>
      </c>
      <c r="H21" s="277">
        <v>6</v>
      </c>
      <c r="I21" s="277">
        <v>240</v>
      </c>
    </row>
    <row r="22" spans="1:9" x14ac:dyDescent="0.2">
      <c r="A22" s="230">
        <v>13</v>
      </c>
      <c r="B22" s="256" t="s">
        <v>824</v>
      </c>
      <c r="C22" s="266">
        <v>2064</v>
      </c>
      <c r="D22" s="277">
        <v>1526</v>
      </c>
      <c r="E22" s="277">
        <v>230</v>
      </c>
      <c r="F22" s="277">
        <v>228</v>
      </c>
      <c r="G22" s="277">
        <v>308</v>
      </c>
      <c r="H22" s="277">
        <v>18</v>
      </c>
      <c r="I22" s="277">
        <v>290</v>
      </c>
    </row>
    <row r="23" spans="1:9" x14ac:dyDescent="0.2">
      <c r="A23" s="230">
        <v>14</v>
      </c>
      <c r="B23" s="256" t="s">
        <v>825</v>
      </c>
      <c r="C23" s="266">
        <v>2774</v>
      </c>
      <c r="D23" s="277">
        <v>2059</v>
      </c>
      <c r="E23" s="277">
        <v>225</v>
      </c>
      <c r="F23" s="277">
        <v>223</v>
      </c>
      <c r="G23" s="277">
        <v>491</v>
      </c>
      <c r="H23" s="277">
        <v>42</v>
      </c>
      <c r="I23" s="277">
        <v>449</v>
      </c>
    </row>
    <row r="24" spans="1:9" x14ac:dyDescent="0.2">
      <c r="A24" s="230">
        <v>15</v>
      </c>
      <c r="B24" s="256" t="s">
        <v>826</v>
      </c>
      <c r="C24" s="266">
        <v>3684</v>
      </c>
      <c r="D24" s="277">
        <v>2710</v>
      </c>
      <c r="E24" s="277">
        <v>239</v>
      </c>
      <c r="F24" s="277">
        <v>235</v>
      </c>
      <c r="G24" s="277">
        <v>736</v>
      </c>
      <c r="H24" s="277">
        <v>83</v>
      </c>
      <c r="I24" s="277">
        <v>652</v>
      </c>
    </row>
    <row r="25" spans="1:9" x14ac:dyDescent="0.2">
      <c r="A25" s="230">
        <v>16</v>
      </c>
      <c r="B25" s="260" t="s">
        <v>827</v>
      </c>
      <c r="C25" s="277">
        <v>2392</v>
      </c>
      <c r="D25" s="277">
        <v>1742</v>
      </c>
      <c r="E25" s="277">
        <v>128</v>
      </c>
      <c r="F25" s="277">
        <v>127</v>
      </c>
      <c r="G25" s="277">
        <v>521</v>
      </c>
      <c r="H25" s="277">
        <v>79</v>
      </c>
      <c r="I25" s="277">
        <v>443</v>
      </c>
    </row>
    <row r="26" spans="1:9" ht="24" customHeight="1" x14ac:dyDescent="0.2">
      <c r="A26" s="230">
        <v>17</v>
      </c>
      <c r="B26" s="471" t="s">
        <v>582</v>
      </c>
      <c r="C26" s="277">
        <v>12086</v>
      </c>
      <c r="D26" s="277">
        <v>8799</v>
      </c>
      <c r="E26" s="277">
        <v>1132</v>
      </c>
      <c r="F26" s="277">
        <v>1123</v>
      </c>
      <c r="G26" s="277">
        <v>2154</v>
      </c>
      <c r="H26" s="277">
        <v>214</v>
      </c>
      <c r="I26" s="277">
        <v>1941</v>
      </c>
    </row>
    <row r="27" spans="1:9" x14ac:dyDescent="0.2">
      <c r="A27" s="230">
        <v>18</v>
      </c>
      <c r="B27" s="256" t="s">
        <v>476</v>
      </c>
      <c r="C27" s="266">
        <v>869</v>
      </c>
      <c r="D27" s="277">
        <v>674</v>
      </c>
      <c r="E27" s="277">
        <v>47</v>
      </c>
      <c r="F27" s="277">
        <v>47</v>
      </c>
      <c r="G27" s="277">
        <v>148</v>
      </c>
      <c r="H27" s="277">
        <v>14</v>
      </c>
      <c r="I27" s="277">
        <v>133</v>
      </c>
    </row>
    <row r="28" spans="1:9" ht="48" x14ac:dyDescent="0.2">
      <c r="A28" s="230">
        <v>19</v>
      </c>
      <c r="B28" s="251" t="s">
        <v>830</v>
      </c>
      <c r="C28" s="266">
        <v>12581</v>
      </c>
      <c r="D28" s="277">
        <v>9190</v>
      </c>
      <c r="E28" s="277">
        <v>1147</v>
      </c>
      <c r="F28" s="277">
        <v>1137</v>
      </c>
      <c r="G28" s="277">
        <v>2244</v>
      </c>
      <c r="H28" s="277">
        <v>221</v>
      </c>
      <c r="I28" s="277">
        <v>2023</v>
      </c>
    </row>
    <row r="29" spans="1:9" ht="12" customHeight="1" x14ac:dyDescent="0.2">
      <c r="A29" s="230">
        <v>20</v>
      </c>
      <c r="B29" s="259" t="s">
        <v>483</v>
      </c>
      <c r="C29" s="266">
        <v>46</v>
      </c>
      <c r="D29" s="277">
        <v>16</v>
      </c>
      <c r="E29" s="277" t="s">
        <v>165</v>
      </c>
      <c r="F29" s="277" t="s">
        <v>165</v>
      </c>
      <c r="G29" s="277">
        <v>28</v>
      </c>
      <c r="H29" s="277" t="s">
        <v>165</v>
      </c>
      <c r="I29" s="277">
        <v>27</v>
      </c>
    </row>
    <row r="30" spans="1:9" ht="12" customHeight="1" x14ac:dyDescent="0.2">
      <c r="A30" s="230">
        <v>21</v>
      </c>
      <c r="B30" s="257" t="s">
        <v>484</v>
      </c>
      <c r="C30" s="266">
        <v>185</v>
      </c>
      <c r="D30" s="277">
        <v>30</v>
      </c>
      <c r="E30" s="277">
        <v>7</v>
      </c>
      <c r="F30" s="277">
        <v>7</v>
      </c>
      <c r="G30" s="277">
        <v>148</v>
      </c>
      <c r="H30" s="277">
        <v>8</v>
      </c>
      <c r="I30" s="277">
        <v>140</v>
      </c>
    </row>
    <row r="31" spans="1:9" ht="12" customHeight="1" x14ac:dyDescent="0.2">
      <c r="A31" s="230">
        <v>22</v>
      </c>
      <c r="B31" s="257" t="s">
        <v>485</v>
      </c>
      <c r="C31" s="266">
        <v>697</v>
      </c>
      <c r="D31" s="277">
        <v>131</v>
      </c>
      <c r="E31" s="277">
        <v>42</v>
      </c>
      <c r="F31" s="277">
        <v>42</v>
      </c>
      <c r="G31" s="277">
        <v>523</v>
      </c>
      <c r="H31" s="277">
        <v>32</v>
      </c>
      <c r="I31" s="277">
        <v>491</v>
      </c>
    </row>
    <row r="32" spans="1:9" ht="12" customHeight="1" x14ac:dyDescent="0.2">
      <c r="A32" s="230">
        <v>23</v>
      </c>
      <c r="B32" s="257" t="s">
        <v>486</v>
      </c>
      <c r="C32" s="266">
        <v>478</v>
      </c>
      <c r="D32" s="277">
        <v>151</v>
      </c>
      <c r="E32" s="277">
        <v>37</v>
      </c>
      <c r="F32" s="277">
        <v>37</v>
      </c>
      <c r="G32" s="277">
        <v>291</v>
      </c>
      <c r="H32" s="277">
        <v>20</v>
      </c>
      <c r="I32" s="277">
        <v>271</v>
      </c>
    </row>
    <row r="33" spans="1:9" ht="12" customHeight="1" x14ac:dyDescent="0.2">
      <c r="A33" s="230">
        <v>24</v>
      </c>
      <c r="B33" s="257" t="s">
        <v>487</v>
      </c>
      <c r="C33" s="266">
        <v>552</v>
      </c>
      <c r="D33" s="277">
        <v>231</v>
      </c>
      <c r="E33" s="277">
        <v>54</v>
      </c>
      <c r="F33" s="277">
        <v>53</v>
      </c>
      <c r="G33" s="277">
        <v>267</v>
      </c>
      <c r="H33" s="277">
        <v>19</v>
      </c>
      <c r="I33" s="277">
        <v>248</v>
      </c>
    </row>
    <row r="34" spans="1:9" ht="12" customHeight="1" x14ac:dyDescent="0.2">
      <c r="A34" s="230">
        <v>25</v>
      </c>
      <c r="B34" s="257" t="s">
        <v>488</v>
      </c>
      <c r="C34" s="266">
        <v>892</v>
      </c>
      <c r="D34" s="277">
        <v>476</v>
      </c>
      <c r="E34" s="277">
        <v>93</v>
      </c>
      <c r="F34" s="277">
        <v>93</v>
      </c>
      <c r="G34" s="277">
        <v>322</v>
      </c>
      <c r="H34" s="277">
        <v>30</v>
      </c>
      <c r="I34" s="277">
        <v>293</v>
      </c>
    </row>
    <row r="35" spans="1:9" ht="12" customHeight="1" x14ac:dyDescent="0.2">
      <c r="A35" s="230">
        <v>26</v>
      </c>
      <c r="B35" s="257" t="s">
        <v>489</v>
      </c>
      <c r="C35" s="266">
        <v>2047</v>
      </c>
      <c r="D35" s="277">
        <v>1452</v>
      </c>
      <c r="E35" s="277">
        <v>242</v>
      </c>
      <c r="F35" s="277">
        <v>239</v>
      </c>
      <c r="G35" s="277">
        <v>353</v>
      </c>
      <c r="H35" s="277">
        <v>46</v>
      </c>
      <c r="I35" s="277">
        <v>307</v>
      </c>
    </row>
    <row r="36" spans="1:9" ht="12" customHeight="1" x14ac:dyDescent="0.2">
      <c r="A36" s="230">
        <v>27</v>
      </c>
      <c r="B36" s="257" t="s">
        <v>490</v>
      </c>
      <c r="C36" s="266">
        <v>2064</v>
      </c>
      <c r="D36" s="277">
        <v>1691</v>
      </c>
      <c r="E36" s="277">
        <v>214</v>
      </c>
      <c r="F36" s="277">
        <v>212</v>
      </c>
      <c r="G36" s="277">
        <v>159</v>
      </c>
      <c r="H36" s="277">
        <v>29</v>
      </c>
      <c r="I36" s="277">
        <v>130</v>
      </c>
    </row>
    <row r="37" spans="1:9" ht="12" customHeight="1" x14ac:dyDescent="0.2">
      <c r="A37" s="230">
        <v>28</v>
      </c>
      <c r="B37" s="257" t="s">
        <v>491</v>
      </c>
      <c r="C37" s="266">
        <v>3042</v>
      </c>
      <c r="D37" s="277">
        <v>2644</v>
      </c>
      <c r="E37" s="277">
        <v>284</v>
      </c>
      <c r="F37" s="277">
        <v>281</v>
      </c>
      <c r="G37" s="277">
        <v>113</v>
      </c>
      <c r="H37" s="277">
        <v>22</v>
      </c>
      <c r="I37" s="277">
        <v>92</v>
      </c>
    </row>
    <row r="38" spans="1:9" ht="12" customHeight="1" x14ac:dyDescent="0.2">
      <c r="A38" s="230">
        <v>29</v>
      </c>
      <c r="B38" s="257" t="s">
        <v>492</v>
      </c>
      <c r="C38" s="266">
        <v>2579</v>
      </c>
      <c r="D38" s="277">
        <v>2366</v>
      </c>
      <c r="E38" s="277">
        <v>173</v>
      </c>
      <c r="F38" s="277">
        <v>171</v>
      </c>
      <c r="G38" s="277">
        <v>40</v>
      </c>
      <c r="H38" s="277">
        <v>15</v>
      </c>
      <c r="I38" s="277">
        <v>25</v>
      </c>
    </row>
    <row r="39" spans="1:9" ht="12" customHeight="1" x14ac:dyDescent="0.2">
      <c r="A39" s="230">
        <v>30</v>
      </c>
      <c r="B39" s="260" t="s">
        <v>493</v>
      </c>
      <c r="C39" s="277">
        <v>374</v>
      </c>
      <c r="D39" s="277">
        <v>283</v>
      </c>
      <c r="E39" s="277">
        <v>33</v>
      </c>
      <c r="F39" s="277">
        <v>33</v>
      </c>
      <c r="G39" s="277">
        <v>58</v>
      </c>
      <c r="H39" s="277">
        <v>7</v>
      </c>
      <c r="I39" s="277">
        <v>51</v>
      </c>
    </row>
    <row r="40" spans="1:9" ht="27" customHeight="1" x14ac:dyDescent="0.2">
      <c r="A40" s="230">
        <v>31</v>
      </c>
      <c r="B40" s="488" t="s">
        <v>831</v>
      </c>
      <c r="C40" s="277">
        <v>2421</v>
      </c>
      <c r="D40" s="277">
        <v>1392</v>
      </c>
      <c r="E40" s="277">
        <v>328</v>
      </c>
      <c r="F40" s="277">
        <v>326</v>
      </c>
      <c r="G40" s="277">
        <v>701</v>
      </c>
      <c r="H40" s="277">
        <v>157</v>
      </c>
      <c r="I40" s="277">
        <v>543</v>
      </c>
    </row>
    <row r="41" spans="1:9" ht="24" x14ac:dyDescent="0.2">
      <c r="A41" s="230">
        <v>32</v>
      </c>
      <c r="B41" s="260" t="s">
        <v>832</v>
      </c>
      <c r="C41" s="277">
        <v>5077</v>
      </c>
      <c r="D41" s="277">
        <v>4646</v>
      </c>
      <c r="E41" s="277">
        <v>431</v>
      </c>
      <c r="F41" s="277">
        <v>427</v>
      </c>
      <c r="G41" s="277" t="s">
        <v>394</v>
      </c>
      <c r="H41" s="277" t="s">
        <v>394</v>
      </c>
      <c r="I41" s="277" t="s">
        <v>394</v>
      </c>
    </row>
    <row r="42" spans="1:9" ht="24" x14ac:dyDescent="0.2">
      <c r="A42" s="230">
        <v>33</v>
      </c>
      <c r="B42" s="260" t="s">
        <v>833</v>
      </c>
      <c r="C42" s="277">
        <v>2735</v>
      </c>
      <c r="D42" s="277">
        <v>2519</v>
      </c>
      <c r="E42" s="277">
        <v>216</v>
      </c>
      <c r="F42" s="277">
        <v>215</v>
      </c>
      <c r="G42" s="277" t="s">
        <v>394</v>
      </c>
      <c r="H42" s="277" t="s">
        <v>394</v>
      </c>
      <c r="I42" s="277" t="s">
        <v>394</v>
      </c>
    </row>
    <row r="43" spans="1:9" ht="13.5" x14ac:dyDescent="0.2">
      <c r="A43" s="230">
        <v>34</v>
      </c>
      <c r="B43" s="260" t="s">
        <v>834</v>
      </c>
      <c r="C43" s="277">
        <v>1073</v>
      </c>
      <c r="D43" s="277">
        <v>177</v>
      </c>
      <c r="E43" s="277">
        <v>41</v>
      </c>
      <c r="F43" s="277">
        <v>40</v>
      </c>
      <c r="G43" s="277">
        <v>856</v>
      </c>
      <c r="H43" s="277">
        <v>23</v>
      </c>
      <c r="I43" s="277">
        <v>832</v>
      </c>
    </row>
    <row r="44" spans="1:9" ht="24" customHeight="1" x14ac:dyDescent="0.2">
      <c r="A44" s="230">
        <v>35</v>
      </c>
      <c r="B44" s="260" t="s">
        <v>835</v>
      </c>
      <c r="C44" s="277">
        <v>393</v>
      </c>
      <c r="D44" s="277">
        <v>330</v>
      </c>
      <c r="E44" s="277">
        <v>63</v>
      </c>
      <c r="F44" s="277">
        <v>62</v>
      </c>
      <c r="G44" s="277" t="s">
        <v>394</v>
      </c>
      <c r="H44" s="277" t="s">
        <v>394</v>
      </c>
      <c r="I44" s="277" t="s">
        <v>394</v>
      </c>
    </row>
    <row r="45" spans="1:9" ht="24.75" customHeight="1" x14ac:dyDescent="0.2">
      <c r="A45" s="230">
        <v>36</v>
      </c>
      <c r="B45" s="260" t="s">
        <v>836</v>
      </c>
      <c r="C45" s="277">
        <v>1256</v>
      </c>
      <c r="D45" s="277">
        <v>411</v>
      </c>
      <c r="E45" s="277">
        <v>100</v>
      </c>
      <c r="F45" s="277">
        <v>99</v>
      </c>
      <c r="G45" s="277">
        <v>745</v>
      </c>
      <c r="H45" s="277">
        <v>47</v>
      </c>
      <c r="I45" s="277">
        <v>698</v>
      </c>
    </row>
    <row r="46" spans="1:9" ht="37.5" customHeight="1" x14ac:dyDescent="0.2">
      <c r="A46" s="230">
        <v>37</v>
      </c>
      <c r="B46" s="251" t="s">
        <v>837</v>
      </c>
      <c r="C46" s="487">
        <v>10947</v>
      </c>
      <c r="D46" s="487">
        <v>8601</v>
      </c>
      <c r="E46" s="487">
        <v>990</v>
      </c>
      <c r="F46" s="487">
        <v>982</v>
      </c>
      <c r="G46" s="487">
        <v>1357</v>
      </c>
      <c r="H46" s="487">
        <v>171</v>
      </c>
      <c r="I46" s="487">
        <v>1186</v>
      </c>
    </row>
    <row r="47" spans="1:9" ht="12" customHeight="1" x14ac:dyDescent="0.2">
      <c r="A47" s="230">
        <v>38</v>
      </c>
      <c r="B47" s="256" t="s">
        <v>505</v>
      </c>
      <c r="C47" s="487">
        <v>1245</v>
      </c>
      <c r="D47" s="487">
        <v>490</v>
      </c>
      <c r="E47" s="487">
        <v>130</v>
      </c>
      <c r="F47" s="487">
        <v>128</v>
      </c>
      <c r="G47" s="487">
        <v>625</v>
      </c>
      <c r="H47" s="487">
        <v>37</v>
      </c>
      <c r="I47" s="487">
        <v>588</v>
      </c>
    </row>
    <row r="48" spans="1:9" x14ac:dyDescent="0.2">
      <c r="A48" s="230">
        <v>39</v>
      </c>
      <c r="B48" s="256" t="s">
        <v>506</v>
      </c>
      <c r="C48" s="487">
        <v>191</v>
      </c>
      <c r="D48" s="487">
        <v>120</v>
      </c>
      <c r="E48" s="487">
        <v>10</v>
      </c>
      <c r="F48" s="487">
        <v>10</v>
      </c>
      <c r="G48" s="487">
        <v>62</v>
      </c>
      <c r="H48" s="487">
        <v>9</v>
      </c>
      <c r="I48" s="487">
        <v>53</v>
      </c>
    </row>
    <row r="49" spans="1:9" ht="12" customHeight="1" x14ac:dyDescent="0.2">
      <c r="A49" s="230">
        <v>40</v>
      </c>
      <c r="B49" s="256" t="s">
        <v>507</v>
      </c>
      <c r="C49" s="487">
        <v>215</v>
      </c>
      <c r="D49" s="487">
        <v>114</v>
      </c>
      <c r="E49" s="487">
        <v>17</v>
      </c>
      <c r="F49" s="487">
        <v>17</v>
      </c>
      <c r="G49" s="487">
        <v>83</v>
      </c>
      <c r="H49" s="487" t="s">
        <v>165</v>
      </c>
      <c r="I49" s="487">
        <v>81</v>
      </c>
    </row>
    <row r="50" spans="1:9" x14ac:dyDescent="0.2">
      <c r="A50" s="230">
        <v>41</v>
      </c>
      <c r="B50" s="256" t="s">
        <v>762</v>
      </c>
      <c r="C50" s="487">
        <v>39</v>
      </c>
      <c r="D50" s="487">
        <v>25</v>
      </c>
      <c r="E50" s="487" t="s">
        <v>165</v>
      </c>
      <c r="F50" s="487" t="s">
        <v>165</v>
      </c>
      <c r="G50" s="487">
        <v>10</v>
      </c>
      <c r="H50" s="487" t="s">
        <v>165</v>
      </c>
      <c r="I50" s="487">
        <v>8</v>
      </c>
    </row>
    <row r="51" spans="1:9" x14ac:dyDescent="0.2">
      <c r="A51" s="230">
        <v>42</v>
      </c>
      <c r="B51" s="256" t="s">
        <v>509</v>
      </c>
      <c r="C51" s="487">
        <v>115</v>
      </c>
      <c r="D51" s="487">
        <v>42</v>
      </c>
      <c r="E51" s="487">
        <v>9</v>
      </c>
      <c r="F51" s="487">
        <v>9</v>
      </c>
      <c r="G51" s="487">
        <v>64</v>
      </c>
      <c r="H51" s="487" t="s">
        <v>165</v>
      </c>
      <c r="I51" s="487">
        <v>62</v>
      </c>
    </row>
    <row r="52" spans="1:9" ht="12" customHeight="1" x14ac:dyDescent="0.2">
      <c r="A52" s="230">
        <v>43</v>
      </c>
      <c r="B52" s="256" t="s">
        <v>510</v>
      </c>
      <c r="C52" s="487">
        <v>71</v>
      </c>
      <c r="D52" s="487">
        <v>19</v>
      </c>
      <c r="E52" s="487">
        <v>9</v>
      </c>
      <c r="F52" s="487">
        <v>8</v>
      </c>
      <c r="G52" s="487">
        <v>43</v>
      </c>
      <c r="H52" s="487" t="s">
        <v>165</v>
      </c>
      <c r="I52" s="487">
        <v>43</v>
      </c>
    </row>
    <row r="53" spans="1:9" x14ac:dyDescent="0.2">
      <c r="A53" s="230">
        <v>44</v>
      </c>
      <c r="B53" s="256" t="s">
        <v>838</v>
      </c>
      <c r="C53" s="487">
        <v>132</v>
      </c>
      <c r="D53" s="487">
        <v>63</v>
      </c>
      <c r="E53" s="487">
        <v>11</v>
      </c>
      <c r="F53" s="487">
        <v>11</v>
      </c>
      <c r="G53" s="487">
        <v>58</v>
      </c>
      <c r="H53" s="487" t="s">
        <v>165</v>
      </c>
      <c r="I53" s="487">
        <v>54</v>
      </c>
    </row>
    <row r="54" spans="1:9" ht="27" customHeight="1" x14ac:dyDescent="0.2">
      <c r="A54" s="230">
        <v>45</v>
      </c>
      <c r="B54" s="251" t="s">
        <v>862</v>
      </c>
      <c r="C54" s="487">
        <v>3427</v>
      </c>
      <c r="D54" s="487">
        <v>1938</v>
      </c>
      <c r="E54" s="487">
        <v>523</v>
      </c>
      <c r="F54" s="487">
        <v>518</v>
      </c>
      <c r="G54" s="487">
        <v>966</v>
      </c>
      <c r="H54" s="487">
        <v>121</v>
      </c>
      <c r="I54" s="487">
        <v>845</v>
      </c>
    </row>
    <row r="55" spans="1:9" x14ac:dyDescent="0.2">
      <c r="A55" s="230">
        <v>46</v>
      </c>
      <c r="B55" s="256" t="s">
        <v>840</v>
      </c>
      <c r="C55" s="487">
        <v>9528</v>
      </c>
      <c r="D55" s="487">
        <v>7536</v>
      </c>
      <c r="E55" s="487">
        <v>656</v>
      </c>
      <c r="F55" s="487">
        <v>652</v>
      </c>
      <c r="G55" s="487">
        <v>1336</v>
      </c>
      <c r="H55" s="487">
        <v>107</v>
      </c>
      <c r="I55" s="487">
        <v>1229</v>
      </c>
    </row>
    <row r="56" spans="1:9" x14ac:dyDescent="0.2">
      <c r="A56" s="230">
        <v>47</v>
      </c>
      <c r="B56" s="256" t="s">
        <v>841</v>
      </c>
      <c r="C56" s="487">
        <v>6099</v>
      </c>
      <c r="D56" s="487">
        <v>4742</v>
      </c>
      <c r="E56" s="487">
        <v>460</v>
      </c>
      <c r="F56" s="487">
        <v>456</v>
      </c>
      <c r="G56" s="487">
        <v>897</v>
      </c>
      <c r="H56" s="487">
        <v>76</v>
      </c>
      <c r="I56" s="487">
        <v>822</v>
      </c>
    </row>
    <row r="57" spans="1:9" x14ac:dyDescent="0.2">
      <c r="A57" s="230">
        <v>48</v>
      </c>
      <c r="B57" s="256" t="s">
        <v>842</v>
      </c>
      <c r="C57" s="487">
        <v>2445</v>
      </c>
      <c r="D57" s="487">
        <v>1999</v>
      </c>
      <c r="E57" s="487">
        <v>138</v>
      </c>
      <c r="F57" s="487">
        <v>137</v>
      </c>
      <c r="G57" s="487">
        <v>308</v>
      </c>
      <c r="H57" s="487">
        <v>24</v>
      </c>
      <c r="I57" s="487">
        <v>284</v>
      </c>
    </row>
    <row r="58" spans="1:9" x14ac:dyDescent="0.2">
      <c r="A58" s="230">
        <v>49</v>
      </c>
      <c r="B58" s="256" t="s">
        <v>843</v>
      </c>
      <c r="C58" s="487">
        <v>671</v>
      </c>
      <c r="D58" s="487">
        <v>539</v>
      </c>
      <c r="E58" s="487">
        <v>45</v>
      </c>
      <c r="F58" s="487">
        <v>45</v>
      </c>
      <c r="G58" s="487">
        <v>87</v>
      </c>
      <c r="H58" s="487" t="s">
        <v>165</v>
      </c>
      <c r="I58" s="487">
        <v>82</v>
      </c>
    </row>
    <row r="59" spans="1:9" x14ac:dyDescent="0.2">
      <c r="A59" s="230">
        <v>50</v>
      </c>
      <c r="B59" s="256" t="s">
        <v>844</v>
      </c>
      <c r="C59" s="487">
        <v>313</v>
      </c>
      <c r="D59" s="487">
        <v>256</v>
      </c>
      <c r="E59" s="487">
        <v>14</v>
      </c>
      <c r="F59" s="487">
        <v>14</v>
      </c>
      <c r="G59" s="487">
        <v>44</v>
      </c>
      <c r="H59" s="487" t="s">
        <v>165</v>
      </c>
      <c r="I59" s="487">
        <v>41</v>
      </c>
    </row>
    <row r="60" spans="1:9" ht="34.5" customHeight="1" x14ac:dyDescent="0.2">
      <c r="A60" s="230">
        <v>51</v>
      </c>
      <c r="B60" s="471" t="s">
        <v>845</v>
      </c>
      <c r="C60" s="487">
        <v>4499</v>
      </c>
      <c r="D60" s="487">
        <v>3242</v>
      </c>
      <c r="E60" s="487">
        <v>630</v>
      </c>
      <c r="F60" s="487">
        <v>625</v>
      </c>
      <c r="G60" s="487">
        <v>627</v>
      </c>
      <c r="H60" s="487">
        <v>29</v>
      </c>
      <c r="I60" s="487">
        <v>598</v>
      </c>
    </row>
    <row r="61" spans="1:9" ht="13.5" x14ac:dyDescent="0.2">
      <c r="A61" s="230">
        <v>52</v>
      </c>
      <c r="B61" s="489" t="s">
        <v>863</v>
      </c>
      <c r="C61" s="487">
        <v>8452</v>
      </c>
      <c r="D61" s="487">
        <v>6228</v>
      </c>
      <c r="E61" s="487">
        <v>550</v>
      </c>
      <c r="F61" s="487">
        <v>544</v>
      </c>
      <c r="G61" s="487">
        <v>1674</v>
      </c>
      <c r="H61" s="487">
        <v>198</v>
      </c>
      <c r="I61" s="487">
        <v>1476</v>
      </c>
    </row>
    <row r="62" spans="1:9" x14ac:dyDescent="0.2">
      <c r="A62" s="230">
        <v>53</v>
      </c>
      <c r="B62" s="490" t="s">
        <v>847</v>
      </c>
      <c r="C62" s="487">
        <v>8012</v>
      </c>
      <c r="D62" s="487">
        <v>5914</v>
      </c>
      <c r="E62" s="487">
        <v>526</v>
      </c>
      <c r="F62" s="487">
        <v>521</v>
      </c>
      <c r="G62" s="487">
        <v>1573</v>
      </c>
      <c r="H62" s="487">
        <v>179</v>
      </c>
      <c r="I62" s="487">
        <v>1394</v>
      </c>
    </row>
    <row r="63" spans="1:9" x14ac:dyDescent="0.2">
      <c r="A63" s="230">
        <v>54</v>
      </c>
      <c r="B63" s="303" t="s">
        <v>848</v>
      </c>
      <c r="C63" s="487">
        <v>2847</v>
      </c>
      <c r="D63" s="487">
        <v>2118</v>
      </c>
      <c r="E63" s="487">
        <v>215</v>
      </c>
      <c r="F63" s="487">
        <v>214</v>
      </c>
      <c r="G63" s="487">
        <v>515</v>
      </c>
      <c r="H63" s="487">
        <v>46</v>
      </c>
      <c r="I63" s="487">
        <v>469</v>
      </c>
    </row>
    <row r="64" spans="1:9" x14ac:dyDescent="0.2">
      <c r="A64" s="230">
        <v>55</v>
      </c>
      <c r="B64" s="303" t="s">
        <v>849</v>
      </c>
      <c r="C64" s="487">
        <v>4629</v>
      </c>
      <c r="D64" s="487">
        <v>3380</v>
      </c>
      <c r="E64" s="487">
        <v>285</v>
      </c>
      <c r="F64" s="487">
        <v>281</v>
      </c>
      <c r="G64" s="487">
        <v>965</v>
      </c>
      <c r="H64" s="487">
        <v>120</v>
      </c>
      <c r="I64" s="487">
        <v>844</v>
      </c>
    </row>
    <row r="65" spans="1:9" x14ac:dyDescent="0.2">
      <c r="A65" s="230">
        <v>56</v>
      </c>
      <c r="B65" s="303" t="s">
        <v>850</v>
      </c>
      <c r="C65" s="487">
        <v>536</v>
      </c>
      <c r="D65" s="487">
        <v>416</v>
      </c>
      <c r="E65" s="487">
        <v>26</v>
      </c>
      <c r="F65" s="487">
        <v>26</v>
      </c>
      <c r="G65" s="487">
        <v>93</v>
      </c>
      <c r="H65" s="487">
        <v>13</v>
      </c>
      <c r="I65" s="487">
        <v>81</v>
      </c>
    </row>
    <row r="66" spans="1:9" x14ac:dyDescent="0.2">
      <c r="A66" s="230">
        <v>57</v>
      </c>
      <c r="B66" s="490" t="s">
        <v>851</v>
      </c>
      <c r="C66" s="487">
        <v>440</v>
      </c>
      <c r="D66" s="487">
        <v>315</v>
      </c>
      <c r="E66" s="487">
        <v>24</v>
      </c>
      <c r="F66" s="487">
        <v>23</v>
      </c>
      <c r="G66" s="487">
        <v>101</v>
      </c>
      <c r="H66" s="487">
        <v>19</v>
      </c>
      <c r="I66" s="487">
        <v>82</v>
      </c>
    </row>
    <row r="67" spans="1:9" x14ac:dyDescent="0.2">
      <c r="A67" s="230">
        <v>58</v>
      </c>
      <c r="B67" s="303" t="s">
        <v>852</v>
      </c>
      <c r="C67" s="487">
        <v>212</v>
      </c>
      <c r="D67" s="487">
        <v>161</v>
      </c>
      <c r="E67" s="487">
        <v>11</v>
      </c>
      <c r="F67" s="487">
        <v>10</v>
      </c>
      <c r="G67" s="487">
        <v>41</v>
      </c>
      <c r="H67" s="487">
        <v>8</v>
      </c>
      <c r="I67" s="487">
        <v>33</v>
      </c>
    </row>
    <row r="68" spans="1:9" x14ac:dyDescent="0.2">
      <c r="A68" s="230">
        <v>59</v>
      </c>
      <c r="B68" s="303" t="s">
        <v>853</v>
      </c>
      <c r="C68" s="487">
        <v>225</v>
      </c>
      <c r="D68" s="487">
        <v>152</v>
      </c>
      <c r="E68" s="487">
        <v>13</v>
      </c>
      <c r="F68" s="487">
        <v>13</v>
      </c>
      <c r="G68" s="487">
        <v>60</v>
      </c>
      <c r="H68" s="487">
        <v>11</v>
      </c>
      <c r="I68" s="487">
        <v>49</v>
      </c>
    </row>
    <row r="69" spans="1:9" x14ac:dyDescent="0.2">
      <c r="A69" s="230">
        <v>60</v>
      </c>
      <c r="B69" s="303" t="s">
        <v>854</v>
      </c>
      <c r="C69" s="487" t="s">
        <v>165</v>
      </c>
      <c r="D69" s="487" t="s">
        <v>165</v>
      </c>
      <c r="E69" s="487" t="s">
        <v>165</v>
      </c>
      <c r="F69" s="487" t="s">
        <v>165</v>
      </c>
      <c r="G69" s="487" t="s">
        <v>165</v>
      </c>
      <c r="H69" s="487" t="s">
        <v>165</v>
      </c>
      <c r="I69" s="487" t="s">
        <v>165</v>
      </c>
    </row>
    <row r="70" spans="1:9" x14ac:dyDescent="0.2">
      <c r="A70" s="230">
        <v>61</v>
      </c>
      <c r="B70" s="303" t="s">
        <v>855</v>
      </c>
      <c r="C70" s="487" t="s">
        <v>165</v>
      </c>
      <c r="D70" s="487" t="s">
        <v>165</v>
      </c>
      <c r="E70" s="487" t="s">
        <v>165</v>
      </c>
      <c r="F70" s="487" t="s">
        <v>165</v>
      </c>
      <c r="G70" s="487" t="s">
        <v>165</v>
      </c>
      <c r="H70" s="487" t="s">
        <v>165</v>
      </c>
      <c r="I70" s="487" t="s">
        <v>165</v>
      </c>
    </row>
    <row r="71" spans="1:9" x14ac:dyDescent="0.2">
      <c r="A71" s="230">
        <v>62</v>
      </c>
      <c r="B71" s="489" t="s">
        <v>856</v>
      </c>
      <c r="C71" s="487" t="s">
        <v>165</v>
      </c>
      <c r="D71" s="487" t="s">
        <v>165</v>
      </c>
      <c r="E71" s="487" t="s">
        <v>165</v>
      </c>
      <c r="F71" s="487" t="s">
        <v>165</v>
      </c>
      <c r="G71" s="487" t="s">
        <v>165</v>
      </c>
      <c r="H71" s="487" t="s">
        <v>165</v>
      </c>
      <c r="I71" s="487" t="s">
        <v>165</v>
      </c>
    </row>
    <row r="72" spans="1:9" x14ac:dyDescent="0.2">
      <c r="A72" s="230">
        <v>63</v>
      </c>
      <c r="B72" s="489" t="s">
        <v>857</v>
      </c>
      <c r="C72" s="487" t="s">
        <v>165</v>
      </c>
      <c r="D72" s="487" t="s">
        <v>162</v>
      </c>
      <c r="E72" s="487" t="s">
        <v>165</v>
      </c>
      <c r="F72" s="487" t="s">
        <v>165</v>
      </c>
      <c r="G72" s="487" t="s">
        <v>162</v>
      </c>
      <c r="H72" s="487" t="s">
        <v>162</v>
      </c>
      <c r="I72" s="487" t="s">
        <v>162</v>
      </c>
    </row>
    <row r="73" spans="1:9" ht="7.5" customHeight="1" x14ac:dyDescent="0.2">
      <c r="A73" s="270"/>
      <c r="B73" s="271"/>
      <c r="C73" s="491"/>
      <c r="D73" s="491"/>
      <c r="E73" s="491"/>
      <c r="F73" s="491"/>
      <c r="G73" s="491"/>
      <c r="H73" s="491"/>
      <c r="I73" s="491"/>
    </row>
    <row r="74" spans="1:9" x14ac:dyDescent="0.2">
      <c r="A74" s="433" t="s">
        <v>789</v>
      </c>
      <c r="B74" s="433"/>
      <c r="C74" s="491"/>
      <c r="D74" s="491"/>
      <c r="E74" s="491"/>
      <c r="F74" s="491"/>
      <c r="G74" s="491"/>
      <c r="H74" s="491"/>
      <c r="I74" s="491"/>
    </row>
    <row r="75" spans="1:9" x14ac:dyDescent="0.2">
      <c r="A75" s="433" t="s">
        <v>858</v>
      </c>
      <c r="B75" s="286"/>
      <c r="C75" s="491"/>
      <c r="D75" s="491"/>
      <c r="E75" s="491"/>
      <c r="F75" s="491"/>
      <c r="G75" s="491"/>
      <c r="H75" s="491"/>
      <c r="I75" s="491"/>
    </row>
    <row r="76" spans="1:9" x14ac:dyDescent="0.2">
      <c r="A76" s="433" t="s">
        <v>859</v>
      </c>
      <c r="B76" s="286"/>
      <c r="C76" s="491"/>
      <c r="D76" s="491"/>
      <c r="E76" s="491"/>
      <c r="F76" s="491"/>
      <c r="G76" s="491"/>
      <c r="H76" s="491"/>
      <c r="I76" s="491"/>
    </row>
    <row r="77" spans="1:9" x14ac:dyDescent="0.2">
      <c r="A77" s="433" t="s">
        <v>864</v>
      </c>
      <c r="B77" s="286"/>
      <c r="C77" s="491"/>
      <c r="D77" s="491"/>
      <c r="E77" s="491"/>
      <c r="F77" s="491"/>
      <c r="G77" s="491"/>
      <c r="H77" s="491"/>
      <c r="I77" s="491"/>
    </row>
    <row r="78" spans="1:9" x14ac:dyDescent="0.2">
      <c r="A78" s="230" t="s">
        <v>865</v>
      </c>
      <c r="C78" s="492"/>
      <c r="D78" s="492"/>
      <c r="E78" s="492"/>
      <c r="F78" s="492"/>
      <c r="G78" s="492"/>
      <c r="H78" s="492"/>
      <c r="I78" s="492"/>
    </row>
    <row r="79" spans="1:9" x14ac:dyDescent="0.2">
      <c r="C79" s="492"/>
      <c r="D79" s="492"/>
      <c r="E79" s="492"/>
      <c r="F79" s="492"/>
      <c r="G79" s="492"/>
      <c r="H79" s="492"/>
      <c r="I79" s="492"/>
    </row>
    <row r="80" spans="1:9" x14ac:dyDescent="0.2">
      <c r="C80" s="492"/>
      <c r="D80" s="492"/>
      <c r="E80" s="492"/>
      <c r="F80" s="492"/>
      <c r="G80" s="492"/>
      <c r="H80" s="492"/>
      <c r="I80" s="492"/>
    </row>
    <row r="81" spans="3:9" x14ac:dyDescent="0.2">
      <c r="C81" s="492"/>
      <c r="D81" s="492"/>
      <c r="E81" s="492"/>
      <c r="F81" s="492"/>
      <c r="G81" s="492"/>
      <c r="H81" s="492"/>
      <c r="I81" s="492"/>
    </row>
    <row r="82" spans="3:9" x14ac:dyDescent="0.2">
      <c r="C82" s="492"/>
      <c r="D82" s="492"/>
      <c r="E82" s="492"/>
      <c r="F82" s="492"/>
      <c r="G82" s="492"/>
      <c r="H82" s="492"/>
      <c r="I82" s="492"/>
    </row>
    <row r="83" spans="3:9" x14ac:dyDescent="0.2">
      <c r="C83" s="492"/>
      <c r="D83" s="492"/>
      <c r="E83" s="492"/>
      <c r="F83" s="492"/>
      <c r="G83" s="492"/>
      <c r="H83" s="492"/>
      <c r="I83" s="492"/>
    </row>
    <row r="84" spans="3:9" x14ac:dyDescent="0.2">
      <c r="C84" s="492"/>
      <c r="D84" s="492"/>
      <c r="E84" s="492"/>
      <c r="F84" s="492"/>
      <c r="G84" s="492"/>
      <c r="H84" s="492"/>
      <c r="I84" s="492"/>
    </row>
    <row r="85" spans="3:9" x14ac:dyDescent="0.2">
      <c r="C85" s="492"/>
      <c r="D85" s="492"/>
      <c r="E85" s="492"/>
      <c r="F85" s="492"/>
      <c r="G85" s="492"/>
      <c r="H85" s="492"/>
      <c r="I85" s="492"/>
    </row>
    <row r="86" spans="3:9" x14ac:dyDescent="0.2">
      <c r="C86" s="492"/>
      <c r="D86" s="492"/>
      <c r="E86" s="492"/>
      <c r="F86" s="492"/>
      <c r="G86" s="492"/>
      <c r="H86" s="492"/>
      <c r="I86" s="492"/>
    </row>
    <row r="87" spans="3:9" x14ac:dyDescent="0.2">
      <c r="C87" s="492"/>
      <c r="D87" s="492"/>
      <c r="E87" s="492"/>
      <c r="F87" s="492"/>
      <c r="G87" s="492"/>
      <c r="H87" s="492"/>
      <c r="I87" s="492"/>
    </row>
    <row r="88" spans="3:9" x14ac:dyDescent="0.2">
      <c r="C88" s="492"/>
      <c r="D88" s="492"/>
      <c r="E88" s="492"/>
      <c r="F88" s="492"/>
      <c r="G88" s="492"/>
      <c r="H88" s="492"/>
      <c r="I88" s="492"/>
    </row>
    <row r="89" spans="3:9" x14ac:dyDescent="0.2">
      <c r="C89" s="492"/>
      <c r="D89" s="492"/>
      <c r="E89" s="492"/>
      <c r="F89" s="492"/>
      <c r="G89" s="492"/>
      <c r="H89" s="492"/>
      <c r="I89" s="492"/>
    </row>
    <row r="90" spans="3:9" x14ac:dyDescent="0.2">
      <c r="C90" s="492"/>
      <c r="D90" s="492"/>
      <c r="E90" s="492"/>
      <c r="F90" s="492"/>
      <c r="G90" s="492"/>
      <c r="H90" s="492"/>
      <c r="I90" s="492"/>
    </row>
    <row r="91" spans="3:9" x14ac:dyDescent="0.2">
      <c r="C91" s="492"/>
      <c r="D91" s="492"/>
      <c r="E91" s="492"/>
      <c r="F91" s="492"/>
      <c r="G91" s="492"/>
      <c r="H91" s="492"/>
      <c r="I91" s="492"/>
    </row>
    <row r="92" spans="3:9" x14ac:dyDescent="0.2">
      <c r="C92" s="492"/>
      <c r="D92" s="492"/>
      <c r="E92" s="492"/>
      <c r="F92" s="492"/>
      <c r="G92" s="492"/>
      <c r="H92" s="492"/>
      <c r="I92" s="492"/>
    </row>
    <row r="93" spans="3:9" x14ac:dyDescent="0.2">
      <c r="C93" s="492"/>
      <c r="D93" s="492"/>
      <c r="E93" s="492"/>
      <c r="F93" s="492"/>
      <c r="G93" s="492"/>
      <c r="H93" s="492"/>
      <c r="I93" s="492"/>
    </row>
    <row r="94" spans="3:9" x14ac:dyDescent="0.2">
      <c r="C94" s="492"/>
      <c r="D94" s="492"/>
      <c r="E94" s="492"/>
      <c r="F94" s="492"/>
      <c r="G94" s="492"/>
      <c r="H94" s="492"/>
      <c r="I94" s="492"/>
    </row>
    <row r="95" spans="3:9" x14ac:dyDescent="0.2">
      <c r="C95" s="492"/>
      <c r="D95" s="492"/>
      <c r="E95" s="492"/>
      <c r="F95" s="492"/>
      <c r="G95" s="492"/>
      <c r="H95" s="492"/>
      <c r="I95" s="492"/>
    </row>
    <row r="96" spans="3:9" x14ac:dyDescent="0.2">
      <c r="C96" s="492"/>
      <c r="D96" s="492"/>
      <c r="E96" s="492"/>
      <c r="F96" s="492"/>
      <c r="G96" s="492"/>
      <c r="H96" s="492"/>
      <c r="I96" s="492"/>
    </row>
    <row r="97" spans="3:9" x14ac:dyDescent="0.2">
      <c r="C97" s="492"/>
      <c r="D97" s="492"/>
      <c r="E97" s="492"/>
      <c r="F97" s="492"/>
      <c r="G97" s="492"/>
      <c r="H97" s="492"/>
      <c r="I97" s="492"/>
    </row>
    <row r="98" spans="3:9" x14ac:dyDescent="0.2">
      <c r="C98" s="492"/>
      <c r="D98" s="492"/>
      <c r="E98" s="492"/>
      <c r="F98" s="492"/>
      <c r="G98" s="492"/>
      <c r="H98" s="492"/>
      <c r="I98" s="492"/>
    </row>
    <row r="99" spans="3:9" x14ac:dyDescent="0.2">
      <c r="C99" s="492"/>
      <c r="D99" s="492"/>
      <c r="E99" s="492"/>
      <c r="F99" s="492"/>
      <c r="G99" s="492"/>
      <c r="H99" s="492"/>
      <c r="I99" s="492"/>
    </row>
    <row r="100" spans="3:9" x14ac:dyDescent="0.2">
      <c r="C100" s="492"/>
      <c r="D100" s="492"/>
      <c r="E100" s="492"/>
      <c r="F100" s="492"/>
      <c r="G100" s="492"/>
      <c r="H100" s="492"/>
      <c r="I100" s="492"/>
    </row>
    <row r="101" spans="3:9" x14ac:dyDescent="0.2">
      <c r="C101" s="492"/>
      <c r="D101" s="492"/>
      <c r="E101" s="492"/>
      <c r="F101" s="492"/>
      <c r="G101" s="492"/>
      <c r="H101" s="492"/>
      <c r="I101" s="492"/>
    </row>
    <row r="102" spans="3:9" x14ac:dyDescent="0.2">
      <c r="C102" s="492"/>
      <c r="D102" s="492"/>
      <c r="E102" s="492"/>
      <c r="F102" s="492"/>
      <c r="G102" s="492"/>
      <c r="H102" s="492"/>
      <c r="I102" s="492"/>
    </row>
    <row r="103" spans="3:9" x14ac:dyDescent="0.2">
      <c r="C103" s="492"/>
      <c r="D103" s="492"/>
      <c r="E103" s="492"/>
      <c r="F103" s="492"/>
      <c r="G103" s="492"/>
      <c r="H103" s="492"/>
      <c r="I103" s="492"/>
    </row>
    <row r="104" spans="3:9" x14ac:dyDescent="0.2">
      <c r="C104" s="492"/>
      <c r="D104" s="492"/>
      <c r="E104" s="492"/>
      <c r="F104" s="492"/>
      <c r="G104" s="492"/>
      <c r="H104" s="492"/>
      <c r="I104" s="492"/>
    </row>
    <row r="105" spans="3:9" x14ac:dyDescent="0.2">
      <c r="C105" s="492"/>
      <c r="D105" s="492"/>
      <c r="E105" s="492"/>
      <c r="F105" s="492"/>
      <c r="G105" s="492"/>
      <c r="H105" s="492"/>
      <c r="I105" s="492"/>
    </row>
    <row r="106" spans="3:9" x14ac:dyDescent="0.2">
      <c r="C106" s="492"/>
      <c r="D106" s="492"/>
      <c r="E106" s="492"/>
      <c r="F106" s="492"/>
      <c r="G106" s="492"/>
      <c r="H106" s="492"/>
      <c r="I106" s="492"/>
    </row>
    <row r="107" spans="3:9" x14ac:dyDescent="0.2">
      <c r="C107" s="492"/>
      <c r="D107" s="492"/>
      <c r="E107" s="492"/>
      <c r="F107" s="492"/>
      <c r="G107" s="492"/>
      <c r="H107" s="492"/>
      <c r="I107" s="492"/>
    </row>
    <row r="108" spans="3:9" x14ac:dyDescent="0.2">
      <c r="C108" s="492"/>
      <c r="D108" s="492"/>
      <c r="E108" s="492"/>
      <c r="F108" s="492"/>
      <c r="G108" s="492"/>
      <c r="H108" s="492"/>
      <c r="I108" s="492"/>
    </row>
    <row r="109" spans="3:9" x14ac:dyDescent="0.2">
      <c r="C109" s="492"/>
      <c r="D109" s="492"/>
      <c r="E109" s="492"/>
      <c r="F109" s="492"/>
      <c r="G109" s="492"/>
      <c r="H109" s="492"/>
      <c r="I109" s="492"/>
    </row>
    <row r="110" spans="3:9" x14ac:dyDescent="0.2">
      <c r="C110" s="492"/>
      <c r="D110" s="492"/>
      <c r="E110" s="492"/>
      <c r="F110" s="492"/>
      <c r="G110" s="492"/>
      <c r="H110" s="492"/>
      <c r="I110" s="492"/>
    </row>
    <row r="111" spans="3:9" x14ac:dyDescent="0.2">
      <c r="C111" s="492"/>
      <c r="D111" s="492"/>
      <c r="E111" s="492"/>
      <c r="F111" s="492"/>
      <c r="G111" s="492"/>
      <c r="H111" s="492"/>
      <c r="I111" s="492"/>
    </row>
    <row r="112" spans="3:9" x14ac:dyDescent="0.2">
      <c r="C112" s="492"/>
      <c r="D112" s="492"/>
      <c r="E112" s="492"/>
      <c r="F112" s="492"/>
      <c r="G112" s="492"/>
      <c r="H112" s="492"/>
      <c r="I112" s="492"/>
    </row>
    <row r="113" spans="3:9" x14ac:dyDescent="0.2">
      <c r="C113" s="492"/>
      <c r="D113" s="492"/>
      <c r="E113" s="492"/>
      <c r="F113" s="492"/>
      <c r="G113" s="492"/>
      <c r="H113" s="492"/>
      <c r="I113" s="492"/>
    </row>
    <row r="114" spans="3:9" x14ac:dyDescent="0.2">
      <c r="C114" s="492"/>
      <c r="D114" s="492"/>
      <c r="E114" s="492"/>
      <c r="F114" s="492"/>
      <c r="G114" s="492"/>
      <c r="H114" s="492"/>
      <c r="I114" s="492"/>
    </row>
    <row r="115" spans="3:9" x14ac:dyDescent="0.2">
      <c r="C115" s="492"/>
      <c r="D115" s="492"/>
      <c r="E115" s="492"/>
      <c r="F115" s="492"/>
      <c r="G115" s="492"/>
      <c r="H115" s="492"/>
      <c r="I115" s="492"/>
    </row>
    <row r="116" spans="3:9" x14ac:dyDescent="0.2">
      <c r="C116" s="492"/>
      <c r="D116" s="492"/>
      <c r="E116" s="492"/>
      <c r="F116" s="492"/>
      <c r="G116" s="492"/>
      <c r="H116" s="492"/>
      <c r="I116" s="492"/>
    </row>
    <row r="117" spans="3:9" x14ac:dyDescent="0.2">
      <c r="C117" s="492"/>
      <c r="D117" s="492"/>
      <c r="E117" s="492"/>
      <c r="F117" s="492"/>
      <c r="G117" s="492"/>
      <c r="H117" s="492"/>
      <c r="I117" s="492"/>
    </row>
    <row r="118" spans="3:9" x14ac:dyDescent="0.2">
      <c r="C118" s="492"/>
      <c r="D118" s="492"/>
      <c r="E118" s="492"/>
      <c r="F118" s="492"/>
      <c r="G118" s="492"/>
      <c r="H118" s="492"/>
      <c r="I118" s="492"/>
    </row>
    <row r="119" spans="3:9" x14ac:dyDescent="0.2">
      <c r="C119" s="492"/>
      <c r="D119" s="492"/>
      <c r="E119" s="492"/>
      <c r="F119" s="492"/>
      <c r="G119" s="492"/>
      <c r="H119" s="492"/>
      <c r="I119" s="492"/>
    </row>
    <row r="120" spans="3:9" x14ac:dyDescent="0.2">
      <c r="C120" s="492"/>
      <c r="D120" s="492"/>
      <c r="E120" s="492"/>
      <c r="F120" s="492"/>
      <c r="G120" s="492"/>
      <c r="H120" s="492"/>
      <c r="I120" s="492"/>
    </row>
    <row r="121" spans="3:9" x14ac:dyDescent="0.2">
      <c r="C121" s="492"/>
      <c r="D121" s="492"/>
      <c r="E121" s="492"/>
      <c r="F121" s="492"/>
      <c r="G121" s="492"/>
      <c r="H121" s="492"/>
      <c r="I121" s="492"/>
    </row>
    <row r="122" spans="3:9" x14ac:dyDescent="0.2">
      <c r="C122" s="492"/>
      <c r="D122" s="492"/>
      <c r="E122" s="492"/>
      <c r="F122" s="492"/>
      <c r="G122" s="492"/>
      <c r="H122" s="492"/>
      <c r="I122" s="492"/>
    </row>
    <row r="123" spans="3:9" x14ac:dyDescent="0.2">
      <c r="C123" s="492"/>
      <c r="D123" s="492"/>
      <c r="E123" s="492"/>
      <c r="F123" s="492"/>
      <c r="G123" s="492"/>
      <c r="H123" s="492"/>
      <c r="I123" s="492"/>
    </row>
    <row r="124" spans="3:9" x14ac:dyDescent="0.2">
      <c r="C124" s="492"/>
      <c r="D124" s="492"/>
      <c r="E124" s="492"/>
      <c r="F124" s="492"/>
      <c r="G124" s="492"/>
      <c r="H124" s="492"/>
      <c r="I124" s="492"/>
    </row>
    <row r="125" spans="3:9" x14ac:dyDescent="0.2">
      <c r="C125" s="492"/>
      <c r="D125" s="492"/>
      <c r="E125" s="492"/>
      <c r="F125" s="492"/>
      <c r="G125" s="492"/>
      <c r="H125" s="492"/>
      <c r="I125" s="492"/>
    </row>
    <row r="126" spans="3:9" x14ac:dyDescent="0.2">
      <c r="C126" s="492"/>
      <c r="D126" s="492"/>
      <c r="E126" s="492"/>
      <c r="F126" s="492"/>
      <c r="G126" s="492"/>
      <c r="H126" s="492"/>
      <c r="I126" s="492"/>
    </row>
    <row r="127" spans="3:9" x14ac:dyDescent="0.2">
      <c r="C127" s="492"/>
      <c r="D127" s="492"/>
      <c r="E127" s="492"/>
      <c r="F127" s="492"/>
      <c r="G127" s="492"/>
      <c r="H127" s="492"/>
      <c r="I127" s="492"/>
    </row>
    <row r="128" spans="3:9" x14ac:dyDescent="0.2">
      <c r="C128" s="492"/>
      <c r="D128" s="492"/>
      <c r="E128" s="492"/>
      <c r="F128" s="492"/>
      <c r="G128" s="492"/>
      <c r="H128" s="492"/>
      <c r="I128" s="492"/>
    </row>
    <row r="129" spans="3:9" x14ac:dyDescent="0.2">
      <c r="C129" s="492"/>
      <c r="D129" s="492"/>
      <c r="E129" s="492"/>
      <c r="F129" s="492"/>
      <c r="G129" s="492"/>
      <c r="H129" s="492"/>
      <c r="I129" s="492"/>
    </row>
    <row r="130" spans="3:9" x14ac:dyDescent="0.2">
      <c r="C130" s="492"/>
      <c r="D130" s="492"/>
      <c r="E130" s="492"/>
      <c r="F130" s="492"/>
      <c r="G130" s="492"/>
      <c r="H130" s="492"/>
      <c r="I130" s="492"/>
    </row>
    <row r="131" spans="3:9" x14ac:dyDescent="0.2">
      <c r="C131" s="492"/>
      <c r="D131" s="492"/>
      <c r="E131" s="492"/>
      <c r="F131" s="492"/>
      <c r="G131" s="492"/>
      <c r="H131" s="492"/>
      <c r="I131" s="492"/>
    </row>
  </sheetData>
  <mergeCells count="6">
    <mergeCell ref="C9:I9"/>
    <mergeCell ref="C6:I6"/>
    <mergeCell ref="C7:C8"/>
    <mergeCell ref="D7:D8"/>
    <mergeCell ref="E7:F7"/>
    <mergeCell ref="G7:I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3" fitToHeight="2" orientation="portrait" horizontalDpi="300" verticalDpi="300" r:id="rId1"/>
  <headerFooter alignWithMargins="0">
    <oddFooter>&amp;L&amp;"MetaNormalLF-Roman,Standard"&amp;8Statistisches Bundesamt, Fachserie 1, Reihe 3, 2014</oddFooter>
  </headerFooter>
  <rowBreaks count="1" manualBreakCount="1">
    <brk id="59" max="8"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7"/>
  <sheetViews>
    <sheetView zoomScaleNormal="100" workbookViewId="0">
      <pane ySplit="8" topLeftCell="A9" activePane="bottomLeft" state="frozen"/>
      <selection activeCell="A2" sqref="A2"/>
      <selection pane="bottomLeft" activeCell="A2" sqref="A2"/>
    </sheetView>
  </sheetViews>
  <sheetFormatPr baseColWidth="10" defaultRowHeight="12" x14ac:dyDescent="0.2"/>
  <cols>
    <col min="1" max="1" width="6" style="360" customWidth="1" collapsed="1"/>
    <col min="2" max="2" width="27.42578125" style="350" bestFit="1" customWidth="1" collapsed="1"/>
    <col min="3" max="9" width="12.7109375" style="350" customWidth="1" collapsed="1"/>
    <col min="10" max="16384" width="11.42578125" style="350" collapsed="1"/>
  </cols>
  <sheetData>
    <row r="1" spans="1:10" s="340" customFormat="1" ht="12.75" customHeight="1" x14ac:dyDescent="0.2">
      <c r="A1" s="339" t="s">
        <v>754</v>
      </c>
      <c r="B1" s="339"/>
      <c r="C1" s="339"/>
      <c r="D1" s="339"/>
      <c r="E1" s="339"/>
      <c r="F1" s="339"/>
      <c r="G1" s="339"/>
      <c r="H1" s="339"/>
      <c r="I1" s="339"/>
      <c r="J1" s="46" t="s">
        <v>12</v>
      </c>
    </row>
    <row r="2" spans="1:10" s="343" customFormat="1" ht="12" customHeight="1" x14ac:dyDescent="0.2">
      <c r="A2" s="466" t="s">
        <v>866</v>
      </c>
      <c r="B2" s="342"/>
      <c r="C2" s="342"/>
      <c r="D2" s="342"/>
      <c r="E2" s="342"/>
      <c r="F2" s="342"/>
      <c r="G2" s="342"/>
      <c r="H2" s="342"/>
      <c r="I2" s="342"/>
    </row>
    <row r="3" spans="1:10" ht="12" customHeight="1" x14ac:dyDescent="0.2">
      <c r="A3" s="348"/>
      <c r="B3" s="349"/>
    </row>
    <row r="4" spans="1:10" ht="18" customHeight="1" x14ac:dyDescent="0.2">
      <c r="A4" s="799" t="s">
        <v>867</v>
      </c>
      <c r="B4" s="794" t="s">
        <v>868</v>
      </c>
      <c r="C4" s="803" t="s">
        <v>820</v>
      </c>
      <c r="D4" s="798"/>
      <c r="E4" s="798"/>
      <c r="F4" s="798"/>
      <c r="G4" s="798"/>
      <c r="H4" s="798"/>
      <c r="I4" s="798"/>
    </row>
    <row r="5" spans="1:10" ht="18" customHeight="1" x14ac:dyDescent="0.2">
      <c r="A5" s="800"/>
      <c r="B5" s="802"/>
      <c r="C5" s="802" t="s">
        <v>602</v>
      </c>
      <c r="D5" s="802" t="s">
        <v>114</v>
      </c>
      <c r="E5" s="804" t="s">
        <v>116</v>
      </c>
      <c r="F5" s="801"/>
      <c r="G5" s="805" t="s">
        <v>118</v>
      </c>
      <c r="H5" s="805"/>
      <c r="I5" s="805"/>
    </row>
    <row r="6" spans="1:10" ht="49.5" customHeight="1" x14ac:dyDescent="0.2">
      <c r="A6" s="800"/>
      <c r="B6" s="802"/>
      <c r="C6" s="802"/>
      <c r="D6" s="802"/>
      <c r="E6" s="802" t="s">
        <v>605</v>
      </c>
      <c r="F6" s="806" t="s">
        <v>869</v>
      </c>
      <c r="G6" s="802" t="s">
        <v>605</v>
      </c>
      <c r="H6" s="794" t="s">
        <v>760</v>
      </c>
      <c r="I6" s="796" t="s">
        <v>139</v>
      </c>
    </row>
    <row r="7" spans="1:10" x14ac:dyDescent="0.2">
      <c r="A7" s="800"/>
      <c r="B7" s="802"/>
      <c r="C7" s="795"/>
      <c r="D7" s="802"/>
      <c r="E7" s="802"/>
      <c r="F7" s="806"/>
      <c r="G7" s="802"/>
      <c r="H7" s="795"/>
      <c r="I7" s="797"/>
    </row>
    <row r="8" spans="1:10" x14ac:dyDescent="0.2">
      <c r="A8" s="801"/>
      <c r="B8" s="795"/>
      <c r="C8" s="798" t="s">
        <v>449</v>
      </c>
      <c r="D8" s="798"/>
      <c r="E8" s="798"/>
      <c r="F8" s="798"/>
      <c r="G8" s="798"/>
      <c r="H8" s="798"/>
      <c r="I8" s="797"/>
    </row>
    <row r="9" spans="1:10" x14ac:dyDescent="0.2">
      <c r="A9" s="493"/>
      <c r="B9" s="494"/>
      <c r="C9" s="493"/>
      <c r="D9" s="493"/>
      <c r="E9" s="493"/>
      <c r="F9" s="493"/>
      <c r="G9" s="493"/>
      <c r="H9" s="493"/>
      <c r="I9" s="493"/>
    </row>
    <row r="10" spans="1:10" ht="18" customHeight="1" x14ac:dyDescent="0.2">
      <c r="B10" s="431"/>
      <c r="C10" s="363" t="s">
        <v>28</v>
      </c>
      <c r="D10" s="364"/>
      <c r="E10" s="364"/>
      <c r="F10" s="364"/>
      <c r="G10" s="364"/>
      <c r="H10" s="364"/>
      <c r="I10" s="364"/>
    </row>
    <row r="11" spans="1:10" x14ac:dyDescent="0.2">
      <c r="A11" s="495">
        <v>1</v>
      </c>
      <c r="B11" s="496" t="s">
        <v>638</v>
      </c>
      <c r="C11" s="370">
        <v>15474</v>
      </c>
      <c r="D11" s="368">
        <v>11686</v>
      </c>
      <c r="E11" s="368">
        <v>860</v>
      </c>
      <c r="F11" s="368">
        <v>852</v>
      </c>
      <c r="G11" s="368">
        <v>2928</v>
      </c>
      <c r="H11" s="368">
        <v>413</v>
      </c>
      <c r="I11" s="368">
        <v>2515</v>
      </c>
    </row>
    <row r="12" spans="1:10" x14ac:dyDescent="0.2">
      <c r="A12" s="495">
        <v>2</v>
      </c>
      <c r="B12" s="497" t="s">
        <v>639</v>
      </c>
      <c r="C12" s="370">
        <v>2697</v>
      </c>
      <c r="D12" s="368">
        <v>2113</v>
      </c>
      <c r="E12" s="368">
        <v>124</v>
      </c>
      <c r="F12" s="368">
        <v>122</v>
      </c>
      <c r="G12" s="368">
        <v>461</v>
      </c>
      <c r="H12" s="368">
        <v>71</v>
      </c>
      <c r="I12" s="368">
        <v>391</v>
      </c>
    </row>
    <row r="13" spans="1:10" x14ac:dyDescent="0.2">
      <c r="A13" s="495">
        <v>3</v>
      </c>
      <c r="B13" s="497" t="s">
        <v>640</v>
      </c>
      <c r="C13" s="370">
        <v>3069</v>
      </c>
      <c r="D13" s="368">
        <v>2370</v>
      </c>
      <c r="E13" s="368">
        <v>157</v>
      </c>
      <c r="F13" s="368">
        <v>156</v>
      </c>
      <c r="G13" s="368">
        <v>543</v>
      </c>
      <c r="H13" s="368">
        <v>81</v>
      </c>
      <c r="I13" s="368">
        <v>461</v>
      </c>
    </row>
    <row r="14" spans="1:10" x14ac:dyDescent="0.2">
      <c r="A14" s="495">
        <v>4</v>
      </c>
      <c r="B14" s="497" t="s">
        <v>641</v>
      </c>
      <c r="C14" s="370">
        <v>137</v>
      </c>
      <c r="D14" s="368">
        <v>88</v>
      </c>
      <c r="E14" s="368">
        <v>9</v>
      </c>
      <c r="F14" s="368">
        <v>9</v>
      </c>
      <c r="G14" s="368">
        <v>41</v>
      </c>
      <c r="H14" s="368" t="s">
        <v>165</v>
      </c>
      <c r="I14" s="368">
        <v>36</v>
      </c>
    </row>
    <row r="15" spans="1:10" x14ac:dyDescent="0.2">
      <c r="A15" s="495">
        <v>5</v>
      </c>
      <c r="B15" s="497" t="s">
        <v>642</v>
      </c>
      <c r="C15" s="370">
        <v>364</v>
      </c>
      <c r="D15" s="368">
        <v>235</v>
      </c>
      <c r="E15" s="368">
        <v>30</v>
      </c>
      <c r="F15" s="368">
        <v>29</v>
      </c>
      <c r="G15" s="368">
        <v>99</v>
      </c>
      <c r="H15" s="368">
        <v>10</v>
      </c>
      <c r="I15" s="368">
        <v>89</v>
      </c>
    </row>
    <row r="16" spans="1:10" x14ac:dyDescent="0.2">
      <c r="A16" s="495">
        <v>6</v>
      </c>
      <c r="B16" s="497" t="s">
        <v>643</v>
      </c>
      <c r="C16" s="370">
        <v>1465</v>
      </c>
      <c r="D16" s="368">
        <v>1102</v>
      </c>
      <c r="E16" s="368">
        <v>88</v>
      </c>
      <c r="F16" s="368">
        <v>87</v>
      </c>
      <c r="G16" s="368">
        <v>275</v>
      </c>
      <c r="H16" s="368">
        <v>36</v>
      </c>
      <c r="I16" s="368">
        <v>239</v>
      </c>
    </row>
    <row r="17" spans="1:9" x14ac:dyDescent="0.2">
      <c r="A17" s="495">
        <v>7</v>
      </c>
      <c r="B17" s="497" t="s">
        <v>644</v>
      </c>
      <c r="C17" s="370">
        <v>1814</v>
      </c>
      <c r="D17" s="368">
        <v>1357</v>
      </c>
      <c r="E17" s="368">
        <v>119</v>
      </c>
      <c r="F17" s="368">
        <v>118</v>
      </c>
      <c r="G17" s="368">
        <v>338</v>
      </c>
      <c r="H17" s="368">
        <v>50</v>
      </c>
      <c r="I17" s="368">
        <v>288</v>
      </c>
    </row>
    <row r="18" spans="1:9" x14ac:dyDescent="0.2">
      <c r="A18" s="495">
        <v>8</v>
      </c>
      <c r="B18" s="497" t="s">
        <v>645</v>
      </c>
      <c r="C18" s="370">
        <v>4149</v>
      </c>
      <c r="D18" s="368">
        <v>3111</v>
      </c>
      <c r="E18" s="368">
        <v>226</v>
      </c>
      <c r="F18" s="368">
        <v>222</v>
      </c>
      <c r="G18" s="368">
        <v>812</v>
      </c>
      <c r="H18" s="368">
        <v>107</v>
      </c>
      <c r="I18" s="368">
        <v>705</v>
      </c>
    </row>
    <row r="19" spans="1:9" x14ac:dyDescent="0.2">
      <c r="A19" s="495">
        <v>9</v>
      </c>
      <c r="B19" s="497" t="s">
        <v>646</v>
      </c>
      <c r="C19" s="370">
        <v>952</v>
      </c>
      <c r="D19" s="368">
        <v>718</v>
      </c>
      <c r="E19" s="368">
        <v>46</v>
      </c>
      <c r="F19" s="368">
        <v>46</v>
      </c>
      <c r="G19" s="368">
        <v>188</v>
      </c>
      <c r="H19" s="368">
        <v>29</v>
      </c>
      <c r="I19" s="368">
        <v>159</v>
      </c>
    </row>
    <row r="20" spans="1:9" x14ac:dyDescent="0.2">
      <c r="A20" s="495">
        <v>10</v>
      </c>
      <c r="B20" s="497" t="s">
        <v>647</v>
      </c>
      <c r="C20" s="370">
        <v>215</v>
      </c>
      <c r="D20" s="368">
        <v>156</v>
      </c>
      <c r="E20" s="368">
        <v>13</v>
      </c>
      <c r="F20" s="368">
        <v>13</v>
      </c>
      <c r="G20" s="368">
        <v>47</v>
      </c>
      <c r="H20" s="368">
        <v>8</v>
      </c>
      <c r="I20" s="368">
        <v>39</v>
      </c>
    </row>
    <row r="21" spans="1:9" x14ac:dyDescent="0.2">
      <c r="A21" s="495">
        <v>11</v>
      </c>
      <c r="B21" s="497" t="s">
        <v>648</v>
      </c>
      <c r="C21" s="370">
        <v>611</v>
      </c>
      <c r="D21" s="368">
        <v>436</v>
      </c>
      <c r="E21" s="368">
        <v>50</v>
      </c>
      <c r="F21" s="368">
        <v>50</v>
      </c>
      <c r="G21" s="368">
        <v>125</v>
      </c>
      <c r="H21" s="368">
        <v>17</v>
      </c>
      <c r="I21" s="368">
        <v>108</v>
      </c>
    </row>
    <row r="22" spans="1:9" x14ac:dyDescent="0.2">
      <c r="A22" s="495">
        <v>12</v>
      </c>
      <c r="B22" s="496" t="s">
        <v>649</v>
      </c>
      <c r="C22" s="370">
        <v>3102</v>
      </c>
      <c r="D22" s="368">
        <v>1768</v>
      </c>
      <c r="E22" s="368">
        <v>491</v>
      </c>
      <c r="F22" s="368">
        <v>487</v>
      </c>
      <c r="G22" s="368">
        <v>843</v>
      </c>
      <c r="H22" s="368">
        <v>101</v>
      </c>
      <c r="I22" s="368">
        <v>742</v>
      </c>
    </row>
    <row r="23" spans="1:9" x14ac:dyDescent="0.2">
      <c r="A23" s="495">
        <v>13</v>
      </c>
      <c r="B23" s="497" t="s">
        <v>650</v>
      </c>
      <c r="C23" s="370">
        <v>699</v>
      </c>
      <c r="D23" s="368">
        <v>398</v>
      </c>
      <c r="E23" s="368">
        <v>85</v>
      </c>
      <c r="F23" s="368">
        <v>84</v>
      </c>
      <c r="G23" s="368">
        <v>216</v>
      </c>
      <c r="H23" s="368">
        <v>23</v>
      </c>
      <c r="I23" s="368">
        <v>193</v>
      </c>
    </row>
    <row r="24" spans="1:9" x14ac:dyDescent="0.2">
      <c r="A24" s="495">
        <v>14</v>
      </c>
      <c r="B24" s="497" t="s">
        <v>651</v>
      </c>
      <c r="C24" s="370">
        <v>498</v>
      </c>
      <c r="D24" s="368">
        <v>282</v>
      </c>
      <c r="E24" s="368">
        <v>83</v>
      </c>
      <c r="F24" s="368">
        <v>83</v>
      </c>
      <c r="G24" s="368">
        <v>134</v>
      </c>
      <c r="H24" s="368">
        <v>17</v>
      </c>
      <c r="I24" s="368">
        <v>117</v>
      </c>
    </row>
    <row r="25" spans="1:9" x14ac:dyDescent="0.2">
      <c r="A25" s="495">
        <v>15</v>
      </c>
      <c r="B25" s="497" t="s">
        <v>652</v>
      </c>
      <c r="C25" s="370">
        <v>310</v>
      </c>
      <c r="D25" s="368">
        <v>177</v>
      </c>
      <c r="E25" s="368">
        <v>48</v>
      </c>
      <c r="F25" s="368">
        <v>48</v>
      </c>
      <c r="G25" s="368">
        <v>86</v>
      </c>
      <c r="H25" s="368">
        <v>10</v>
      </c>
      <c r="I25" s="368">
        <v>76</v>
      </c>
    </row>
    <row r="26" spans="1:9" x14ac:dyDescent="0.2">
      <c r="A26" s="495">
        <v>16</v>
      </c>
      <c r="B26" s="497" t="s">
        <v>653</v>
      </c>
      <c r="C26" s="370">
        <v>763</v>
      </c>
      <c r="D26" s="368">
        <v>436</v>
      </c>
      <c r="E26" s="368">
        <v>134</v>
      </c>
      <c r="F26" s="368">
        <v>133</v>
      </c>
      <c r="G26" s="368">
        <v>193</v>
      </c>
      <c r="H26" s="368">
        <v>27</v>
      </c>
      <c r="I26" s="368">
        <v>165</v>
      </c>
    </row>
    <row r="27" spans="1:9" x14ac:dyDescent="0.2">
      <c r="A27" s="495">
        <v>17</v>
      </c>
      <c r="B27" s="497" t="s">
        <v>654</v>
      </c>
      <c r="C27" s="370">
        <v>411</v>
      </c>
      <c r="D27" s="368">
        <v>235</v>
      </c>
      <c r="E27" s="368">
        <v>70</v>
      </c>
      <c r="F27" s="368">
        <v>69</v>
      </c>
      <c r="G27" s="368">
        <v>106</v>
      </c>
      <c r="H27" s="368">
        <v>10</v>
      </c>
      <c r="I27" s="368">
        <v>96</v>
      </c>
    </row>
    <row r="28" spans="1:9" x14ac:dyDescent="0.2">
      <c r="A28" s="495">
        <v>18</v>
      </c>
      <c r="B28" s="497" t="s">
        <v>655</v>
      </c>
      <c r="C28" s="370">
        <v>421</v>
      </c>
      <c r="D28" s="368">
        <v>242</v>
      </c>
      <c r="E28" s="368">
        <v>71</v>
      </c>
      <c r="F28" s="368">
        <v>70</v>
      </c>
      <c r="G28" s="368">
        <v>109</v>
      </c>
      <c r="H28" s="368">
        <v>13</v>
      </c>
      <c r="I28" s="368">
        <v>95</v>
      </c>
    </row>
    <row r="29" spans="1:9" s="376" customFormat="1" x14ac:dyDescent="0.2">
      <c r="A29" s="495">
        <v>19</v>
      </c>
      <c r="B29" s="498" t="s">
        <v>656</v>
      </c>
      <c r="C29" s="499">
        <v>18576</v>
      </c>
      <c r="D29" s="500">
        <v>13454</v>
      </c>
      <c r="E29" s="500">
        <v>1351</v>
      </c>
      <c r="F29" s="500">
        <v>1339</v>
      </c>
      <c r="G29" s="500">
        <v>3771</v>
      </c>
      <c r="H29" s="500">
        <v>514</v>
      </c>
      <c r="I29" s="500">
        <v>3257</v>
      </c>
    </row>
    <row r="30" spans="1:9" x14ac:dyDescent="0.2">
      <c r="B30" s="431"/>
      <c r="C30" s="501" t="s">
        <v>870</v>
      </c>
      <c r="D30" s="502"/>
      <c r="E30" s="502"/>
      <c r="F30" s="502"/>
      <c r="G30" s="502"/>
      <c r="H30" s="502"/>
      <c r="I30" s="502"/>
    </row>
    <row r="31" spans="1:9" x14ac:dyDescent="0.2">
      <c r="A31" s="495">
        <v>20</v>
      </c>
      <c r="B31" s="496" t="s">
        <v>638</v>
      </c>
      <c r="C31" s="370">
        <v>10664</v>
      </c>
      <c r="D31" s="368">
        <v>8215</v>
      </c>
      <c r="E31" s="368">
        <v>732</v>
      </c>
      <c r="F31" s="368">
        <v>725</v>
      </c>
      <c r="G31" s="368">
        <v>1717</v>
      </c>
      <c r="H31" s="368">
        <v>171</v>
      </c>
      <c r="I31" s="368">
        <v>1546</v>
      </c>
    </row>
    <row r="32" spans="1:9" x14ac:dyDescent="0.2">
      <c r="A32" s="495">
        <v>21</v>
      </c>
      <c r="B32" s="497" t="s">
        <v>639</v>
      </c>
      <c r="C32" s="370">
        <v>1809</v>
      </c>
      <c r="D32" s="368">
        <v>1460</v>
      </c>
      <c r="E32" s="368">
        <v>100</v>
      </c>
      <c r="F32" s="368">
        <v>99</v>
      </c>
      <c r="G32" s="368">
        <v>249</v>
      </c>
      <c r="H32" s="368">
        <v>27</v>
      </c>
      <c r="I32" s="368">
        <v>222</v>
      </c>
    </row>
    <row r="33" spans="1:9" x14ac:dyDescent="0.2">
      <c r="A33" s="495">
        <v>22</v>
      </c>
      <c r="B33" s="497" t="s">
        <v>640</v>
      </c>
      <c r="C33" s="370">
        <v>2056</v>
      </c>
      <c r="D33" s="368">
        <v>1619</v>
      </c>
      <c r="E33" s="368">
        <v>134</v>
      </c>
      <c r="F33" s="368">
        <v>134</v>
      </c>
      <c r="G33" s="368">
        <v>302</v>
      </c>
      <c r="H33" s="368">
        <v>30</v>
      </c>
      <c r="I33" s="368">
        <v>272</v>
      </c>
    </row>
    <row r="34" spans="1:9" x14ac:dyDescent="0.2">
      <c r="A34" s="495">
        <v>23</v>
      </c>
      <c r="B34" s="497" t="s">
        <v>641</v>
      </c>
      <c r="C34" s="370">
        <v>99</v>
      </c>
      <c r="D34" s="368">
        <v>65</v>
      </c>
      <c r="E34" s="368">
        <v>8</v>
      </c>
      <c r="F34" s="368">
        <v>8</v>
      </c>
      <c r="G34" s="368">
        <v>26</v>
      </c>
      <c r="H34" s="368" t="s">
        <v>165</v>
      </c>
      <c r="I34" s="368">
        <v>24</v>
      </c>
    </row>
    <row r="35" spans="1:9" x14ac:dyDescent="0.2">
      <c r="A35" s="495">
        <v>24</v>
      </c>
      <c r="B35" s="497" t="s">
        <v>642</v>
      </c>
      <c r="C35" s="370">
        <v>277</v>
      </c>
      <c r="D35" s="368">
        <v>182</v>
      </c>
      <c r="E35" s="368">
        <v>28</v>
      </c>
      <c r="F35" s="368">
        <v>28</v>
      </c>
      <c r="G35" s="368">
        <v>66</v>
      </c>
      <c r="H35" s="368" t="s">
        <v>165</v>
      </c>
      <c r="I35" s="368">
        <v>62</v>
      </c>
    </row>
    <row r="36" spans="1:9" x14ac:dyDescent="0.2">
      <c r="A36" s="495">
        <v>25</v>
      </c>
      <c r="B36" s="497" t="s">
        <v>643</v>
      </c>
      <c r="C36" s="370">
        <v>1001</v>
      </c>
      <c r="D36" s="368">
        <v>769</v>
      </c>
      <c r="E36" s="368">
        <v>75</v>
      </c>
      <c r="F36" s="368">
        <v>75</v>
      </c>
      <c r="G36" s="368">
        <v>156</v>
      </c>
      <c r="H36" s="368">
        <v>15</v>
      </c>
      <c r="I36" s="368">
        <v>141</v>
      </c>
    </row>
    <row r="37" spans="1:9" x14ac:dyDescent="0.2">
      <c r="A37" s="495">
        <v>26</v>
      </c>
      <c r="B37" s="497" t="s">
        <v>644</v>
      </c>
      <c r="C37" s="370">
        <v>1295</v>
      </c>
      <c r="D37" s="368">
        <v>981</v>
      </c>
      <c r="E37" s="368">
        <v>101</v>
      </c>
      <c r="F37" s="368">
        <v>101</v>
      </c>
      <c r="G37" s="368">
        <v>213</v>
      </c>
      <c r="H37" s="368">
        <v>23</v>
      </c>
      <c r="I37" s="368">
        <v>190</v>
      </c>
    </row>
    <row r="38" spans="1:9" x14ac:dyDescent="0.2">
      <c r="A38" s="495">
        <v>27</v>
      </c>
      <c r="B38" s="497" t="s">
        <v>645</v>
      </c>
      <c r="C38" s="370">
        <v>2898</v>
      </c>
      <c r="D38" s="368">
        <v>2217</v>
      </c>
      <c r="E38" s="368">
        <v>191</v>
      </c>
      <c r="F38" s="368">
        <v>188</v>
      </c>
      <c r="G38" s="368">
        <v>490</v>
      </c>
      <c r="H38" s="368">
        <v>47</v>
      </c>
      <c r="I38" s="368">
        <v>443</v>
      </c>
    </row>
    <row r="39" spans="1:9" x14ac:dyDescent="0.2">
      <c r="A39" s="495">
        <v>28</v>
      </c>
      <c r="B39" s="497" t="s">
        <v>646</v>
      </c>
      <c r="C39" s="370">
        <v>632</v>
      </c>
      <c r="D39" s="368">
        <v>485</v>
      </c>
      <c r="E39" s="368">
        <v>39</v>
      </c>
      <c r="F39" s="368">
        <v>38</v>
      </c>
      <c r="G39" s="368">
        <v>108</v>
      </c>
      <c r="H39" s="368">
        <v>12</v>
      </c>
      <c r="I39" s="368">
        <v>96</v>
      </c>
    </row>
    <row r="40" spans="1:9" x14ac:dyDescent="0.2">
      <c r="A40" s="495">
        <v>29</v>
      </c>
      <c r="B40" s="497" t="s">
        <v>647</v>
      </c>
      <c r="C40" s="370">
        <v>142</v>
      </c>
      <c r="D40" s="368">
        <v>105</v>
      </c>
      <c r="E40" s="368">
        <v>10</v>
      </c>
      <c r="F40" s="368">
        <v>10</v>
      </c>
      <c r="G40" s="368">
        <v>27</v>
      </c>
      <c r="H40" s="368" t="s">
        <v>165</v>
      </c>
      <c r="I40" s="368">
        <v>24</v>
      </c>
    </row>
    <row r="41" spans="1:9" x14ac:dyDescent="0.2">
      <c r="A41" s="495">
        <v>30</v>
      </c>
      <c r="B41" s="497" t="s">
        <v>648</v>
      </c>
      <c r="C41" s="370">
        <v>456</v>
      </c>
      <c r="D41" s="368">
        <v>331</v>
      </c>
      <c r="E41" s="368">
        <v>45</v>
      </c>
      <c r="F41" s="368">
        <v>44</v>
      </c>
      <c r="G41" s="368">
        <v>80</v>
      </c>
      <c r="H41" s="368">
        <v>8</v>
      </c>
      <c r="I41" s="368">
        <v>72</v>
      </c>
    </row>
    <row r="42" spans="1:9" x14ac:dyDescent="0.2">
      <c r="A42" s="495">
        <v>31</v>
      </c>
      <c r="B42" s="496" t="s">
        <v>649</v>
      </c>
      <c r="C42" s="370">
        <v>2291</v>
      </c>
      <c r="D42" s="368">
        <v>1259</v>
      </c>
      <c r="E42" s="368">
        <v>448</v>
      </c>
      <c r="F42" s="368">
        <v>445</v>
      </c>
      <c r="G42" s="368">
        <v>584</v>
      </c>
      <c r="H42" s="368">
        <v>56</v>
      </c>
      <c r="I42" s="368">
        <v>528</v>
      </c>
    </row>
    <row r="43" spans="1:9" x14ac:dyDescent="0.2">
      <c r="A43" s="495">
        <v>32</v>
      </c>
      <c r="B43" s="497" t="s">
        <v>650</v>
      </c>
      <c r="C43" s="370">
        <v>530</v>
      </c>
      <c r="D43" s="368">
        <v>303</v>
      </c>
      <c r="E43" s="368">
        <v>79</v>
      </c>
      <c r="F43" s="368">
        <v>78</v>
      </c>
      <c r="G43" s="368">
        <v>148</v>
      </c>
      <c r="H43" s="368">
        <v>12</v>
      </c>
      <c r="I43" s="368">
        <v>136</v>
      </c>
    </row>
    <row r="44" spans="1:9" x14ac:dyDescent="0.2">
      <c r="A44" s="495">
        <v>33</v>
      </c>
      <c r="B44" s="497" t="s">
        <v>651</v>
      </c>
      <c r="C44" s="370">
        <v>355</v>
      </c>
      <c r="D44" s="368">
        <v>194</v>
      </c>
      <c r="E44" s="368">
        <v>73</v>
      </c>
      <c r="F44" s="368">
        <v>73</v>
      </c>
      <c r="G44" s="368">
        <v>88</v>
      </c>
      <c r="H44" s="368">
        <v>9</v>
      </c>
      <c r="I44" s="368">
        <v>80</v>
      </c>
    </row>
    <row r="45" spans="1:9" x14ac:dyDescent="0.2">
      <c r="A45" s="495">
        <v>34</v>
      </c>
      <c r="B45" s="497" t="s">
        <v>652</v>
      </c>
      <c r="C45" s="370">
        <v>228</v>
      </c>
      <c r="D45" s="368">
        <v>124</v>
      </c>
      <c r="E45" s="368">
        <v>44</v>
      </c>
      <c r="F45" s="368">
        <v>44</v>
      </c>
      <c r="G45" s="368">
        <v>59</v>
      </c>
      <c r="H45" s="368">
        <v>6</v>
      </c>
      <c r="I45" s="368">
        <v>53</v>
      </c>
    </row>
    <row r="46" spans="1:9" x14ac:dyDescent="0.2">
      <c r="A46" s="495">
        <v>35</v>
      </c>
      <c r="B46" s="497" t="s">
        <v>653</v>
      </c>
      <c r="C46" s="370">
        <v>581</v>
      </c>
      <c r="D46" s="368">
        <v>316</v>
      </c>
      <c r="E46" s="368">
        <v>125</v>
      </c>
      <c r="F46" s="368">
        <v>124</v>
      </c>
      <c r="G46" s="368">
        <v>140</v>
      </c>
      <c r="H46" s="368">
        <v>17</v>
      </c>
      <c r="I46" s="368">
        <v>123</v>
      </c>
    </row>
    <row r="47" spans="1:9" x14ac:dyDescent="0.2">
      <c r="A47" s="495">
        <v>36</v>
      </c>
      <c r="B47" s="497" t="s">
        <v>654</v>
      </c>
      <c r="C47" s="370">
        <v>300</v>
      </c>
      <c r="D47" s="368">
        <v>162</v>
      </c>
      <c r="E47" s="368">
        <v>63</v>
      </c>
      <c r="F47" s="368">
        <v>63</v>
      </c>
      <c r="G47" s="368">
        <v>75</v>
      </c>
      <c r="H47" s="368">
        <v>5</v>
      </c>
      <c r="I47" s="368">
        <v>70</v>
      </c>
    </row>
    <row r="48" spans="1:9" x14ac:dyDescent="0.2">
      <c r="A48" s="495">
        <v>37</v>
      </c>
      <c r="B48" s="497" t="s">
        <v>655</v>
      </c>
      <c r="C48" s="370">
        <v>297</v>
      </c>
      <c r="D48" s="368">
        <v>160</v>
      </c>
      <c r="E48" s="368">
        <v>63</v>
      </c>
      <c r="F48" s="368">
        <v>63</v>
      </c>
      <c r="G48" s="368">
        <v>74</v>
      </c>
      <c r="H48" s="368">
        <v>7</v>
      </c>
      <c r="I48" s="368">
        <v>67</v>
      </c>
    </row>
    <row r="49" spans="1:9" s="376" customFormat="1" x14ac:dyDescent="0.2">
      <c r="A49" s="495">
        <v>38</v>
      </c>
      <c r="B49" s="498" t="s">
        <v>656</v>
      </c>
      <c r="C49" s="499">
        <v>12955</v>
      </c>
      <c r="D49" s="500">
        <v>9473</v>
      </c>
      <c r="E49" s="500">
        <v>1180</v>
      </c>
      <c r="F49" s="500">
        <v>1169</v>
      </c>
      <c r="G49" s="500">
        <v>2302</v>
      </c>
      <c r="H49" s="500">
        <v>228</v>
      </c>
      <c r="I49" s="500">
        <v>2074</v>
      </c>
    </row>
    <row r="50" spans="1:9" ht="22.5" customHeight="1" x14ac:dyDescent="0.2">
      <c r="A50" s="495"/>
      <c r="B50" s="498"/>
      <c r="C50" s="503" t="s">
        <v>871</v>
      </c>
      <c r="D50" s="368"/>
      <c r="E50" s="368"/>
      <c r="F50" s="368"/>
      <c r="G50" s="368"/>
      <c r="H50" s="368"/>
      <c r="I50" s="368"/>
    </row>
    <row r="51" spans="1:9" x14ac:dyDescent="0.2">
      <c r="A51" s="495"/>
      <c r="B51" s="498"/>
      <c r="C51" s="363" t="s">
        <v>28</v>
      </c>
      <c r="D51" s="368"/>
      <c r="E51" s="368"/>
      <c r="F51" s="368"/>
      <c r="G51" s="368"/>
      <c r="H51" s="368"/>
      <c r="I51" s="368"/>
    </row>
    <row r="52" spans="1:9" x14ac:dyDescent="0.2">
      <c r="A52" s="495">
        <v>39</v>
      </c>
      <c r="B52" s="496" t="s">
        <v>638</v>
      </c>
      <c r="C52" s="370">
        <v>17113</v>
      </c>
      <c r="D52" s="368">
        <v>14442</v>
      </c>
      <c r="E52" s="368">
        <v>389</v>
      </c>
      <c r="F52" s="368">
        <v>384</v>
      </c>
      <c r="G52" s="368">
        <v>2282</v>
      </c>
      <c r="H52" s="368">
        <v>370</v>
      </c>
      <c r="I52" s="368">
        <v>1911</v>
      </c>
    </row>
    <row r="53" spans="1:9" x14ac:dyDescent="0.2">
      <c r="A53" s="495">
        <v>40</v>
      </c>
      <c r="B53" s="497" t="s">
        <v>639</v>
      </c>
      <c r="C53" s="370">
        <v>2877</v>
      </c>
      <c r="D53" s="368">
        <v>2473</v>
      </c>
      <c r="E53" s="368">
        <v>52</v>
      </c>
      <c r="F53" s="368">
        <v>52</v>
      </c>
      <c r="G53" s="368">
        <v>353</v>
      </c>
      <c r="H53" s="368">
        <v>56</v>
      </c>
      <c r="I53" s="368">
        <v>297</v>
      </c>
    </row>
    <row r="54" spans="1:9" x14ac:dyDescent="0.2">
      <c r="A54" s="495">
        <v>41</v>
      </c>
      <c r="B54" s="497" t="s">
        <v>640</v>
      </c>
      <c r="C54" s="370">
        <v>3318</v>
      </c>
      <c r="D54" s="368">
        <v>2828</v>
      </c>
      <c r="E54" s="368">
        <v>72</v>
      </c>
      <c r="F54" s="368">
        <v>70</v>
      </c>
      <c r="G54" s="368">
        <v>418</v>
      </c>
      <c r="H54" s="368">
        <v>67</v>
      </c>
      <c r="I54" s="368">
        <v>352</v>
      </c>
    </row>
    <row r="55" spans="1:9" x14ac:dyDescent="0.2">
      <c r="A55" s="495">
        <v>42</v>
      </c>
      <c r="B55" s="497" t="s">
        <v>641</v>
      </c>
      <c r="C55" s="370">
        <v>155</v>
      </c>
      <c r="D55" s="368">
        <v>117</v>
      </c>
      <c r="E55" s="368">
        <v>6</v>
      </c>
      <c r="F55" s="368">
        <v>6</v>
      </c>
      <c r="G55" s="368">
        <v>32</v>
      </c>
      <c r="H55" s="368">
        <v>5</v>
      </c>
      <c r="I55" s="368">
        <v>27</v>
      </c>
    </row>
    <row r="56" spans="1:9" x14ac:dyDescent="0.2">
      <c r="A56" s="495">
        <v>43</v>
      </c>
      <c r="B56" s="497" t="s">
        <v>642</v>
      </c>
      <c r="C56" s="370">
        <v>370</v>
      </c>
      <c r="D56" s="368">
        <v>272</v>
      </c>
      <c r="E56" s="368">
        <v>13</v>
      </c>
      <c r="F56" s="368">
        <v>13</v>
      </c>
      <c r="G56" s="368">
        <v>85</v>
      </c>
      <c r="H56" s="368">
        <v>8</v>
      </c>
      <c r="I56" s="368">
        <v>77</v>
      </c>
    </row>
    <row r="57" spans="1:9" x14ac:dyDescent="0.2">
      <c r="A57" s="495">
        <v>44</v>
      </c>
      <c r="B57" s="497" t="s">
        <v>643</v>
      </c>
      <c r="C57" s="370">
        <v>1551</v>
      </c>
      <c r="D57" s="368">
        <v>1306</v>
      </c>
      <c r="E57" s="368">
        <v>41</v>
      </c>
      <c r="F57" s="368">
        <v>41</v>
      </c>
      <c r="G57" s="368">
        <v>204</v>
      </c>
      <c r="H57" s="368">
        <v>30</v>
      </c>
      <c r="I57" s="368">
        <v>174</v>
      </c>
    </row>
    <row r="58" spans="1:9" x14ac:dyDescent="0.2">
      <c r="A58" s="495">
        <v>45</v>
      </c>
      <c r="B58" s="497" t="s">
        <v>644</v>
      </c>
      <c r="C58" s="370">
        <v>2092</v>
      </c>
      <c r="D58" s="368">
        <v>1758</v>
      </c>
      <c r="E58" s="368">
        <v>51</v>
      </c>
      <c r="F58" s="368">
        <v>51</v>
      </c>
      <c r="G58" s="368">
        <v>282</v>
      </c>
      <c r="H58" s="368">
        <v>44</v>
      </c>
      <c r="I58" s="368">
        <v>239</v>
      </c>
    </row>
    <row r="59" spans="1:9" x14ac:dyDescent="0.2">
      <c r="A59" s="495">
        <v>46</v>
      </c>
      <c r="B59" s="497" t="s">
        <v>645</v>
      </c>
      <c r="C59" s="370">
        <v>4712</v>
      </c>
      <c r="D59" s="368">
        <v>3997</v>
      </c>
      <c r="E59" s="368">
        <v>100</v>
      </c>
      <c r="F59" s="368">
        <v>99</v>
      </c>
      <c r="G59" s="368">
        <v>615</v>
      </c>
      <c r="H59" s="368">
        <v>115</v>
      </c>
      <c r="I59" s="368">
        <v>500</v>
      </c>
    </row>
    <row r="60" spans="1:9" x14ac:dyDescent="0.2">
      <c r="A60" s="495">
        <v>47</v>
      </c>
      <c r="B60" s="497" t="s">
        <v>646</v>
      </c>
      <c r="C60" s="370">
        <v>1082</v>
      </c>
      <c r="D60" s="368">
        <v>915</v>
      </c>
      <c r="E60" s="368">
        <v>23</v>
      </c>
      <c r="F60" s="368">
        <v>23</v>
      </c>
      <c r="G60" s="368">
        <v>144</v>
      </c>
      <c r="H60" s="368">
        <v>26</v>
      </c>
      <c r="I60" s="368">
        <v>118</v>
      </c>
    </row>
    <row r="61" spans="1:9" x14ac:dyDescent="0.2">
      <c r="A61" s="495">
        <v>48</v>
      </c>
      <c r="B61" s="497" t="s">
        <v>647</v>
      </c>
      <c r="C61" s="370">
        <v>267</v>
      </c>
      <c r="D61" s="368">
        <v>219</v>
      </c>
      <c r="E61" s="368">
        <v>5</v>
      </c>
      <c r="F61" s="368">
        <v>5</v>
      </c>
      <c r="G61" s="368">
        <v>43</v>
      </c>
      <c r="H61" s="368">
        <v>8</v>
      </c>
      <c r="I61" s="368">
        <v>35</v>
      </c>
    </row>
    <row r="62" spans="1:9" x14ac:dyDescent="0.2">
      <c r="A62" s="495">
        <v>49</v>
      </c>
      <c r="B62" s="497" t="s">
        <v>648</v>
      </c>
      <c r="C62" s="370">
        <v>688</v>
      </c>
      <c r="D62" s="368">
        <v>557</v>
      </c>
      <c r="E62" s="368">
        <v>25</v>
      </c>
      <c r="F62" s="368">
        <v>25</v>
      </c>
      <c r="G62" s="368">
        <v>106</v>
      </c>
      <c r="H62" s="368">
        <v>13</v>
      </c>
      <c r="I62" s="368">
        <v>93</v>
      </c>
    </row>
    <row r="63" spans="1:9" x14ac:dyDescent="0.2">
      <c r="A63" s="495">
        <v>50</v>
      </c>
      <c r="B63" s="496" t="s">
        <v>649</v>
      </c>
      <c r="C63" s="370">
        <v>4688</v>
      </c>
      <c r="D63" s="368">
        <v>3509</v>
      </c>
      <c r="E63" s="368">
        <v>354</v>
      </c>
      <c r="F63" s="368">
        <v>353</v>
      </c>
      <c r="G63" s="368">
        <v>825</v>
      </c>
      <c r="H63" s="368">
        <v>93</v>
      </c>
      <c r="I63" s="368">
        <v>731</v>
      </c>
    </row>
    <row r="64" spans="1:9" x14ac:dyDescent="0.2">
      <c r="A64" s="495">
        <v>51</v>
      </c>
      <c r="B64" s="497" t="s">
        <v>650</v>
      </c>
      <c r="C64" s="370">
        <v>797</v>
      </c>
      <c r="D64" s="368">
        <v>546</v>
      </c>
      <c r="E64" s="368">
        <v>53</v>
      </c>
      <c r="F64" s="368">
        <v>53</v>
      </c>
      <c r="G64" s="368">
        <v>198</v>
      </c>
      <c r="H64" s="368">
        <v>24</v>
      </c>
      <c r="I64" s="368">
        <v>174</v>
      </c>
    </row>
    <row r="65" spans="1:9" x14ac:dyDescent="0.2">
      <c r="A65" s="495">
        <v>52</v>
      </c>
      <c r="B65" s="497" t="s">
        <v>651</v>
      </c>
      <c r="C65" s="370">
        <v>730</v>
      </c>
      <c r="D65" s="368">
        <v>544</v>
      </c>
      <c r="E65" s="368">
        <v>66</v>
      </c>
      <c r="F65" s="368">
        <v>65</v>
      </c>
      <c r="G65" s="368">
        <v>121</v>
      </c>
      <c r="H65" s="368">
        <v>15</v>
      </c>
      <c r="I65" s="368">
        <v>106</v>
      </c>
    </row>
    <row r="66" spans="1:9" x14ac:dyDescent="0.2">
      <c r="A66" s="495">
        <v>53</v>
      </c>
      <c r="B66" s="497" t="s">
        <v>652</v>
      </c>
      <c r="C66" s="370">
        <v>539</v>
      </c>
      <c r="D66" s="368">
        <v>408</v>
      </c>
      <c r="E66" s="368">
        <v>43</v>
      </c>
      <c r="F66" s="368">
        <v>43</v>
      </c>
      <c r="G66" s="368">
        <v>88</v>
      </c>
      <c r="H66" s="368">
        <v>8</v>
      </c>
      <c r="I66" s="368">
        <v>79</v>
      </c>
    </row>
    <row r="67" spans="1:9" x14ac:dyDescent="0.2">
      <c r="A67" s="495">
        <v>54</v>
      </c>
      <c r="B67" s="497" t="s">
        <v>653</v>
      </c>
      <c r="C67" s="370">
        <v>1197</v>
      </c>
      <c r="D67" s="368">
        <v>918</v>
      </c>
      <c r="E67" s="368">
        <v>96</v>
      </c>
      <c r="F67" s="368">
        <v>96</v>
      </c>
      <c r="G67" s="368">
        <v>183</v>
      </c>
      <c r="H67" s="368">
        <v>19</v>
      </c>
      <c r="I67" s="368">
        <v>164</v>
      </c>
    </row>
    <row r="68" spans="1:9" x14ac:dyDescent="0.2">
      <c r="A68" s="495">
        <v>55</v>
      </c>
      <c r="B68" s="497" t="s">
        <v>654</v>
      </c>
      <c r="C68" s="370">
        <v>730</v>
      </c>
      <c r="D68" s="368">
        <v>549</v>
      </c>
      <c r="E68" s="368">
        <v>56</v>
      </c>
      <c r="F68" s="368">
        <v>55</v>
      </c>
      <c r="G68" s="368">
        <v>125</v>
      </c>
      <c r="H68" s="368">
        <v>15</v>
      </c>
      <c r="I68" s="368">
        <v>111</v>
      </c>
    </row>
    <row r="69" spans="1:9" x14ac:dyDescent="0.2">
      <c r="A69" s="495">
        <v>56</v>
      </c>
      <c r="B69" s="497" t="s">
        <v>655</v>
      </c>
      <c r="C69" s="370">
        <v>695</v>
      </c>
      <c r="D69" s="368">
        <v>544</v>
      </c>
      <c r="E69" s="368">
        <v>41</v>
      </c>
      <c r="F69" s="368">
        <v>41</v>
      </c>
      <c r="G69" s="368">
        <v>109</v>
      </c>
      <c r="H69" s="368">
        <v>11</v>
      </c>
      <c r="I69" s="368">
        <v>98</v>
      </c>
    </row>
    <row r="70" spans="1:9" s="376" customFormat="1" x14ac:dyDescent="0.2">
      <c r="A70" s="495">
        <v>57</v>
      </c>
      <c r="B70" s="498" t="s">
        <v>656</v>
      </c>
      <c r="C70" s="499">
        <v>21801</v>
      </c>
      <c r="D70" s="500">
        <v>17951</v>
      </c>
      <c r="E70" s="500">
        <v>744</v>
      </c>
      <c r="F70" s="500">
        <v>737</v>
      </c>
      <c r="G70" s="500">
        <v>3106</v>
      </c>
      <c r="H70" s="500">
        <v>463</v>
      </c>
      <c r="I70" s="500">
        <v>2643</v>
      </c>
    </row>
    <row r="71" spans="1:9" x14ac:dyDescent="0.2">
      <c r="B71" s="431"/>
      <c r="C71" s="501" t="s">
        <v>870</v>
      </c>
      <c r="D71" s="502"/>
      <c r="E71" s="502"/>
      <c r="F71" s="502"/>
      <c r="G71" s="502"/>
      <c r="H71" s="502"/>
      <c r="I71" s="502"/>
    </row>
    <row r="72" spans="1:9" x14ac:dyDescent="0.2">
      <c r="A72" s="495">
        <v>58</v>
      </c>
      <c r="B72" s="496" t="s">
        <v>638</v>
      </c>
      <c r="C72" s="370">
        <v>12161</v>
      </c>
      <c r="D72" s="368">
        <v>10528</v>
      </c>
      <c r="E72" s="368">
        <v>327</v>
      </c>
      <c r="F72" s="368">
        <v>323</v>
      </c>
      <c r="G72" s="368">
        <v>1306</v>
      </c>
      <c r="H72" s="368">
        <v>166</v>
      </c>
      <c r="I72" s="368">
        <v>1140</v>
      </c>
    </row>
    <row r="73" spans="1:9" x14ac:dyDescent="0.2">
      <c r="A73" s="495">
        <v>59</v>
      </c>
      <c r="B73" s="497" t="s">
        <v>639</v>
      </c>
      <c r="C73" s="370">
        <v>2067</v>
      </c>
      <c r="D73" s="368">
        <v>1818</v>
      </c>
      <c r="E73" s="368">
        <v>43</v>
      </c>
      <c r="F73" s="368">
        <v>43</v>
      </c>
      <c r="G73" s="368">
        <v>206</v>
      </c>
      <c r="H73" s="368">
        <v>27</v>
      </c>
      <c r="I73" s="368">
        <v>179</v>
      </c>
    </row>
    <row r="74" spans="1:9" x14ac:dyDescent="0.2">
      <c r="A74" s="495">
        <v>60</v>
      </c>
      <c r="B74" s="497" t="s">
        <v>640</v>
      </c>
      <c r="C74" s="370">
        <v>2338</v>
      </c>
      <c r="D74" s="368">
        <v>2053</v>
      </c>
      <c r="E74" s="368">
        <v>62</v>
      </c>
      <c r="F74" s="368">
        <v>59</v>
      </c>
      <c r="G74" s="368">
        <v>224</v>
      </c>
      <c r="H74" s="368">
        <v>30</v>
      </c>
      <c r="I74" s="368">
        <v>194</v>
      </c>
    </row>
    <row r="75" spans="1:9" x14ac:dyDescent="0.2">
      <c r="A75" s="495">
        <v>61</v>
      </c>
      <c r="B75" s="497" t="s">
        <v>641</v>
      </c>
      <c r="C75" s="370">
        <v>117</v>
      </c>
      <c r="D75" s="368">
        <v>89</v>
      </c>
      <c r="E75" s="368">
        <v>5</v>
      </c>
      <c r="F75" s="368">
        <v>5</v>
      </c>
      <c r="G75" s="368">
        <v>22</v>
      </c>
      <c r="H75" s="368" t="s">
        <v>165</v>
      </c>
      <c r="I75" s="368">
        <v>19</v>
      </c>
    </row>
    <row r="76" spans="1:9" x14ac:dyDescent="0.2">
      <c r="A76" s="495">
        <v>62</v>
      </c>
      <c r="B76" s="497" t="s">
        <v>642</v>
      </c>
      <c r="C76" s="370">
        <v>269</v>
      </c>
      <c r="D76" s="368">
        <v>204</v>
      </c>
      <c r="E76" s="368">
        <v>12</v>
      </c>
      <c r="F76" s="368">
        <v>12</v>
      </c>
      <c r="G76" s="368">
        <v>53</v>
      </c>
      <c r="H76" s="368" t="s">
        <v>165</v>
      </c>
      <c r="I76" s="368">
        <v>49</v>
      </c>
    </row>
    <row r="77" spans="1:9" x14ac:dyDescent="0.2">
      <c r="A77" s="495">
        <v>63</v>
      </c>
      <c r="B77" s="497" t="s">
        <v>643</v>
      </c>
      <c r="C77" s="370">
        <v>1083</v>
      </c>
      <c r="D77" s="368">
        <v>931</v>
      </c>
      <c r="E77" s="368">
        <v>35</v>
      </c>
      <c r="F77" s="368">
        <v>35</v>
      </c>
      <c r="G77" s="368">
        <v>117</v>
      </c>
      <c r="H77" s="368">
        <v>14</v>
      </c>
      <c r="I77" s="368">
        <v>103</v>
      </c>
    </row>
    <row r="78" spans="1:9" x14ac:dyDescent="0.2">
      <c r="A78" s="495">
        <v>64</v>
      </c>
      <c r="B78" s="497" t="s">
        <v>644</v>
      </c>
      <c r="C78" s="370">
        <v>1471</v>
      </c>
      <c r="D78" s="368">
        <v>1265</v>
      </c>
      <c r="E78" s="368">
        <v>43</v>
      </c>
      <c r="F78" s="368">
        <v>42</v>
      </c>
      <c r="G78" s="368">
        <v>163</v>
      </c>
      <c r="H78" s="368">
        <v>20</v>
      </c>
      <c r="I78" s="368">
        <v>143</v>
      </c>
    </row>
    <row r="79" spans="1:9" x14ac:dyDescent="0.2">
      <c r="A79" s="495">
        <v>65</v>
      </c>
      <c r="B79" s="497" t="s">
        <v>645</v>
      </c>
      <c r="C79" s="370">
        <v>3369</v>
      </c>
      <c r="D79" s="368">
        <v>2928</v>
      </c>
      <c r="E79" s="368">
        <v>82</v>
      </c>
      <c r="F79" s="368">
        <v>82</v>
      </c>
      <c r="G79" s="368">
        <v>359</v>
      </c>
      <c r="H79" s="368">
        <v>51</v>
      </c>
      <c r="I79" s="368">
        <v>309</v>
      </c>
    </row>
    <row r="80" spans="1:9" x14ac:dyDescent="0.2">
      <c r="A80" s="495">
        <v>66</v>
      </c>
      <c r="B80" s="497" t="s">
        <v>646</v>
      </c>
      <c r="C80" s="370">
        <v>750</v>
      </c>
      <c r="D80" s="368">
        <v>656</v>
      </c>
      <c r="E80" s="368">
        <v>19</v>
      </c>
      <c r="F80" s="368">
        <v>19</v>
      </c>
      <c r="G80" s="368">
        <v>75</v>
      </c>
      <c r="H80" s="368">
        <v>10</v>
      </c>
      <c r="I80" s="368">
        <v>65</v>
      </c>
    </row>
    <row r="81" spans="1:12" x14ac:dyDescent="0.2">
      <c r="A81" s="495">
        <v>67</v>
      </c>
      <c r="B81" s="497" t="s">
        <v>647</v>
      </c>
      <c r="C81" s="370">
        <v>186</v>
      </c>
      <c r="D81" s="368">
        <v>157</v>
      </c>
      <c r="E81" s="368" t="s">
        <v>165</v>
      </c>
      <c r="F81" s="368" t="s">
        <v>165</v>
      </c>
      <c r="G81" s="368">
        <v>25</v>
      </c>
      <c r="H81" s="368" t="s">
        <v>165</v>
      </c>
      <c r="I81" s="368">
        <v>21</v>
      </c>
    </row>
    <row r="82" spans="1:12" x14ac:dyDescent="0.2">
      <c r="A82" s="495">
        <v>68</v>
      </c>
      <c r="B82" s="497" t="s">
        <v>648</v>
      </c>
      <c r="C82" s="370">
        <v>512</v>
      </c>
      <c r="D82" s="368">
        <v>428</v>
      </c>
      <c r="E82" s="368">
        <v>22</v>
      </c>
      <c r="F82" s="368">
        <v>22</v>
      </c>
      <c r="G82" s="368">
        <v>62</v>
      </c>
      <c r="H82" s="368" t="s">
        <v>165</v>
      </c>
      <c r="I82" s="368">
        <v>57</v>
      </c>
    </row>
    <row r="83" spans="1:12" x14ac:dyDescent="0.2">
      <c r="A83" s="495">
        <v>69</v>
      </c>
      <c r="B83" s="496" t="s">
        <v>649</v>
      </c>
      <c r="C83" s="370">
        <v>3442</v>
      </c>
      <c r="D83" s="368">
        <v>2568</v>
      </c>
      <c r="E83" s="368">
        <v>322</v>
      </c>
      <c r="F83" s="368">
        <v>321</v>
      </c>
      <c r="G83" s="368">
        <v>552</v>
      </c>
      <c r="H83" s="368">
        <v>52</v>
      </c>
      <c r="I83" s="368">
        <v>499</v>
      </c>
    </row>
    <row r="84" spans="1:12" x14ac:dyDescent="0.2">
      <c r="A84" s="495">
        <v>70</v>
      </c>
      <c r="B84" s="497" t="s">
        <v>650</v>
      </c>
      <c r="C84" s="370">
        <v>632</v>
      </c>
      <c r="D84" s="368">
        <v>438</v>
      </c>
      <c r="E84" s="368">
        <v>48</v>
      </c>
      <c r="F84" s="368">
        <v>48</v>
      </c>
      <c r="G84" s="368">
        <v>146</v>
      </c>
      <c r="H84" s="368">
        <v>16</v>
      </c>
      <c r="I84" s="368">
        <v>130</v>
      </c>
    </row>
    <row r="85" spans="1:12" x14ac:dyDescent="0.2">
      <c r="A85" s="495">
        <v>71</v>
      </c>
      <c r="B85" s="497" t="s">
        <v>651</v>
      </c>
      <c r="C85" s="370">
        <v>536</v>
      </c>
      <c r="D85" s="368">
        <v>397</v>
      </c>
      <c r="E85" s="368">
        <v>59</v>
      </c>
      <c r="F85" s="368">
        <v>58</v>
      </c>
      <c r="G85" s="368">
        <v>80</v>
      </c>
      <c r="H85" s="368">
        <v>9</v>
      </c>
      <c r="I85" s="368">
        <v>71</v>
      </c>
    </row>
    <row r="86" spans="1:12" x14ac:dyDescent="0.2">
      <c r="A86" s="495">
        <v>72</v>
      </c>
      <c r="B86" s="497" t="s">
        <v>652</v>
      </c>
      <c r="C86" s="370">
        <v>395</v>
      </c>
      <c r="D86" s="368">
        <v>297</v>
      </c>
      <c r="E86" s="368">
        <v>40</v>
      </c>
      <c r="F86" s="368">
        <v>40</v>
      </c>
      <c r="G86" s="368">
        <v>57</v>
      </c>
      <c r="H86" s="368" t="s">
        <v>165</v>
      </c>
      <c r="I86" s="368">
        <v>53</v>
      </c>
    </row>
    <row r="87" spans="1:12" x14ac:dyDescent="0.2">
      <c r="A87" s="495">
        <v>73</v>
      </c>
      <c r="B87" s="497" t="s">
        <v>653</v>
      </c>
      <c r="C87" s="370">
        <v>863</v>
      </c>
      <c r="D87" s="368">
        <v>659</v>
      </c>
      <c r="E87" s="368">
        <v>88</v>
      </c>
      <c r="F87" s="368">
        <v>88</v>
      </c>
      <c r="G87" s="368">
        <v>116</v>
      </c>
      <c r="H87" s="368">
        <v>10</v>
      </c>
      <c r="I87" s="368">
        <v>107</v>
      </c>
    </row>
    <row r="88" spans="1:12" x14ac:dyDescent="0.2">
      <c r="A88" s="495">
        <v>74</v>
      </c>
      <c r="B88" s="497" t="s">
        <v>654</v>
      </c>
      <c r="C88" s="370">
        <v>523</v>
      </c>
      <c r="D88" s="368">
        <v>392</v>
      </c>
      <c r="E88" s="368">
        <v>50</v>
      </c>
      <c r="F88" s="368">
        <v>50</v>
      </c>
      <c r="G88" s="368">
        <v>80</v>
      </c>
      <c r="H88" s="368">
        <v>8</v>
      </c>
      <c r="I88" s="368">
        <v>73</v>
      </c>
    </row>
    <row r="89" spans="1:12" x14ac:dyDescent="0.2">
      <c r="A89" s="495">
        <v>75</v>
      </c>
      <c r="B89" s="497" t="s">
        <v>655</v>
      </c>
      <c r="C89" s="370">
        <v>493</v>
      </c>
      <c r="D89" s="368">
        <v>385</v>
      </c>
      <c r="E89" s="368">
        <v>37</v>
      </c>
      <c r="F89" s="368">
        <v>36</v>
      </c>
      <c r="G89" s="368">
        <v>72</v>
      </c>
      <c r="H89" s="368">
        <v>7</v>
      </c>
      <c r="I89" s="368">
        <v>65</v>
      </c>
    </row>
    <row r="90" spans="1:12" s="376" customFormat="1" x14ac:dyDescent="0.2">
      <c r="A90" s="495">
        <v>76</v>
      </c>
      <c r="B90" s="498" t="s">
        <v>656</v>
      </c>
      <c r="C90" s="499">
        <v>15603</v>
      </c>
      <c r="D90" s="500">
        <v>13096</v>
      </c>
      <c r="E90" s="500">
        <v>650</v>
      </c>
      <c r="F90" s="500">
        <v>644</v>
      </c>
      <c r="G90" s="500">
        <v>1857</v>
      </c>
      <c r="H90" s="500">
        <v>218</v>
      </c>
      <c r="I90" s="500">
        <v>1639</v>
      </c>
    </row>
    <row r="91" spans="1:12" x14ac:dyDescent="0.2">
      <c r="A91" s="382"/>
      <c r="B91" s="383"/>
    </row>
    <row r="92" spans="1:12" x14ac:dyDescent="0.2">
      <c r="A92" s="360" t="s">
        <v>872</v>
      </c>
    </row>
    <row r="93" spans="1:12" ht="24.75" customHeight="1" x14ac:dyDescent="0.2">
      <c r="A93" s="680" t="s">
        <v>672</v>
      </c>
      <c r="B93" s="681"/>
      <c r="C93" s="681"/>
      <c r="D93" s="681"/>
      <c r="E93" s="681"/>
      <c r="F93" s="681"/>
      <c r="G93" s="681"/>
      <c r="H93" s="681"/>
      <c r="I93" s="681"/>
      <c r="J93" s="681"/>
      <c r="K93" s="681"/>
      <c r="L93" s="681"/>
    </row>
    <row r="138" spans="1:9" s="242" customFormat="1" x14ac:dyDescent="0.2">
      <c r="A138" s="360"/>
      <c r="B138" s="350"/>
      <c r="C138" s="350"/>
      <c r="D138" s="350"/>
      <c r="E138" s="350"/>
      <c r="F138" s="350"/>
      <c r="G138" s="350"/>
      <c r="H138" s="350"/>
      <c r="I138" s="350"/>
    </row>
    <row r="139" spans="1:9" s="242" customFormat="1" x14ac:dyDescent="0.2">
      <c r="A139" s="360"/>
      <c r="B139" s="350"/>
      <c r="C139" s="350"/>
      <c r="D139" s="350"/>
      <c r="E139" s="350"/>
      <c r="F139" s="350"/>
      <c r="G139" s="350"/>
      <c r="H139" s="350"/>
      <c r="I139" s="350"/>
    </row>
    <row r="140" spans="1:9" s="242" customFormat="1" x14ac:dyDescent="0.2">
      <c r="A140" s="234"/>
    </row>
    <row r="141" spans="1:9" s="242" customFormat="1" x14ac:dyDescent="0.2">
      <c r="A141" s="234"/>
    </row>
    <row r="142" spans="1:9" s="242" customFormat="1" x14ac:dyDescent="0.2">
      <c r="A142" s="234"/>
    </row>
    <row r="143" spans="1:9" s="242" customFormat="1" x14ac:dyDescent="0.2">
      <c r="A143" s="234"/>
    </row>
    <row r="144" spans="1:9" s="242" customFormat="1" x14ac:dyDescent="0.2">
      <c r="A144" s="234"/>
    </row>
    <row r="145" spans="1:1" s="242" customFormat="1" x14ac:dyDescent="0.2">
      <c r="A145" s="234"/>
    </row>
    <row r="146" spans="1:1" s="242" customFormat="1" x14ac:dyDescent="0.2">
      <c r="A146" s="234"/>
    </row>
    <row r="147" spans="1:1" s="242" customFormat="1" x14ac:dyDescent="0.2">
      <c r="A147" s="234"/>
    </row>
    <row r="148" spans="1:1" s="242" customFormat="1" x14ac:dyDescent="0.2">
      <c r="A148" s="234"/>
    </row>
    <row r="149" spans="1:1" s="242" customFormat="1" x14ac:dyDescent="0.2">
      <c r="A149" s="234"/>
    </row>
    <row r="150" spans="1:1" s="242" customFormat="1" x14ac:dyDescent="0.2">
      <c r="A150" s="234"/>
    </row>
    <row r="151" spans="1:1" s="242" customFormat="1" x14ac:dyDescent="0.2">
      <c r="A151" s="234"/>
    </row>
    <row r="152" spans="1:1" s="242" customFormat="1" x14ac:dyDescent="0.2">
      <c r="A152" s="234"/>
    </row>
    <row r="153" spans="1:1" s="242" customFormat="1" x14ac:dyDescent="0.2">
      <c r="A153" s="234"/>
    </row>
    <row r="154" spans="1:1" s="242" customFormat="1" x14ac:dyDescent="0.2">
      <c r="A154" s="234"/>
    </row>
    <row r="155" spans="1:1" s="242" customFormat="1" x14ac:dyDescent="0.2">
      <c r="A155" s="234"/>
    </row>
    <row r="156" spans="1:1" s="242" customFormat="1" x14ac:dyDescent="0.2">
      <c r="A156" s="234"/>
    </row>
    <row r="157" spans="1:1" s="242" customFormat="1" x14ac:dyDescent="0.2">
      <c r="A157" s="234"/>
    </row>
    <row r="158" spans="1:1" s="242" customFormat="1" x14ac:dyDescent="0.2">
      <c r="A158" s="234"/>
    </row>
    <row r="159" spans="1:1" s="242" customFormat="1" x14ac:dyDescent="0.2">
      <c r="A159" s="234"/>
    </row>
    <row r="160" spans="1:1" s="242" customFormat="1" x14ac:dyDescent="0.2">
      <c r="A160" s="234"/>
    </row>
    <row r="161" spans="1:1" s="242" customFormat="1" x14ac:dyDescent="0.2">
      <c r="A161" s="234"/>
    </row>
    <row r="162" spans="1:1" s="242" customFormat="1" x14ac:dyDescent="0.2">
      <c r="A162" s="234"/>
    </row>
    <row r="163" spans="1:1" s="242" customFormat="1" x14ac:dyDescent="0.2">
      <c r="A163" s="234"/>
    </row>
    <row r="164" spans="1:1" s="242" customFormat="1" x14ac:dyDescent="0.2">
      <c r="A164" s="234"/>
    </row>
    <row r="165" spans="1:1" s="242" customFormat="1" x14ac:dyDescent="0.2">
      <c r="A165" s="234"/>
    </row>
    <row r="166" spans="1:1" s="242" customFormat="1" x14ac:dyDescent="0.2">
      <c r="A166" s="234"/>
    </row>
    <row r="167" spans="1:1" s="242" customFormat="1" x14ac:dyDescent="0.2">
      <c r="A167" s="234"/>
    </row>
    <row r="168" spans="1:1" s="242" customFormat="1" x14ac:dyDescent="0.2">
      <c r="A168" s="234"/>
    </row>
    <row r="169" spans="1:1" s="242" customFormat="1" x14ac:dyDescent="0.2">
      <c r="A169" s="234"/>
    </row>
    <row r="170" spans="1:1" s="242" customFormat="1" x14ac:dyDescent="0.2">
      <c r="A170" s="234"/>
    </row>
    <row r="171" spans="1:1" s="242" customFormat="1" x14ac:dyDescent="0.2">
      <c r="A171" s="234"/>
    </row>
    <row r="172" spans="1:1" s="242" customFormat="1" x14ac:dyDescent="0.2">
      <c r="A172" s="234"/>
    </row>
    <row r="173" spans="1:1" s="242" customFormat="1" x14ac:dyDescent="0.2">
      <c r="A173" s="234"/>
    </row>
    <row r="174" spans="1:1" s="242" customFormat="1" x14ac:dyDescent="0.2">
      <c r="A174" s="234"/>
    </row>
    <row r="175" spans="1:1" s="242" customFormat="1" x14ac:dyDescent="0.2">
      <c r="A175" s="234"/>
    </row>
    <row r="176" spans="1:1" s="242" customFormat="1" x14ac:dyDescent="0.2">
      <c r="A176" s="234"/>
    </row>
    <row r="177" spans="1:1" s="242" customFormat="1" x14ac:dyDescent="0.2">
      <c r="A177" s="234"/>
    </row>
    <row r="178" spans="1:1" s="242" customFormat="1" x14ac:dyDescent="0.2">
      <c r="A178" s="234"/>
    </row>
    <row r="179" spans="1:1" s="242" customFormat="1" x14ac:dyDescent="0.2">
      <c r="A179" s="234"/>
    </row>
    <row r="180" spans="1:1" s="242" customFormat="1" x14ac:dyDescent="0.2">
      <c r="A180" s="234"/>
    </row>
    <row r="181" spans="1:1" s="242" customFormat="1" x14ac:dyDescent="0.2">
      <c r="A181" s="234"/>
    </row>
    <row r="182" spans="1:1" s="242" customFormat="1" x14ac:dyDescent="0.2">
      <c r="A182" s="234"/>
    </row>
    <row r="183" spans="1:1" s="242" customFormat="1" x14ac:dyDescent="0.2">
      <c r="A183" s="234"/>
    </row>
    <row r="184" spans="1:1" s="242" customFormat="1" x14ac:dyDescent="0.2">
      <c r="A184" s="234"/>
    </row>
    <row r="185" spans="1:1" s="242" customFormat="1" x14ac:dyDescent="0.2">
      <c r="A185" s="234"/>
    </row>
    <row r="186" spans="1:1" s="242" customFormat="1" x14ac:dyDescent="0.2">
      <c r="A186" s="234"/>
    </row>
    <row r="187" spans="1:1" s="242" customFormat="1" x14ac:dyDescent="0.2">
      <c r="A187" s="234"/>
    </row>
    <row r="188" spans="1:1" s="242" customFormat="1" x14ac:dyDescent="0.2">
      <c r="A188" s="234"/>
    </row>
    <row r="189" spans="1:1" s="242" customFormat="1" x14ac:dyDescent="0.2">
      <c r="A189" s="234"/>
    </row>
    <row r="190" spans="1:1" s="242" customFormat="1" x14ac:dyDescent="0.2">
      <c r="A190" s="234"/>
    </row>
    <row r="191" spans="1:1" s="242" customFormat="1" x14ac:dyDescent="0.2">
      <c r="A191" s="234"/>
    </row>
    <row r="192" spans="1:1" s="242" customFormat="1" x14ac:dyDescent="0.2">
      <c r="A192" s="234"/>
    </row>
    <row r="193" spans="1:9" s="242" customFormat="1" x14ac:dyDescent="0.2">
      <c r="A193" s="234"/>
    </row>
    <row r="194" spans="1:9" s="242" customFormat="1" x14ac:dyDescent="0.2">
      <c r="A194" s="234"/>
    </row>
    <row r="195" spans="1:9" s="242" customFormat="1" x14ac:dyDescent="0.2">
      <c r="A195" s="234"/>
    </row>
    <row r="196" spans="1:9" x14ac:dyDescent="0.2">
      <c r="A196" s="234"/>
      <c r="B196" s="242"/>
      <c r="C196" s="242"/>
      <c r="D196" s="242"/>
      <c r="E196" s="242"/>
      <c r="F196" s="242"/>
      <c r="G196" s="242"/>
      <c r="H196" s="242"/>
      <c r="I196" s="242"/>
    </row>
    <row r="197" spans="1:9" x14ac:dyDescent="0.2">
      <c r="A197" s="234"/>
      <c r="B197" s="242"/>
      <c r="C197" s="242"/>
      <c r="D197" s="242"/>
      <c r="E197" s="242"/>
      <c r="F197" s="242"/>
      <c r="G197" s="242"/>
      <c r="H197" s="242"/>
      <c r="I197" s="242"/>
    </row>
  </sheetData>
  <mergeCells count="14">
    <mergeCell ref="H6:H7"/>
    <mergeCell ref="I6:I7"/>
    <mergeCell ref="C8:I8"/>
    <mergeCell ref="A93:L93"/>
    <mergeCell ref="A4:A8"/>
    <mergeCell ref="B4:B8"/>
    <mergeCell ref="C4:I4"/>
    <mergeCell ref="C5:C7"/>
    <mergeCell ref="D5:D7"/>
    <mergeCell ref="E5:F5"/>
    <mergeCell ref="G5:I5"/>
    <mergeCell ref="E6:E7"/>
    <mergeCell ref="F6:F7"/>
    <mergeCell ref="G6:G7"/>
  </mergeCells>
  <hyperlinks>
    <hyperlink ref="J1" location="Inhalt!A1" display="Inhalt"/>
  </hyperlinks>
  <printOptions horizontalCentered="1"/>
  <pageMargins left="0.39370078740157483" right="0.39370078740157483" top="0.59055118110236227" bottom="0.59055118110236227" header="0.39370078740157483" footer="0.27559055118110237"/>
  <pageSetup paperSize="9" scale="78" fitToHeight="2" orientation="portrait" r:id="rId1"/>
  <headerFooter alignWithMargins="0">
    <oddFooter>&amp;L&amp;"MetaNormalLF-Roman,Standard"&amp;8Statistisches Bundesamt, Fachserie 1, Reihe 3, 2014</oddFooter>
  </headerFooter>
  <rowBreaks count="1" manualBreakCount="1">
    <brk id="49" max="8"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2"/>
  <sheetViews>
    <sheetView zoomScaleNormal="100" workbookViewId="0">
      <pane ySplit="9" topLeftCell="A10" activePane="bottomLeft" state="frozen"/>
      <selection activeCell="A2" sqref="A2"/>
      <selection pane="bottomLeft" activeCell="A2" sqref="A2"/>
    </sheetView>
  </sheetViews>
  <sheetFormatPr baseColWidth="10" defaultRowHeight="12" x14ac:dyDescent="0.2"/>
  <cols>
    <col min="1" max="1" width="4" style="360" customWidth="1" collapsed="1"/>
    <col min="2" max="2" width="6" style="360" customWidth="1" collapsed="1"/>
    <col min="3" max="3" width="6" style="350" customWidth="1" collapsed="1"/>
    <col min="4" max="10" width="12.7109375" style="350" customWidth="1" collapsed="1"/>
    <col min="11" max="16384" width="11.42578125" style="350" collapsed="1"/>
  </cols>
  <sheetData>
    <row r="1" spans="1:11" s="340" customFormat="1" ht="12.75" customHeight="1" x14ac:dyDescent="0.2">
      <c r="A1" s="339" t="s">
        <v>754</v>
      </c>
      <c r="B1" s="339"/>
      <c r="C1" s="339"/>
      <c r="D1" s="339"/>
      <c r="E1" s="339"/>
      <c r="F1" s="339"/>
      <c r="G1" s="339"/>
      <c r="H1" s="339"/>
      <c r="I1" s="339"/>
      <c r="J1" s="339"/>
      <c r="K1" s="46" t="s">
        <v>12</v>
      </c>
    </row>
    <row r="2" spans="1:11" s="343" customFormat="1" ht="12.75" customHeight="1" x14ac:dyDescent="0.2">
      <c r="A2" s="342" t="s">
        <v>873</v>
      </c>
      <c r="B2" s="342"/>
      <c r="C2" s="342"/>
      <c r="D2" s="342"/>
      <c r="E2" s="342"/>
      <c r="F2" s="342"/>
      <c r="G2" s="342"/>
      <c r="H2" s="342"/>
      <c r="I2" s="342"/>
      <c r="J2" s="342"/>
    </row>
    <row r="3" spans="1:11" s="346" customFormat="1" hidden="1" x14ac:dyDescent="0.2">
      <c r="A3" s="344" t="s">
        <v>8</v>
      </c>
      <c r="B3" s="344"/>
      <c r="C3" s="345"/>
      <c r="D3" s="345"/>
      <c r="E3" s="345"/>
      <c r="F3" s="345"/>
      <c r="G3" s="345"/>
      <c r="H3" s="345"/>
      <c r="I3" s="345"/>
      <c r="J3" s="345"/>
    </row>
    <row r="4" spans="1:11" ht="8.25" customHeight="1" x14ac:dyDescent="0.2">
      <c r="A4" s="348"/>
      <c r="B4" s="348"/>
      <c r="C4" s="349"/>
    </row>
    <row r="5" spans="1:11" ht="18" customHeight="1" x14ac:dyDescent="0.2">
      <c r="A5" s="760" t="s">
        <v>874</v>
      </c>
      <c r="B5" s="688" t="s">
        <v>663</v>
      </c>
      <c r="C5" s="727"/>
      <c r="D5" s="665" t="s">
        <v>820</v>
      </c>
      <c r="E5" s="666"/>
      <c r="F5" s="666"/>
      <c r="G5" s="666"/>
      <c r="H5" s="666"/>
      <c r="I5" s="666"/>
      <c r="J5" s="666"/>
    </row>
    <row r="6" spans="1:11" ht="18" customHeight="1" x14ac:dyDescent="0.2">
      <c r="A6" s="761"/>
      <c r="B6" s="690"/>
      <c r="C6" s="728"/>
      <c r="D6" s="674" t="s">
        <v>602</v>
      </c>
      <c r="E6" s="674" t="s">
        <v>114</v>
      </c>
      <c r="F6" s="656" t="s">
        <v>116</v>
      </c>
      <c r="G6" s="657"/>
      <c r="H6" s="793" t="s">
        <v>118</v>
      </c>
      <c r="I6" s="793"/>
      <c r="J6" s="793"/>
    </row>
    <row r="7" spans="1:11" ht="49.5" customHeight="1" x14ac:dyDescent="0.2">
      <c r="A7" s="761"/>
      <c r="B7" s="690"/>
      <c r="C7" s="728"/>
      <c r="D7" s="674"/>
      <c r="E7" s="674"/>
      <c r="F7" s="674" t="s">
        <v>605</v>
      </c>
      <c r="G7" s="654" t="s">
        <v>869</v>
      </c>
      <c r="H7" s="674" t="s">
        <v>605</v>
      </c>
      <c r="I7" s="673" t="s">
        <v>760</v>
      </c>
      <c r="J7" s="659" t="s">
        <v>139</v>
      </c>
    </row>
    <row r="8" spans="1:11" x14ac:dyDescent="0.2">
      <c r="A8" s="761"/>
      <c r="B8" s="690"/>
      <c r="C8" s="728"/>
      <c r="D8" s="726"/>
      <c r="E8" s="674"/>
      <c r="F8" s="674"/>
      <c r="G8" s="654"/>
      <c r="H8" s="674"/>
      <c r="I8" s="726"/>
      <c r="J8" s="661"/>
    </row>
    <row r="9" spans="1:11" x14ac:dyDescent="0.2">
      <c r="A9" s="762"/>
      <c r="B9" s="692"/>
      <c r="C9" s="729"/>
      <c r="D9" s="666" t="s">
        <v>449</v>
      </c>
      <c r="E9" s="666"/>
      <c r="F9" s="666"/>
      <c r="G9" s="666"/>
      <c r="H9" s="666"/>
      <c r="I9" s="666"/>
      <c r="J9" s="661"/>
    </row>
    <row r="10" spans="1:11" s="505" customFormat="1" ht="4.5" customHeight="1" x14ac:dyDescent="0.2">
      <c r="A10" s="504"/>
      <c r="B10" s="493"/>
      <c r="C10" s="494"/>
      <c r="D10" s="493"/>
      <c r="E10" s="493"/>
      <c r="F10" s="493"/>
      <c r="G10" s="493"/>
      <c r="H10" s="493"/>
      <c r="I10" s="493"/>
      <c r="J10" s="493"/>
    </row>
    <row r="11" spans="1:11" ht="13.5" customHeight="1" x14ac:dyDescent="0.2">
      <c r="A11" s="506"/>
      <c r="B11" s="507"/>
      <c r="C11" s="508"/>
      <c r="D11" s="501" t="s">
        <v>443</v>
      </c>
      <c r="E11" s="364"/>
      <c r="F11" s="364"/>
      <c r="G11" s="364"/>
      <c r="H11" s="364"/>
      <c r="I11" s="364"/>
      <c r="J11" s="364"/>
    </row>
    <row r="12" spans="1:11" x14ac:dyDescent="0.2">
      <c r="A12" s="495">
        <v>1</v>
      </c>
      <c r="B12" s="509" t="s">
        <v>665</v>
      </c>
      <c r="C12" s="510" t="s">
        <v>875</v>
      </c>
      <c r="D12" s="370">
        <v>21803</v>
      </c>
      <c r="E12" s="370">
        <v>17951</v>
      </c>
      <c r="F12" s="370">
        <v>744</v>
      </c>
      <c r="G12" s="370">
        <v>737</v>
      </c>
      <c r="H12" s="370">
        <v>3108</v>
      </c>
      <c r="I12" s="370">
        <v>465</v>
      </c>
      <c r="J12" s="370">
        <v>2643</v>
      </c>
    </row>
    <row r="13" spans="1:11" x14ac:dyDescent="0.2">
      <c r="A13" s="495">
        <v>2</v>
      </c>
      <c r="B13" s="509" t="s">
        <v>665</v>
      </c>
      <c r="C13" s="510" t="s">
        <v>876</v>
      </c>
      <c r="D13" s="370">
        <v>21705</v>
      </c>
      <c r="E13" s="370">
        <v>17782</v>
      </c>
      <c r="F13" s="370">
        <v>778</v>
      </c>
      <c r="G13" s="370">
        <v>770</v>
      </c>
      <c r="H13" s="370">
        <v>3144</v>
      </c>
      <c r="I13" s="370">
        <v>473</v>
      </c>
      <c r="J13" s="370">
        <v>2671</v>
      </c>
    </row>
    <row r="14" spans="1:11" x14ac:dyDescent="0.2">
      <c r="A14" s="495">
        <v>3</v>
      </c>
      <c r="B14" s="509" t="s">
        <v>665</v>
      </c>
      <c r="C14" s="510" t="s">
        <v>877</v>
      </c>
      <c r="D14" s="370">
        <v>21505</v>
      </c>
      <c r="E14" s="370">
        <v>17541</v>
      </c>
      <c r="F14" s="370">
        <v>811</v>
      </c>
      <c r="G14" s="370">
        <v>801</v>
      </c>
      <c r="H14" s="370">
        <v>3153</v>
      </c>
      <c r="I14" s="370">
        <v>471</v>
      </c>
      <c r="J14" s="370">
        <v>2682</v>
      </c>
    </row>
    <row r="15" spans="1:11" x14ac:dyDescent="0.2">
      <c r="A15" s="495">
        <v>4</v>
      </c>
      <c r="B15" s="509" t="s">
        <v>665</v>
      </c>
      <c r="C15" s="510" t="s">
        <v>878</v>
      </c>
      <c r="D15" s="370">
        <v>21392</v>
      </c>
      <c r="E15" s="370">
        <v>17288</v>
      </c>
      <c r="F15" s="370">
        <v>863</v>
      </c>
      <c r="G15" s="370">
        <v>856</v>
      </c>
      <c r="H15" s="370">
        <v>3240</v>
      </c>
      <c r="I15" s="370">
        <v>459</v>
      </c>
      <c r="J15" s="370">
        <v>2781</v>
      </c>
    </row>
    <row r="16" spans="1:11" x14ac:dyDescent="0.2">
      <c r="A16" s="495">
        <v>5</v>
      </c>
      <c r="B16" s="509" t="s">
        <v>666</v>
      </c>
      <c r="C16" s="510" t="s">
        <v>879</v>
      </c>
      <c r="D16" s="370">
        <v>21261</v>
      </c>
      <c r="E16" s="370">
        <v>17091</v>
      </c>
      <c r="F16" s="370">
        <v>893</v>
      </c>
      <c r="G16" s="370">
        <v>885</v>
      </c>
      <c r="H16" s="370">
        <v>3277</v>
      </c>
      <c r="I16" s="370">
        <v>473</v>
      </c>
      <c r="J16" s="370">
        <v>2804</v>
      </c>
    </row>
    <row r="17" spans="1:10" x14ac:dyDescent="0.2">
      <c r="A17" s="495">
        <v>6</v>
      </c>
      <c r="B17" s="509" t="s">
        <v>665</v>
      </c>
      <c r="C17" s="510" t="s">
        <v>880</v>
      </c>
      <c r="D17" s="370">
        <v>21085</v>
      </c>
      <c r="E17" s="370">
        <v>16807</v>
      </c>
      <c r="F17" s="370">
        <v>946</v>
      </c>
      <c r="G17" s="370">
        <v>935</v>
      </c>
      <c r="H17" s="370">
        <v>3332</v>
      </c>
      <c r="I17" s="370">
        <v>500</v>
      </c>
      <c r="J17" s="370">
        <v>2833</v>
      </c>
    </row>
    <row r="18" spans="1:10" x14ac:dyDescent="0.2">
      <c r="A18" s="495">
        <v>7</v>
      </c>
      <c r="B18" s="509" t="s">
        <v>665</v>
      </c>
      <c r="C18" s="510" t="s">
        <v>881</v>
      </c>
      <c r="D18" s="370">
        <v>21066</v>
      </c>
      <c r="E18" s="370">
        <v>16656</v>
      </c>
      <c r="F18" s="370">
        <v>1023</v>
      </c>
      <c r="G18" s="370">
        <v>1013</v>
      </c>
      <c r="H18" s="370">
        <v>3387</v>
      </c>
      <c r="I18" s="370">
        <v>503</v>
      </c>
      <c r="J18" s="370">
        <v>2884</v>
      </c>
    </row>
    <row r="19" spans="1:10" x14ac:dyDescent="0.2">
      <c r="A19" s="495">
        <v>8</v>
      </c>
      <c r="B19" s="509" t="s">
        <v>666</v>
      </c>
      <c r="C19" s="510" t="s">
        <v>882</v>
      </c>
      <c r="D19" s="370">
        <v>20880</v>
      </c>
      <c r="E19" s="370">
        <v>16342</v>
      </c>
      <c r="F19" s="370">
        <v>1096</v>
      </c>
      <c r="G19" s="370">
        <v>1083</v>
      </c>
      <c r="H19" s="370">
        <v>3443</v>
      </c>
      <c r="I19" s="370">
        <v>522</v>
      </c>
      <c r="J19" s="370">
        <v>2921</v>
      </c>
    </row>
    <row r="20" spans="1:10" x14ac:dyDescent="0.2">
      <c r="A20" s="495">
        <v>9</v>
      </c>
      <c r="B20" s="509" t="s">
        <v>667</v>
      </c>
      <c r="C20" s="510" t="s">
        <v>883</v>
      </c>
      <c r="D20" s="370">
        <v>20737</v>
      </c>
      <c r="E20" s="370">
        <v>16098</v>
      </c>
      <c r="F20" s="370">
        <v>1121</v>
      </c>
      <c r="G20" s="370">
        <v>1110</v>
      </c>
      <c r="H20" s="370">
        <v>3517</v>
      </c>
      <c r="I20" s="370">
        <v>510</v>
      </c>
      <c r="J20" s="370">
        <v>3007</v>
      </c>
    </row>
    <row r="21" spans="1:10" ht="13.5" x14ac:dyDescent="0.2">
      <c r="A21" s="495">
        <v>10</v>
      </c>
      <c r="B21" s="509" t="s">
        <v>668</v>
      </c>
      <c r="C21" s="510" t="s">
        <v>750</v>
      </c>
      <c r="D21" s="370">
        <v>20672</v>
      </c>
      <c r="E21" s="370">
        <v>15958</v>
      </c>
      <c r="F21" s="370">
        <v>1115</v>
      </c>
      <c r="G21" s="370">
        <v>1110</v>
      </c>
      <c r="H21" s="370">
        <v>3599</v>
      </c>
      <c r="I21" s="370">
        <v>438</v>
      </c>
      <c r="J21" s="370">
        <v>3162</v>
      </c>
    </row>
    <row r="22" spans="1:10" x14ac:dyDescent="0.2">
      <c r="A22" s="495">
        <v>11</v>
      </c>
      <c r="B22" s="509" t="s">
        <v>668</v>
      </c>
      <c r="C22" s="510" t="s">
        <v>884</v>
      </c>
      <c r="D22" s="511">
        <v>20323</v>
      </c>
      <c r="E22" s="511">
        <v>15534</v>
      </c>
      <c r="F22" s="511">
        <v>1096</v>
      </c>
      <c r="G22" s="511">
        <v>1090</v>
      </c>
      <c r="H22" s="511">
        <v>3694</v>
      </c>
      <c r="I22" s="511">
        <v>462</v>
      </c>
      <c r="J22" s="511">
        <v>3232</v>
      </c>
    </row>
    <row r="23" spans="1:10" x14ac:dyDescent="0.2">
      <c r="A23" s="495">
        <v>12</v>
      </c>
      <c r="B23" s="509" t="s">
        <v>668</v>
      </c>
      <c r="C23" s="510" t="s">
        <v>885</v>
      </c>
      <c r="D23" s="368">
        <v>20112</v>
      </c>
      <c r="E23" s="368">
        <v>15349</v>
      </c>
      <c r="F23" s="368">
        <v>1108</v>
      </c>
      <c r="G23" s="368">
        <v>1100</v>
      </c>
      <c r="H23" s="368">
        <v>3655</v>
      </c>
      <c r="I23" s="368">
        <v>473</v>
      </c>
      <c r="J23" s="368">
        <v>3182</v>
      </c>
    </row>
    <row r="24" spans="1:10" x14ac:dyDescent="0.2">
      <c r="A24" s="495">
        <v>13</v>
      </c>
      <c r="B24" s="509" t="s">
        <v>668</v>
      </c>
      <c r="C24" s="510" t="s">
        <v>886</v>
      </c>
      <c r="D24" s="368">
        <v>19806</v>
      </c>
      <c r="E24" s="368">
        <v>14956</v>
      </c>
      <c r="F24" s="368">
        <v>1139</v>
      </c>
      <c r="G24" s="368">
        <v>1132</v>
      </c>
      <c r="H24" s="368">
        <v>3711</v>
      </c>
      <c r="I24" s="368">
        <v>462</v>
      </c>
      <c r="J24" s="368">
        <v>3250</v>
      </c>
    </row>
    <row r="25" spans="1:10" x14ac:dyDescent="0.2">
      <c r="A25" s="495">
        <v>14</v>
      </c>
      <c r="B25" s="509" t="s">
        <v>668</v>
      </c>
      <c r="C25" s="510" t="s">
        <v>887</v>
      </c>
      <c r="D25" s="368">
        <v>19509</v>
      </c>
      <c r="E25" s="368">
        <v>14681</v>
      </c>
      <c r="F25" s="368">
        <v>1148</v>
      </c>
      <c r="G25" s="368">
        <v>1141</v>
      </c>
      <c r="H25" s="368">
        <v>3680</v>
      </c>
      <c r="I25" s="368">
        <v>459</v>
      </c>
      <c r="J25" s="368">
        <v>3221</v>
      </c>
    </row>
    <row r="26" spans="1:10" x14ac:dyDescent="0.2">
      <c r="A26" s="495">
        <v>15</v>
      </c>
      <c r="B26" s="509" t="s">
        <v>668</v>
      </c>
      <c r="C26" s="510" t="s">
        <v>678</v>
      </c>
      <c r="D26" s="368">
        <v>19237</v>
      </c>
      <c r="E26" s="368">
        <v>14387</v>
      </c>
      <c r="F26" s="368">
        <v>1137</v>
      </c>
      <c r="G26" s="368">
        <v>1129</v>
      </c>
      <c r="H26" s="368">
        <v>3713</v>
      </c>
      <c r="I26" s="368">
        <v>469</v>
      </c>
      <c r="J26" s="368">
        <v>3244</v>
      </c>
    </row>
    <row r="27" spans="1:10" ht="3.95" customHeight="1" x14ac:dyDescent="0.2">
      <c r="A27" s="495"/>
      <c r="B27" s="509"/>
      <c r="C27" s="509"/>
      <c r="D27" s="370"/>
      <c r="E27" s="368"/>
      <c r="F27" s="368"/>
      <c r="G27" s="368"/>
      <c r="H27" s="368"/>
      <c r="I27" s="368"/>
      <c r="J27" s="368"/>
    </row>
    <row r="28" spans="1:10" x14ac:dyDescent="0.2">
      <c r="A28" s="495">
        <v>16</v>
      </c>
      <c r="B28" s="509" t="s">
        <v>668</v>
      </c>
      <c r="C28" s="510" t="s">
        <v>662</v>
      </c>
      <c r="D28" s="368">
        <v>18946</v>
      </c>
      <c r="E28" s="368">
        <v>13958</v>
      </c>
      <c r="F28" s="368">
        <v>1232</v>
      </c>
      <c r="G28" s="368">
        <v>1224</v>
      </c>
      <c r="H28" s="368">
        <v>3756</v>
      </c>
      <c r="I28" s="368">
        <v>474</v>
      </c>
      <c r="J28" s="368">
        <v>3282</v>
      </c>
    </row>
    <row r="29" spans="1:10" x14ac:dyDescent="0.2">
      <c r="A29" s="495">
        <v>17</v>
      </c>
      <c r="B29" s="509" t="s">
        <v>668</v>
      </c>
      <c r="C29" s="510" t="s">
        <v>749</v>
      </c>
      <c r="D29" s="368">
        <v>18780</v>
      </c>
      <c r="E29" s="368">
        <v>13768</v>
      </c>
      <c r="F29" s="368">
        <v>1247</v>
      </c>
      <c r="G29" s="368">
        <v>1238</v>
      </c>
      <c r="H29" s="368">
        <v>3766</v>
      </c>
      <c r="I29" s="368">
        <v>487</v>
      </c>
      <c r="J29" s="368">
        <v>3279</v>
      </c>
    </row>
    <row r="30" spans="1:10" x14ac:dyDescent="0.2">
      <c r="A30" s="495">
        <v>18</v>
      </c>
      <c r="B30" s="509" t="s">
        <v>668</v>
      </c>
      <c r="C30" s="510" t="s">
        <v>888</v>
      </c>
      <c r="D30" s="368">
        <v>18649</v>
      </c>
      <c r="E30" s="368">
        <v>13588</v>
      </c>
      <c r="F30" s="368">
        <v>1320</v>
      </c>
      <c r="G30" s="368">
        <v>1309</v>
      </c>
      <c r="H30" s="368">
        <v>3741</v>
      </c>
      <c r="I30" s="368">
        <v>491</v>
      </c>
      <c r="J30" s="368">
        <v>3250</v>
      </c>
    </row>
    <row r="31" spans="1:10" x14ac:dyDescent="0.2">
      <c r="A31" s="495">
        <v>19</v>
      </c>
      <c r="B31" s="509" t="s">
        <v>668</v>
      </c>
      <c r="C31" s="510" t="s">
        <v>8</v>
      </c>
      <c r="D31" s="368">
        <v>18576</v>
      </c>
      <c r="E31" s="368">
        <v>13454</v>
      </c>
      <c r="F31" s="368">
        <v>1351</v>
      </c>
      <c r="G31" s="368">
        <v>1339</v>
      </c>
      <c r="H31" s="368">
        <v>3771</v>
      </c>
      <c r="I31" s="368">
        <v>514</v>
      </c>
      <c r="J31" s="368">
        <v>3257</v>
      </c>
    </row>
    <row r="32" spans="1:10" ht="18" customHeight="1" x14ac:dyDescent="0.2">
      <c r="A32" s="506"/>
      <c r="B32" s="507"/>
      <c r="C32" s="512"/>
      <c r="D32" s="376" t="s">
        <v>638</v>
      </c>
      <c r="E32" s="368"/>
      <c r="F32" s="368"/>
      <c r="G32" s="368"/>
      <c r="H32" s="368"/>
      <c r="I32" s="368"/>
      <c r="J32" s="368"/>
    </row>
    <row r="33" spans="1:12" x14ac:dyDescent="0.2">
      <c r="A33" s="495">
        <v>20</v>
      </c>
      <c r="B33" s="509" t="s">
        <v>665</v>
      </c>
      <c r="C33" s="510" t="s">
        <v>875</v>
      </c>
      <c r="D33" s="370">
        <v>17114</v>
      </c>
      <c r="E33" s="370">
        <v>14442</v>
      </c>
      <c r="F33" s="370">
        <v>389</v>
      </c>
      <c r="G33" s="370">
        <v>384</v>
      </c>
      <c r="H33" s="370">
        <v>2283</v>
      </c>
      <c r="I33" s="370">
        <v>372</v>
      </c>
      <c r="J33" s="370">
        <v>1911</v>
      </c>
      <c r="L33" s="501"/>
    </row>
    <row r="34" spans="1:12" x14ac:dyDescent="0.2">
      <c r="A34" s="495">
        <v>21</v>
      </c>
      <c r="B34" s="509" t="s">
        <v>665</v>
      </c>
      <c r="C34" s="510" t="s">
        <v>876</v>
      </c>
      <c r="D34" s="370">
        <v>17102</v>
      </c>
      <c r="E34" s="370">
        <v>14358</v>
      </c>
      <c r="F34" s="370">
        <v>422</v>
      </c>
      <c r="G34" s="370">
        <v>417</v>
      </c>
      <c r="H34" s="370">
        <v>2322</v>
      </c>
      <c r="I34" s="370">
        <v>385</v>
      </c>
      <c r="J34" s="370">
        <v>1936</v>
      </c>
    </row>
    <row r="35" spans="1:12" x14ac:dyDescent="0.2">
      <c r="A35" s="495">
        <v>22</v>
      </c>
      <c r="B35" s="509" t="s">
        <v>665</v>
      </c>
      <c r="C35" s="510" t="s">
        <v>877</v>
      </c>
      <c r="D35" s="370">
        <v>17012</v>
      </c>
      <c r="E35" s="370">
        <v>14246</v>
      </c>
      <c r="F35" s="370">
        <v>456</v>
      </c>
      <c r="G35" s="370">
        <v>448</v>
      </c>
      <c r="H35" s="370">
        <v>2310</v>
      </c>
      <c r="I35" s="370">
        <v>379</v>
      </c>
      <c r="J35" s="370">
        <v>1930</v>
      </c>
    </row>
    <row r="36" spans="1:12" x14ac:dyDescent="0.2">
      <c r="A36" s="495">
        <v>23</v>
      </c>
      <c r="B36" s="509" t="s">
        <v>665</v>
      </c>
      <c r="C36" s="510" t="s">
        <v>878</v>
      </c>
      <c r="D36" s="370">
        <v>16998</v>
      </c>
      <c r="E36" s="370">
        <v>14132</v>
      </c>
      <c r="F36" s="370">
        <v>484</v>
      </c>
      <c r="G36" s="370">
        <v>478</v>
      </c>
      <c r="H36" s="370">
        <v>2381</v>
      </c>
      <c r="I36" s="370">
        <v>371</v>
      </c>
      <c r="J36" s="370">
        <v>2010</v>
      </c>
    </row>
    <row r="37" spans="1:12" x14ac:dyDescent="0.2">
      <c r="A37" s="495">
        <v>24</v>
      </c>
      <c r="B37" s="509" t="s">
        <v>666</v>
      </c>
      <c r="C37" s="510" t="s">
        <v>879</v>
      </c>
      <c r="D37" s="370">
        <v>17006</v>
      </c>
      <c r="E37" s="370">
        <v>14067</v>
      </c>
      <c r="F37" s="370">
        <v>512</v>
      </c>
      <c r="G37" s="370">
        <v>505</v>
      </c>
      <c r="H37" s="370">
        <v>2427</v>
      </c>
      <c r="I37" s="370">
        <v>372</v>
      </c>
      <c r="J37" s="370">
        <v>2055</v>
      </c>
    </row>
    <row r="38" spans="1:12" x14ac:dyDescent="0.2">
      <c r="A38" s="495">
        <v>25</v>
      </c>
      <c r="B38" s="509" t="s">
        <v>665</v>
      </c>
      <c r="C38" s="510" t="s">
        <v>880</v>
      </c>
      <c r="D38" s="370">
        <v>16943</v>
      </c>
      <c r="E38" s="370">
        <v>13925</v>
      </c>
      <c r="F38" s="370">
        <v>544</v>
      </c>
      <c r="G38" s="370">
        <v>537</v>
      </c>
      <c r="H38" s="370">
        <v>2474</v>
      </c>
      <c r="I38" s="370">
        <v>394</v>
      </c>
      <c r="J38" s="370">
        <v>2080</v>
      </c>
    </row>
    <row r="39" spans="1:12" x14ac:dyDescent="0.2">
      <c r="A39" s="495">
        <v>26</v>
      </c>
      <c r="B39" s="509" t="s">
        <v>665</v>
      </c>
      <c r="C39" s="510" t="s">
        <v>881</v>
      </c>
      <c r="D39" s="370">
        <v>16996</v>
      </c>
      <c r="E39" s="370">
        <v>13860</v>
      </c>
      <c r="F39" s="370">
        <v>595</v>
      </c>
      <c r="G39" s="370">
        <v>587</v>
      </c>
      <c r="H39" s="370">
        <v>2541</v>
      </c>
      <c r="I39" s="370">
        <v>400</v>
      </c>
      <c r="J39" s="370">
        <v>2141</v>
      </c>
    </row>
    <row r="40" spans="1:12" x14ac:dyDescent="0.2">
      <c r="A40" s="495">
        <v>27</v>
      </c>
      <c r="B40" s="509" t="s">
        <v>666</v>
      </c>
      <c r="C40" s="510" t="s">
        <v>882</v>
      </c>
      <c r="D40" s="370">
        <v>16938</v>
      </c>
      <c r="E40" s="370">
        <v>13690</v>
      </c>
      <c r="F40" s="370">
        <v>665</v>
      </c>
      <c r="G40" s="370">
        <v>656</v>
      </c>
      <c r="H40" s="370">
        <v>2583</v>
      </c>
      <c r="I40" s="370">
        <v>414</v>
      </c>
      <c r="J40" s="370">
        <v>2169</v>
      </c>
    </row>
    <row r="41" spans="1:12" x14ac:dyDescent="0.2">
      <c r="A41" s="495">
        <v>28</v>
      </c>
      <c r="B41" s="509" t="s">
        <v>667</v>
      </c>
      <c r="C41" s="510" t="s">
        <v>883</v>
      </c>
      <c r="D41" s="370">
        <v>16881</v>
      </c>
      <c r="E41" s="370">
        <v>13562</v>
      </c>
      <c r="F41" s="370">
        <v>678</v>
      </c>
      <c r="G41" s="370">
        <v>670</v>
      </c>
      <c r="H41" s="370">
        <v>2641</v>
      </c>
      <c r="I41" s="370">
        <v>397</v>
      </c>
      <c r="J41" s="370">
        <v>2244</v>
      </c>
    </row>
    <row r="42" spans="1:12" ht="13.5" x14ac:dyDescent="0.2">
      <c r="A42" s="495">
        <v>29</v>
      </c>
      <c r="B42" s="509" t="s">
        <v>668</v>
      </c>
      <c r="C42" s="510" t="s">
        <v>750</v>
      </c>
      <c r="D42" s="370">
        <v>16948</v>
      </c>
      <c r="E42" s="370">
        <v>13529</v>
      </c>
      <c r="F42" s="370">
        <v>682</v>
      </c>
      <c r="G42" s="370">
        <v>679</v>
      </c>
      <c r="H42" s="370">
        <v>2737</v>
      </c>
      <c r="I42" s="370">
        <v>345</v>
      </c>
      <c r="J42" s="370">
        <v>2392</v>
      </c>
    </row>
    <row r="43" spans="1:12" x14ac:dyDescent="0.2">
      <c r="A43" s="495">
        <v>30</v>
      </c>
      <c r="B43" s="509" t="s">
        <v>668</v>
      </c>
      <c r="C43" s="510" t="s">
        <v>884</v>
      </c>
      <c r="D43" s="511">
        <v>16749</v>
      </c>
      <c r="E43" s="511">
        <v>13244</v>
      </c>
      <c r="F43" s="511">
        <v>676</v>
      </c>
      <c r="G43" s="511">
        <v>672</v>
      </c>
      <c r="H43" s="511">
        <v>2829</v>
      </c>
      <c r="I43" s="511">
        <v>370</v>
      </c>
      <c r="J43" s="511">
        <v>2459</v>
      </c>
    </row>
    <row r="44" spans="1:12" x14ac:dyDescent="0.2">
      <c r="A44" s="495">
        <v>31</v>
      </c>
      <c r="B44" s="509" t="s">
        <v>668</v>
      </c>
      <c r="C44" s="510" t="s">
        <v>885</v>
      </c>
      <c r="D44" s="368">
        <v>16633</v>
      </c>
      <c r="E44" s="368">
        <v>13144</v>
      </c>
      <c r="F44" s="368">
        <v>694</v>
      </c>
      <c r="G44" s="368">
        <v>689</v>
      </c>
      <c r="H44" s="368">
        <v>2795</v>
      </c>
      <c r="I44" s="368">
        <v>377</v>
      </c>
      <c r="J44" s="368">
        <v>2417</v>
      </c>
    </row>
    <row r="45" spans="1:12" x14ac:dyDescent="0.2">
      <c r="A45" s="495">
        <v>32</v>
      </c>
      <c r="B45" s="509" t="s">
        <v>668</v>
      </c>
      <c r="C45" s="510" t="s">
        <v>886</v>
      </c>
      <c r="D45" s="368">
        <v>16427</v>
      </c>
      <c r="E45" s="368">
        <v>12846</v>
      </c>
      <c r="F45" s="368">
        <v>715</v>
      </c>
      <c r="G45" s="368">
        <v>709</v>
      </c>
      <c r="H45" s="368">
        <v>2866</v>
      </c>
      <c r="I45" s="368">
        <v>368</v>
      </c>
      <c r="J45" s="368">
        <v>2498</v>
      </c>
    </row>
    <row r="46" spans="1:12" x14ac:dyDescent="0.2">
      <c r="A46" s="495">
        <v>33</v>
      </c>
      <c r="B46" s="509" t="s">
        <v>668</v>
      </c>
      <c r="C46" s="510" t="s">
        <v>887</v>
      </c>
      <c r="D46" s="368">
        <v>16242</v>
      </c>
      <c r="E46" s="368">
        <v>12680</v>
      </c>
      <c r="F46" s="368">
        <v>720</v>
      </c>
      <c r="G46" s="368">
        <v>714</v>
      </c>
      <c r="H46" s="368">
        <v>2842</v>
      </c>
      <c r="I46" s="368">
        <v>371</v>
      </c>
      <c r="J46" s="368">
        <v>2471</v>
      </c>
    </row>
    <row r="47" spans="1:12" x14ac:dyDescent="0.2">
      <c r="A47" s="495">
        <v>34</v>
      </c>
      <c r="B47" s="509" t="s">
        <v>668</v>
      </c>
      <c r="C47" s="510" t="s">
        <v>678</v>
      </c>
      <c r="D47" s="368">
        <v>16038</v>
      </c>
      <c r="E47" s="368">
        <v>12431</v>
      </c>
      <c r="F47" s="368">
        <v>720</v>
      </c>
      <c r="G47" s="368">
        <v>714</v>
      </c>
      <c r="H47" s="368">
        <v>2887</v>
      </c>
      <c r="I47" s="368">
        <v>381</v>
      </c>
      <c r="J47" s="368">
        <v>2506</v>
      </c>
    </row>
    <row r="48" spans="1:12" ht="3.95" customHeight="1" x14ac:dyDescent="0.2">
      <c r="A48" s="495"/>
      <c r="B48" s="509"/>
      <c r="C48" s="509"/>
      <c r="D48" s="370"/>
      <c r="E48" s="368"/>
      <c r="F48" s="368"/>
      <c r="G48" s="368"/>
      <c r="H48" s="368"/>
      <c r="I48" s="368"/>
      <c r="J48" s="368"/>
    </row>
    <row r="49" spans="1:10" x14ac:dyDescent="0.2">
      <c r="A49" s="495">
        <v>35</v>
      </c>
      <c r="B49" s="509" t="s">
        <v>668</v>
      </c>
      <c r="C49" s="510" t="s">
        <v>662</v>
      </c>
      <c r="D49" s="368">
        <v>15808</v>
      </c>
      <c r="E49" s="368">
        <v>12099</v>
      </c>
      <c r="F49" s="368">
        <v>764</v>
      </c>
      <c r="G49" s="368">
        <v>759</v>
      </c>
      <c r="H49" s="368">
        <v>2945</v>
      </c>
      <c r="I49" s="368">
        <v>387</v>
      </c>
      <c r="J49" s="368">
        <v>2558</v>
      </c>
    </row>
    <row r="50" spans="1:10" x14ac:dyDescent="0.2">
      <c r="A50" s="495">
        <v>36</v>
      </c>
      <c r="B50" s="509" t="s">
        <v>668</v>
      </c>
      <c r="C50" s="510" t="s">
        <v>749</v>
      </c>
      <c r="D50" s="368">
        <v>15671</v>
      </c>
      <c r="E50" s="368">
        <v>11945</v>
      </c>
      <c r="F50" s="368">
        <v>791</v>
      </c>
      <c r="G50" s="368">
        <v>784</v>
      </c>
      <c r="H50" s="368">
        <v>2935</v>
      </c>
      <c r="I50" s="368">
        <v>394</v>
      </c>
      <c r="J50" s="368">
        <v>2541</v>
      </c>
    </row>
    <row r="51" spans="1:10" x14ac:dyDescent="0.2">
      <c r="A51" s="495">
        <v>37</v>
      </c>
      <c r="B51" s="509" t="s">
        <v>668</v>
      </c>
      <c r="C51" s="510" t="s">
        <v>888</v>
      </c>
      <c r="D51" s="368">
        <v>15543</v>
      </c>
      <c r="E51" s="368">
        <v>11802</v>
      </c>
      <c r="F51" s="368">
        <v>827</v>
      </c>
      <c r="G51" s="368">
        <v>819</v>
      </c>
      <c r="H51" s="368">
        <v>2914</v>
      </c>
      <c r="I51" s="368">
        <v>397</v>
      </c>
      <c r="J51" s="368">
        <v>2516</v>
      </c>
    </row>
    <row r="52" spans="1:10" x14ac:dyDescent="0.2">
      <c r="A52" s="495">
        <v>38</v>
      </c>
      <c r="B52" s="509" t="s">
        <v>668</v>
      </c>
      <c r="C52" s="510" t="s">
        <v>8</v>
      </c>
      <c r="D52" s="368">
        <v>15474</v>
      </c>
      <c r="E52" s="368">
        <v>11686</v>
      </c>
      <c r="F52" s="368">
        <v>860</v>
      </c>
      <c r="G52" s="368">
        <v>852</v>
      </c>
      <c r="H52" s="368">
        <v>2928</v>
      </c>
      <c r="I52" s="368">
        <v>413</v>
      </c>
      <c r="J52" s="368">
        <v>2515</v>
      </c>
    </row>
    <row r="53" spans="1:10" ht="18" customHeight="1" x14ac:dyDescent="0.2">
      <c r="A53" s="506"/>
      <c r="B53" s="507"/>
      <c r="C53" s="512"/>
      <c r="D53" s="376" t="s">
        <v>649</v>
      </c>
      <c r="E53" s="368"/>
      <c r="F53" s="368"/>
      <c r="G53" s="368"/>
      <c r="H53" s="368"/>
      <c r="I53" s="368"/>
      <c r="J53" s="368"/>
    </row>
    <row r="54" spans="1:10" x14ac:dyDescent="0.2">
      <c r="A54" s="495">
        <v>39</v>
      </c>
      <c r="B54" s="509" t="s">
        <v>665</v>
      </c>
      <c r="C54" s="510" t="s">
        <v>875</v>
      </c>
      <c r="D54" s="370">
        <v>4688</v>
      </c>
      <c r="E54" s="370">
        <v>3509</v>
      </c>
      <c r="F54" s="370">
        <v>354</v>
      </c>
      <c r="G54" s="370">
        <v>353</v>
      </c>
      <c r="H54" s="370">
        <v>825</v>
      </c>
      <c r="I54" s="370">
        <v>93</v>
      </c>
      <c r="J54" s="370">
        <v>731</v>
      </c>
    </row>
    <row r="55" spans="1:10" x14ac:dyDescent="0.2">
      <c r="A55" s="495">
        <v>40</v>
      </c>
      <c r="B55" s="509" t="s">
        <v>665</v>
      </c>
      <c r="C55" s="510" t="s">
        <v>876</v>
      </c>
      <c r="D55" s="370">
        <v>4603</v>
      </c>
      <c r="E55" s="370">
        <v>3424</v>
      </c>
      <c r="F55" s="370">
        <v>357</v>
      </c>
      <c r="G55" s="370">
        <v>353</v>
      </c>
      <c r="H55" s="370">
        <v>822</v>
      </c>
      <c r="I55" s="370">
        <v>88</v>
      </c>
      <c r="J55" s="370">
        <v>734</v>
      </c>
    </row>
    <row r="56" spans="1:10" x14ac:dyDescent="0.2">
      <c r="A56" s="495">
        <v>41</v>
      </c>
      <c r="B56" s="509" t="s">
        <v>665</v>
      </c>
      <c r="C56" s="510" t="s">
        <v>877</v>
      </c>
      <c r="D56" s="370">
        <v>4493</v>
      </c>
      <c r="E56" s="370">
        <v>3295</v>
      </c>
      <c r="F56" s="370">
        <v>355</v>
      </c>
      <c r="G56" s="370">
        <v>353</v>
      </c>
      <c r="H56" s="370">
        <v>843</v>
      </c>
      <c r="I56" s="370">
        <v>91</v>
      </c>
      <c r="J56" s="370">
        <v>752</v>
      </c>
    </row>
    <row r="57" spans="1:10" x14ac:dyDescent="0.2">
      <c r="A57" s="495">
        <v>42</v>
      </c>
      <c r="B57" s="509" t="s">
        <v>665</v>
      </c>
      <c r="C57" s="510" t="s">
        <v>878</v>
      </c>
      <c r="D57" s="370">
        <v>4394</v>
      </c>
      <c r="E57" s="370">
        <v>3156</v>
      </c>
      <c r="F57" s="370">
        <v>379</v>
      </c>
      <c r="G57" s="370">
        <v>378</v>
      </c>
      <c r="H57" s="370">
        <v>859</v>
      </c>
      <c r="I57" s="370">
        <v>89</v>
      </c>
      <c r="J57" s="370">
        <v>770</v>
      </c>
    </row>
    <row r="58" spans="1:10" x14ac:dyDescent="0.2">
      <c r="A58" s="495">
        <v>43</v>
      </c>
      <c r="B58" s="509" t="s">
        <v>666</v>
      </c>
      <c r="C58" s="510" t="s">
        <v>879</v>
      </c>
      <c r="D58" s="370">
        <v>4255</v>
      </c>
      <c r="E58" s="370">
        <v>3024</v>
      </c>
      <c r="F58" s="370">
        <v>381</v>
      </c>
      <c r="G58" s="370">
        <v>380</v>
      </c>
      <c r="H58" s="370">
        <v>850</v>
      </c>
      <c r="I58" s="370">
        <v>101</v>
      </c>
      <c r="J58" s="370">
        <v>749</v>
      </c>
    </row>
    <row r="59" spans="1:10" x14ac:dyDescent="0.2">
      <c r="A59" s="495">
        <v>44</v>
      </c>
      <c r="B59" s="509" t="s">
        <v>665</v>
      </c>
      <c r="C59" s="510" t="s">
        <v>880</v>
      </c>
      <c r="D59" s="370">
        <v>4142</v>
      </c>
      <c r="E59" s="370">
        <v>2882</v>
      </c>
      <c r="F59" s="370">
        <v>401</v>
      </c>
      <c r="G59" s="370">
        <v>398</v>
      </c>
      <c r="H59" s="370">
        <v>859</v>
      </c>
      <c r="I59" s="370">
        <v>106</v>
      </c>
      <c r="J59" s="370">
        <v>753</v>
      </c>
    </row>
    <row r="60" spans="1:10" x14ac:dyDescent="0.2">
      <c r="A60" s="495">
        <v>45</v>
      </c>
      <c r="B60" s="509" t="s">
        <v>665</v>
      </c>
      <c r="C60" s="510" t="s">
        <v>881</v>
      </c>
      <c r="D60" s="370">
        <v>4070</v>
      </c>
      <c r="E60" s="370">
        <v>2796</v>
      </c>
      <c r="F60" s="370">
        <v>429</v>
      </c>
      <c r="G60" s="370">
        <v>426</v>
      </c>
      <c r="H60" s="370">
        <v>846</v>
      </c>
      <c r="I60" s="370">
        <v>104</v>
      </c>
      <c r="J60" s="370">
        <v>743</v>
      </c>
    </row>
    <row r="61" spans="1:10" x14ac:dyDescent="0.2">
      <c r="A61" s="495">
        <v>46</v>
      </c>
      <c r="B61" s="509" t="s">
        <v>666</v>
      </c>
      <c r="C61" s="510" t="s">
        <v>882</v>
      </c>
      <c r="D61" s="370">
        <v>3942</v>
      </c>
      <c r="E61" s="370">
        <v>2652</v>
      </c>
      <c r="F61" s="370">
        <v>431</v>
      </c>
      <c r="G61" s="370">
        <v>427</v>
      </c>
      <c r="H61" s="370">
        <v>860</v>
      </c>
      <c r="I61" s="370">
        <v>108</v>
      </c>
      <c r="J61" s="370">
        <v>752</v>
      </c>
    </row>
    <row r="62" spans="1:10" x14ac:dyDescent="0.2">
      <c r="A62" s="495">
        <v>47</v>
      </c>
      <c r="B62" s="509" t="s">
        <v>667</v>
      </c>
      <c r="C62" s="510" t="s">
        <v>883</v>
      </c>
      <c r="D62" s="370">
        <v>3856</v>
      </c>
      <c r="E62" s="370">
        <v>2536</v>
      </c>
      <c r="F62" s="370">
        <v>443</v>
      </c>
      <c r="G62" s="370">
        <v>440</v>
      </c>
      <c r="H62" s="370">
        <v>877</v>
      </c>
      <c r="I62" s="370">
        <v>113</v>
      </c>
      <c r="J62" s="370">
        <v>763</v>
      </c>
    </row>
    <row r="63" spans="1:10" ht="13.5" x14ac:dyDescent="0.2">
      <c r="A63" s="495">
        <v>48</v>
      </c>
      <c r="B63" s="509" t="s">
        <v>668</v>
      </c>
      <c r="C63" s="510" t="s">
        <v>750</v>
      </c>
      <c r="D63" s="370">
        <v>3724</v>
      </c>
      <c r="E63" s="370">
        <v>2429</v>
      </c>
      <c r="F63" s="370">
        <v>432</v>
      </c>
      <c r="G63" s="370">
        <v>431</v>
      </c>
      <c r="H63" s="370">
        <v>863</v>
      </c>
      <c r="I63" s="370">
        <v>93</v>
      </c>
      <c r="J63" s="370">
        <v>770</v>
      </c>
    </row>
    <row r="64" spans="1:10" x14ac:dyDescent="0.2">
      <c r="A64" s="495">
        <v>49</v>
      </c>
      <c r="B64" s="509" t="s">
        <v>668</v>
      </c>
      <c r="C64" s="510" t="s">
        <v>884</v>
      </c>
      <c r="D64" s="511">
        <v>3575</v>
      </c>
      <c r="E64" s="511">
        <v>2290</v>
      </c>
      <c r="F64" s="511">
        <v>420</v>
      </c>
      <c r="G64" s="511">
        <v>419</v>
      </c>
      <c r="H64" s="511">
        <v>865</v>
      </c>
      <c r="I64" s="511">
        <v>91</v>
      </c>
      <c r="J64" s="511">
        <v>773</v>
      </c>
    </row>
    <row r="65" spans="1:10" x14ac:dyDescent="0.2">
      <c r="A65" s="495">
        <v>50</v>
      </c>
      <c r="B65" s="509" t="s">
        <v>668</v>
      </c>
      <c r="C65" s="510" t="s">
        <v>885</v>
      </c>
      <c r="D65" s="368">
        <v>3480</v>
      </c>
      <c r="E65" s="368">
        <v>2205</v>
      </c>
      <c r="F65" s="368">
        <v>414</v>
      </c>
      <c r="G65" s="368">
        <v>411</v>
      </c>
      <c r="H65" s="368">
        <v>861</v>
      </c>
      <c r="I65" s="368">
        <v>96</v>
      </c>
      <c r="J65" s="368">
        <v>765</v>
      </c>
    </row>
    <row r="66" spans="1:10" x14ac:dyDescent="0.2">
      <c r="A66" s="495">
        <v>51</v>
      </c>
      <c r="B66" s="509" t="s">
        <v>668</v>
      </c>
      <c r="C66" s="510" t="s">
        <v>886</v>
      </c>
      <c r="D66" s="368">
        <v>3379</v>
      </c>
      <c r="E66" s="368">
        <v>2110</v>
      </c>
      <c r="F66" s="368">
        <v>424</v>
      </c>
      <c r="G66" s="368">
        <v>423</v>
      </c>
      <c r="H66" s="368">
        <v>845</v>
      </c>
      <c r="I66" s="368">
        <v>94</v>
      </c>
      <c r="J66" s="368">
        <v>751</v>
      </c>
    </row>
    <row r="67" spans="1:10" x14ac:dyDescent="0.2">
      <c r="A67" s="495">
        <v>52</v>
      </c>
      <c r="B67" s="509" t="s">
        <v>668</v>
      </c>
      <c r="C67" s="510" t="s">
        <v>887</v>
      </c>
      <c r="D67" s="368">
        <v>3267</v>
      </c>
      <c r="E67" s="368">
        <v>2001</v>
      </c>
      <c r="F67" s="368">
        <v>429</v>
      </c>
      <c r="G67" s="368">
        <v>427</v>
      </c>
      <c r="H67" s="368">
        <v>838</v>
      </c>
      <c r="I67" s="368">
        <v>87</v>
      </c>
      <c r="J67" s="368">
        <v>751</v>
      </c>
    </row>
    <row r="68" spans="1:10" x14ac:dyDescent="0.2">
      <c r="A68" s="495">
        <v>53</v>
      </c>
      <c r="B68" s="509" t="s">
        <v>668</v>
      </c>
      <c r="C68" s="510" t="s">
        <v>678</v>
      </c>
      <c r="D68" s="368">
        <v>3199</v>
      </c>
      <c r="E68" s="368">
        <v>1956</v>
      </c>
      <c r="F68" s="368">
        <v>417</v>
      </c>
      <c r="G68" s="368">
        <v>416</v>
      </c>
      <c r="H68" s="368">
        <v>826</v>
      </c>
      <c r="I68" s="368">
        <v>88</v>
      </c>
      <c r="J68" s="368">
        <v>738</v>
      </c>
    </row>
    <row r="69" spans="1:10" ht="3.95" customHeight="1" x14ac:dyDescent="0.2">
      <c r="A69" s="495"/>
      <c r="B69" s="509"/>
      <c r="C69" s="509"/>
      <c r="D69" s="370"/>
      <c r="E69" s="368"/>
      <c r="F69" s="368"/>
      <c r="G69" s="368"/>
      <c r="H69" s="368"/>
      <c r="I69" s="368"/>
      <c r="J69" s="368"/>
    </row>
    <row r="70" spans="1:10" x14ac:dyDescent="0.2">
      <c r="A70" s="495">
        <v>54</v>
      </c>
      <c r="B70" s="509" t="s">
        <v>668</v>
      </c>
      <c r="C70" s="510" t="s">
        <v>662</v>
      </c>
      <c r="D70" s="368">
        <v>3139</v>
      </c>
      <c r="E70" s="368">
        <v>1860</v>
      </c>
      <c r="F70" s="368">
        <v>468</v>
      </c>
      <c r="G70" s="368">
        <v>465</v>
      </c>
      <c r="H70" s="368">
        <v>811</v>
      </c>
      <c r="I70" s="368">
        <v>87</v>
      </c>
      <c r="J70" s="368">
        <v>724</v>
      </c>
    </row>
    <row r="71" spans="1:10" x14ac:dyDescent="0.2">
      <c r="A71" s="495">
        <v>55</v>
      </c>
      <c r="B71" s="509" t="s">
        <v>668</v>
      </c>
      <c r="C71" s="510" t="s">
        <v>749</v>
      </c>
      <c r="D71" s="368">
        <v>3110</v>
      </c>
      <c r="E71" s="368">
        <v>1823</v>
      </c>
      <c r="F71" s="368">
        <v>456</v>
      </c>
      <c r="G71" s="368">
        <v>454</v>
      </c>
      <c r="H71" s="368">
        <v>831</v>
      </c>
      <c r="I71" s="368">
        <v>93</v>
      </c>
      <c r="J71" s="368">
        <v>738</v>
      </c>
    </row>
    <row r="72" spans="1:10" x14ac:dyDescent="0.2">
      <c r="A72" s="495">
        <v>56</v>
      </c>
      <c r="B72" s="509" t="s">
        <v>668</v>
      </c>
      <c r="C72" s="510" t="s">
        <v>888</v>
      </c>
      <c r="D72" s="368">
        <v>3107</v>
      </c>
      <c r="E72" s="368">
        <v>1786</v>
      </c>
      <c r="F72" s="368">
        <v>493</v>
      </c>
      <c r="G72" s="368">
        <v>490</v>
      </c>
      <c r="H72" s="368">
        <v>828</v>
      </c>
      <c r="I72" s="368">
        <v>94</v>
      </c>
      <c r="J72" s="368">
        <v>734</v>
      </c>
    </row>
    <row r="73" spans="1:10" x14ac:dyDescent="0.2">
      <c r="A73" s="495">
        <v>57</v>
      </c>
      <c r="B73" s="509" t="s">
        <v>668</v>
      </c>
      <c r="C73" s="510" t="s">
        <v>8</v>
      </c>
      <c r="D73" s="368">
        <v>3102</v>
      </c>
      <c r="E73" s="368">
        <v>1768</v>
      </c>
      <c r="F73" s="368">
        <v>491</v>
      </c>
      <c r="G73" s="368">
        <v>487</v>
      </c>
      <c r="H73" s="368">
        <v>843</v>
      </c>
      <c r="I73" s="368">
        <v>101</v>
      </c>
      <c r="J73" s="368">
        <v>742</v>
      </c>
    </row>
    <row r="74" spans="1:10" x14ac:dyDescent="0.2">
      <c r="A74" s="495"/>
      <c r="B74" s="509"/>
      <c r="C74" s="510"/>
      <c r="D74" s="368"/>
      <c r="E74" s="368"/>
      <c r="F74" s="368"/>
      <c r="G74" s="368"/>
      <c r="H74" s="368"/>
      <c r="I74" s="368"/>
      <c r="J74" s="368"/>
    </row>
    <row r="75" spans="1:10" x14ac:dyDescent="0.2">
      <c r="A75" s="350"/>
      <c r="B75" s="495"/>
      <c r="C75" s="497"/>
      <c r="D75" s="501" t="s">
        <v>870</v>
      </c>
      <c r="E75" s="368"/>
      <c r="F75" s="368"/>
      <c r="G75" s="368"/>
      <c r="H75" s="368"/>
      <c r="I75" s="368"/>
      <c r="J75" s="368"/>
    </row>
    <row r="76" spans="1:10" x14ac:dyDescent="0.2">
      <c r="A76" s="350"/>
      <c r="B76" s="350"/>
      <c r="C76" s="362"/>
      <c r="D76" s="363" t="s">
        <v>443</v>
      </c>
      <c r="E76" s="368"/>
      <c r="F76" s="368"/>
      <c r="G76" s="368"/>
      <c r="H76" s="368"/>
      <c r="I76" s="368"/>
      <c r="J76" s="368"/>
    </row>
    <row r="77" spans="1:10" x14ac:dyDescent="0.2">
      <c r="A77" s="495">
        <v>58</v>
      </c>
      <c r="B77" s="509" t="s">
        <v>665</v>
      </c>
      <c r="C77" s="510" t="s">
        <v>875</v>
      </c>
      <c r="D77" s="370">
        <v>15604</v>
      </c>
      <c r="E77" s="370">
        <v>13096</v>
      </c>
      <c r="F77" s="370">
        <v>650</v>
      </c>
      <c r="G77" s="370">
        <v>644</v>
      </c>
      <c r="H77" s="370">
        <v>1859</v>
      </c>
      <c r="I77" s="370">
        <v>220</v>
      </c>
      <c r="J77" s="370">
        <v>1639</v>
      </c>
    </row>
    <row r="78" spans="1:10" x14ac:dyDescent="0.2">
      <c r="A78" s="495">
        <v>59</v>
      </c>
      <c r="B78" s="509" t="s">
        <v>665</v>
      </c>
      <c r="C78" s="510" t="s">
        <v>876</v>
      </c>
      <c r="D78" s="370">
        <v>15578</v>
      </c>
      <c r="E78" s="370">
        <v>12967</v>
      </c>
      <c r="F78" s="370">
        <v>685</v>
      </c>
      <c r="G78" s="370">
        <v>678</v>
      </c>
      <c r="H78" s="370">
        <v>1926</v>
      </c>
      <c r="I78" s="370">
        <v>234</v>
      </c>
      <c r="J78" s="370">
        <v>1692</v>
      </c>
    </row>
    <row r="79" spans="1:10" x14ac:dyDescent="0.2">
      <c r="A79" s="495">
        <v>60</v>
      </c>
      <c r="B79" s="509" t="s">
        <v>665</v>
      </c>
      <c r="C79" s="510" t="s">
        <v>877</v>
      </c>
      <c r="D79" s="370">
        <v>15447</v>
      </c>
      <c r="E79" s="370">
        <v>12798</v>
      </c>
      <c r="F79" s="370">
        <v>707</v>
      </c>
      <c r="G79" s="370">
        <v>699</v>
      </c>
      <c r="H79" s="370">
        <v>1942</v>
      </c>
      <c r="I79" s="370">
        <v>224</v>
      </c>
      <c r="J79" s="370">
        <v>1718</v>
      </c>
    </row>
    <row r="80" spans="1:10" x14ac:dyDescent="0.2">
      <c r="A80" s="495">
        <v>61</v>
      </c>
      <c r="B80" s="509" t="s">
        <v>665</v>
      </c>
      <c r="C80" s="510" t="s">
        <v>878</v>
      </c>
      <c r="D80" s="370">
        <v>15280</v>
      </c>
      <c r="E80" s="370">
        <v>12522</v>
      </c>
      <c r="F80" s="370">
        <v>755</v>
      </c>
      <c r="G80" s="370">
        <v>749</v>
      </c>
      <c r="H80" s="370">
        <v>2004</v>
      </c>
      <c r="I80" s="370">
        <v>224</v>
      </c>
      <c r="J80" s="370">
        <v>1779</v>
      </c>
    </row>
    <row r="81" spans="1:10" x14ac:dyDescent="0.2">
      <c r="A81" s="495">
        <v>62</v>
      </c>
      <c r="B81" s="509" t="s">
        <v>666</v>
      </c>
      <c r="C81" s="510" t="s">
        <v>879</v>
      </c>
      <c r="D81" s="370">
        <v>15192</v>
      </c>
      <c r="E81" s="370">
        <v>12366</v>
      </c>
      <c r="F81" s="370">
        <v>776</v>
      </c>
      <c r="G81" s="370">
        <v>769</v>
      </c>
      <c r="H81" s="370">
        <v>2050</v>
      </c>
      <c r="I81" s="370">
        <v>229</v>
      </c>
      <c r="J81" s="370">
        <v>1821</v>
      </c>
    </row>
    <row r="82" spans="1:10" x14ac:dyDescent="0.2">
      <c r="A82" s="495">
        <v>63</v>
      </c>
      <c r="B82" s="509" t="s">
        <v>665</v>
      </c>
      <c r="C82" s="510" t="s">
        <v>880</v>
      </c>
      <c r="D82" s="370">
        <v>15089</v>
      </c>
      <c r="E82" s="370">
        <v>12153</v>
      </c>
      <c r="F82" s="370">
        <v>821</v>
      </c>
      <c r="G82" s="370">
        <v>812</v>
      </c>
      <c r="H82" s="370">
        <v>2116</v>
      </c>
      <c r="I82" s="370">
        <v>259</v>
      </c>
      <c r="J82" s="370">
        <v>1857</v>
      </c>
    </row>
    <row r="83" spans="1:10" x14ac:dyDescent="0.2">
      <c r="A83" s="495">
        <v>64</v>
      </c>
      <c r="B83" s="509" t="s">
        <v>665</v>
      </c>
      <c r="C83" s="510" t="s">
        <v>881</v>
      </c>
      <c r="D83" s="370">
        <v>15046</v>
      </c>
      <c r="E83" s="370">
        <v>12032</v>
      </c>
      <c r="F83" s="370">
        <v>887</v>
      </c>
      <c r="G83" s="370">
        <v>878</v>
      </c>
      <c r="H83" s="370">
        <v>2127</v>
      </c>
      <c r="I83" s="370">
        <v>255</v>
      </c>
      <c r="J83" s="370">
        <v>1872</v>
      </c>
    </row>
    <row r="84" spans="1:10" x14ac:dyDescent="0.2">
      <c r="A84" s="495">
        <v>65</v>
      </c>
      <c r="B84" s="509" t="s">
        <v>666</v>
      </c>
      <c r="C84" s="510" t="s">
        <v>882</v>
      </c>
      <c r="D84" s="370">
        <v>14864</v>
      </c>
      <c r="E84" s="370">
        <v>11735</v>
      </c>
      <c r="F84" s="370">
        <v>951</v>
      </c>
      <c r="G84" s="370">
        <v>941</v>
      </c>
      <c r="H84" s="370">
        <v>2178</v>
      </c>
      <c r="I84" s="370">
        <v>263</v>
      </c>
      <c r="J84" s="370">
        <v>1915</v>
      </c>
    </row>
    <row r="85" spans="1:10" x14ac:dyDescent="0.2">
      <c r="A85" s="495">
        <v>66</v>
      </c>
      <c r="B85" s="509" t="s">
        <v>667</v>
      </c>
      <c r="C85" s="510" t="s">
        <v>883</v>
      </c>
      <c r="D85" s="370">
        <v>14680</v>
      </c>
      <c r="E85" s="370">
        <v>11490</v>
      </c>
      <c r="F85" s="370">
        <v>966</v>
      </c>
      <c r="G85" s="370">
        <v>957</v>
      </c>
      <c r="H85" s="370">
        <v>2223</v>
      </c>
      <c r="I85" s="370">
        <v>256</v>
      </c>
      <c r="J85" s="370">
        <v>1967</v>
      </c>
    </row>
    <row r="86" spans="1:10" ht="13.5" x14ac:dyDescent="0.2">
      <c r="A86" s="495">
        <v>67</v>
      </c>
      <c r="B86" s="509" t="s">
        <v>668</v>
      </c>
      <c r="C86" s="510" t="s">
        <v>750</v>
      </c>
      <c r="D86" s="370">
        <v>14374</v>
      </c>
      <c r="E86" s="370">
        <v>11224</v>
      </c>
      <c r="F86" s="370">
        <v>957</v>
      </c>
      <c r="G86" s="370">
        <v>953</v>
      </c>
      <c r="H86" s="370">
        <v>2193</v>
      </c>
      <c r="I86" s="370">
        <v>196</v>
      </c>
      <c r="J86" s="370">
        <v>1996</v>
      </c>
    </row>
    <row r="87" spans="1:10" x14ac:dyDescent="0.2">
      <c r="A87" s="495">
        <v>68</v>
      </c>
      <c r="B87" s="509" t="s">
        <v>668</v>
      </c>
      <c r="C87" s="510" t="s">
        <v>884</v>
      </c>
      <c r="D87" s="511">
        <v>14099</v>
      </c>
      <c r="E87" s="511">
        <v>10915</v>
      </c>
      <c r="F87" s="511">
        <v>942</v>
      </c>
      <c r="G87" s="511">
        <v>936</v>
      </c>
      <c r="H87" s="511">
        <v>2243</v>
      </c>
      <c r="I87" s="511">
        <v>209</v>
      </c>
      <c r="J87" s="511">
        <v>2034</v>
      </c>
    </row>
    <row r="88" spans="1:10" x14ac:dyDescent="0.2">
      <c r="A88" s="495">
        <v>69</v>
      </c>
      <c r="B88" s="509" t="s">
        <v>668</v>
      </c>
      <c r="C88" s="510" t="s">
        <v>885</v>
      </c>
      <c r="D88" s="368">
        <v>13814</v>
      </c>
      <c r="E88" s="368">
        <v>10691</v>
      </c>
      <c r="F88" s="368">
        <v>939</v>
      </c>
      <c r="G88" s="368">
        <v>933</v>
      </c>
      <c r="H88" s="368">
        <v>2184</v>
      </c>
      <c r="I88" s="368">
        <v>207</v>
      </c>
      <c r="J88" s="368">
        <v>1977</v>
      </c>
    </row>
    <row r="89" spans="1:10" x14ac:dyDescent="0.2">
      <c r="A89" s="495">
        <v>70</v>
      </c>
      <c r="B89" s="509" t="s">
        <v>668</v>
      </c>
      <c r="C89" s="510" t="s">
        <v>886</v>
      </c>
      <c r="D89" s="368">
        <v>13562</v>
      </c>
      <c r="E89" s="368">
        <v>10388</v>
      </c>
      <c r="F89" s="368">
        <v>968</v>
      </c>
      <c r="G89" s="368">
        <v>962</v>
      </c>
      <c r="H89" s="368">
        <v>2206</v>
      </c>
      <c r="I89" s="368">
        <v>201</v>
      </c>
      <c r="J89" s="368">
        <v>2004</v>
      </c>
    </row>
    <row r="90" spans="1:10" x14ac:dyDescent="0.2">
      <c r="A90" s="495">
        <v>71</v>
      </c>
      <c r="B90" s="509" t="s">
        <v>668</v>
      </c>
      <c r="C90" s="510" t="s">
        <v>887</v>
      </c>
      <c r="D90" s="368">
        <v>13271</v>
      </c>
      <c r="E90" s="368">
        <v>10114</v>
      </c>
      <c r="F90" s="368">
        <v>971</v>
      </c>
      <c r="G90" s="368">
        <v>966</v>
      </c>
      <c r="H90" s="368">
        <v>2185</v>
      </c>
      <c r="I90" s="368">
        <v>196</v>
      </c>
      <c r="J90" s="368">
        <v>1989</v>
      </c>
    </row>
    <row r="91" spans="1:10" x14ac:dyDescent="0.2">
      <c r="A91" s="495">
        <v>72</v>
      </c>
      <c r="B91" s="509" t="s">
        <v>668</v>
      </c>
      <c r="C91" s="510" t="s">
        <v>678</v>
      </c>
      <c r="D91" s="368">
        <v>13069</v>
      </c>
      <c r="E91" s="368">
        <v>9897</v>
      </c>
      <c r="F91" s="368">
        <v>971</v>
      </c>
      <c r="G91" s="368">
        <v>964</v>
      </c>
      <c r="H91" s="368">
        <v>2202</v>
      </c>
      <c r="I91" s="368">
        <v>191</v>
      </c>
      <c r="J91" s="368">
        <v>2010</v>
      </c>
    </row>
    <row r="92" spans="1:10" ht="3.95" customHeight="1" x14ac:dyDescent="0.2">
      <c r="A92" s="495"/>
      <c r="B92" s="509"/>
      <c r="C92" s="509"/>
      <c r="D92" s="370"/>
      <c r="E92" s="368"/>
      <c r="F92" s="368"/>
      <c r="G92" s="368"/>
      <c r="H92" s="368"/>
      <c r="I92" s="368"/>
      <c r="J92" s="368"/>
    </row>
    <row r="93" spans="1:10" x14ac:dyDescent="0.2">
      <c r="A93" s="495">
        <v>73</v>
      </c>
      <c r="B93" s="509" t="s">
        <v>668</v>
      </c>
      <c r="C93" s="510" t="s">
        <v>662</v>
      </c>
      <c r="D93" s="368">
        <v>13075</v>
      </c>
      <c r="E93" s="368">
        <v>9742</v>
      </c>
      <c r="F93" s="368">
        <v>1059</v>
      </c>
      <c r="G93" s="368">
        <v>1053</v>
      </c>
      <c r="H93" s="368">
        <v>2274</v>
      </c>
      <c r="I93" s="368">
        <v>202</v>
      </c>
      <c r="J93" s="368">
        <v>2071</v>
      </c>
    </row>
    <row r="94" spans="1:10" x14ac:dyDescent="0.2">
      <c r="A94" s="495">
        <v>74</v>
      </c>
      <c r="B94" s="509" t="s">
        <v>668</v>
      </c>
      <c r="C94" s="510" t="s">
        <v>749</v>
      </c>
      <c r="D94" s="368">
        <v>13036</v>
      </c>
      <c r="E94" s="368">
        <v>9666</v>
      </c>
      <c r="F94" s="368">
        <v>1075</v>
      </c>
      <c r="G94" s="368">
        <v>1068</v>
      </c>
      <c r="H94" s="368">
        <v>2295</v>
      </c>
      <c r="I94" s="368">
        <v>210</v>
      </c>
      <c r="J94" s="368">
        <v>2085</v>
      </c>
    </row>
    <row r="95" spans="1:10" x14ac:dyDescent="0.2">
      <c r="A95" s="495">
        <v>75</v>
      </c>
      <c r="B95" s="509" t="s">
        <v>668</v>
      </c>
      <c r="C95" s="510" t="s">
        <v>888</v>
      </c>
      <c r="D95" s="368">
        <v>12975</v>
      </c>
      <c r="E95" s="368">
        <v>9551</v>
      </c>
      <c r="F95" s="368">
        <v>1144</v>
      </c>
      <c r="G95" s="368">
        <v>1135</v>
      </c>
      <c r="H95" s="368">
        <v>2280</v>
      </c>
      <c r="I95" s="368">
        <v>212</v>
      </c>
      <c r="J95" s="368">
        <v>2068</v>
      </c>
    </row>
    <row r="96" spans="1:10" x14ac:dyDescent="0.2">
      <c r="A96" s="495">
        <v>76</v>
      </c>
      <c r="B96" s="509" t="s">
        <v>668</v>
      </c>
      <c r="C96" s="510" t="s">
        <v>8</v>
      </c>
      <c r="D96" s="368">
        <v>12955</v>
      </c>
      <c r="E96" s="368">
        <v>9473</v>
      </c>
      <c r="F96" s="368">
        <v>1180</v>
      </c>
      <c r="G96" s="368">
        <v>1169</v>
      </c>
      <c r="H96" s="368">
        <v>2302</v>
      </c>
      <c r="I96" s="368">
        <v>228</v>
      </c>
      <c r="J96" s="368">
        <v>2074</v>
      </c>
    </row>
    <row r="97" spans="1:10" ht="18" customHeight="1" x14ac:dyDescent="0.2">
      <c r="A97" s="350"/>
      <c r="B97" s="495"/>
      <c r="C97" s="497"/>
      <c r="D97" s="376" t="s">
        <v>638</v>
      </c>
      <c r="E97" s="368"/>
      <c r="F97" s="368"/>
      <c r="G97" s="368"/>
      <c r="H97" s="368"/>
      <c r="I97" s="368"/>
      <c r="J97" s="368"/>
    </row>
    <row r="98" spans="1:10" x14ac:dyDescent="0.2">
      <c r="A98" s="495">
        <v>77</v>
      </c>
      <c r="B98" s="509" t="s">
        <v>665</v>
      </c>
      <c r="C98" s="510" t="s">
        <v>875</v>
      </c>
      <c r="D98" s="370">
        <v>12163</v>
      </c>
      <c r="E98" s="370">
        <v>10528</v>
      </c>
      <c r="F98" s="370">
        <v>327</v>
      </c>
      <c r="G98" s="370">
        <v>323</v>
      </c>
      <c r="H98" s="370">
        <v>1307</v>
      </c>
      <c r="I98" s="370">
        <v>167</v>
      </c>
      <c r="J98" s="370">
        <v>1140</v>
      </c>
    </row>
    <row r="99" spans="1:10" x14ac:dyDescent="0.2">
      <c r="A99" s="495">
        <v>78</v>
      </c>
      <c r="B99" s="509" t="s">
        <v>665</v>
      </c>
      <c r="C99" s="510" t="s">
        <v>876</v>
      </c>
      <c r="D99" s="370">
        <v>12257</v>
      </c>
      <c r="E99" s="370">
        <v>10522</v>
      </c>
      <c r="F99" s="370">
        <v>365</v>
      </c>
      <c r="G99" s="370">
        <v>361</v>
      </c>
      <c r="H99" s="370">
        <v>1370</v>
      </c>
      <c r="I99" s="370">
        <v>183</v>
      </c>
      <c r="J99" s="370">
        <v>1187</v>
      </c>
    </row>
    <row r="100" spans="1:10" x14ac:dyDescent="0.2">
      <c r="A100" s="495">
        <v>79</v>
      </c>
      <c r="B100" s="509" t="s">
        <v>665</v>
      </c>
      <c r="C100" s="510" t="s">
        <v>877</v>
      </c>
      <c r="D100" s="370">
        <v>12241</v>
      </c>
      <c r="E100" s="370">
        <v>10480</v>
      </c>
      <c r="F100" s="370">
        <v>392</v>
      </c>
      <c r="G100" s="370">
        <v>385</v>
      </c>
      <c r="H100" s="370">
        <v>1370</v>
      </c>
      <c r="I100" s="370">
        <v>173</v>
      </c>
      <c r="J100" s="370">
        <v>1197</v>
      </c>
    </row>
    <row r="101" spans="1:10" x14ac:dyDescent="0.2">
      <c r="A101" s="495">
        <v>80</v>
      </c>
      <c r="B101" s="509" t="s">
        <v>665</v>
      </c>
      <c r="C101" s="510" t="s">
        <v>878</v>
      </c>
      <c r="D101" s="370">
        <v>12213</v>
      </c>
      <c r="E101" s="370">
        <v>10361</v>
      </c>
      <c r="F101" s="370">
        <v>416</v>
      </c>
      <c r="G101" s="370">
        <v>412</v>
      </c>
      <c r="H101" s="370">
        <v>1436</v>
      </c>
      <c r="I101" s="370">
        <v>176</v>
      </c>
      <c r="J101" s="370">
        <v>1260</v>
      </c>
    </row>
    <row r="102" spans="1:10" x14ac:dyDescent="0.2">
      <c r="A102" s="495">
        <v>81</v>
      </c>
      <c r="B102" s="509" t="s">
        <v>666</v>
      </c>
      <c r="C102" s="510" t="s">
        <v>879</v>
      </c>
      <c r="D102" s="370">
        <v>12269</v>
      </c>
      <c r="E102" s="370">
        <v>10346</v>
      </c>
      <c r="F102" s="370">
        <v>439</v>
      </c>
      <c r="G102" s="370">
        <v>433</v>
      </c>
      <c r="H102" s="370">
        <v>1484</v>
      </c>
      <c r="I102" s="370">
        <v>173</v>
      </c>
      <c r="J102" s="370">
        <v>1311</v>
      </c>
    </row>
    <row r="103" spans="1:10" x14ac:dyDescent="0.2">
      <c r="A103" s="495">
        <v>82</v>
      </c>
      <c r="B103" s="509" t="s">
        <v>665</v>
      </c>
      <c r="C103" s="510" t="s">
        <v>880</v>
      </c>
      <c r="D103" s="370">
        <v>12271</v>
      </c>
      <c r="E103" s="370">
        <v>10258</v>
      </c>
      <c r="F103" s="370">
        <v>468</v>
      </c>
      <c r="G103" s="370">
        <v>463</v>
      </c>
      <c r="H103" s="370">
        <v>1544</v>
      </c>
      <c r="I103" s="370">
        <v>200</v>
      </c>
      <c r="J103" s="370">
        <v>1344</v>
      </c>
    </row>
    <row r="104" spans="1:10" x14ac:dyDescent="0.2">
      <c r="A104" s="495">
        <v>83</v>
      </c>
      <c r="B104" s="509" t="s">
        <v>665</v>
      </c>
      <c r="C104" s="510" t="s">
        <v>881</v>
      </c>
      <c r="D104" s="370">
        <v>12325</v>
      </c>
      <c r="E104" s="370">
        <v>10231</v>
      </c>
      <c r="F104" s="370">
        <v>514</v>
      </c>
      <c r="G104" s="370">
        <v>508</v>
      </c>
      <c r="H104" s="370">
        <v>1580</v>
      </c>
      <c r="I104" s="370">
        <v>201</v>
      </c>
      <c r="J104" s="370">
        <v>1379</v>
      </c>
    </row>
    <row r="105" spans="1:10" x14ac:dyDescent="0.2">
      <c r="A105" s="495">
        <v>84</v>
      </c>
      <c r="B105" s="509" t="s">
        <v>666</v>
      </c>
      <c r="C105" s="510" t="s">
        <v>882</v>
      </c>
      <c r="D105" s="370">
        <v>12258</v>
      </c>
      <c r="E105" s="370">
        <v>10061</v>
      </c>
      <c r="F105" s="370">
        <v>575</v>
      </c>
      <c r="G105" s="370">
        <v>569</v>
      </c>
      <c r="H105" s="370">
        <v>1621</v>
      </c>
      <c r="I105" s="370">
        <v>208</v>
      </c>
      <c r="J105" s="370">
        <v>1414</v>
      </c>
    </row>
    <row r="106" spans="1:10" x14ac:dyDescent="0.2">
      <c r="A106" s="495">
        <v>85</v>
      </c>
      <c r="B106" s="509" t="s">
        <v>667</v>
      </c>
      <c r="C106" s="510" t="s">
        <v>883</v>
      </c>
      <c r="D106" s="370">
        <v>12164</v>
      </c>
      <c r="E106" s="370">
        <v>9917</v>
      </c>
      <c r="F106" s="370">
        <v>582</v>
      </c>
      <c r="G106" s="370">
        <v>576</v>
      </c>
      <c r="H106" s="370">
        <v>1664</v>
      </c>
      <c r="I106" s="370">
        <v>201</v>
      </c>
      <c r="J106" s="370">
        <v>1463</v>
      </c>
    </row>
    <row r="107" spans="1:10" ht="13.5" x14ac:dyDescent="0.2">
      <c r="A107" s="495">
        <v>86</v>
      </c>
      <c r="B107" s="509" t="s">
        <v>668</v>
      </c>
      <c r="C107" s="510" t="s">
        <v>750</v>
      </c>
      <c r="D107" s="370">
        <v>11980</v>
      </c>
      <c r="E107" s="370">
        <v>9739</v>
      </c>
      <c r="F107" s="370">
        <v>580</v>
      </c>
      <c r="G107" s="370">
        <v>577</v>
      </c>
      <c r="H107" s="370">
        <v>1661</v>
      </c>
      <c r="I107" s="370">
        <v>154</v>
      </c>
      <c r="J107" s="370">
        <v>1507</v>
      </c>
    </row>
    <row r="108" spans="1:10" x14ac:dyDescent="0.2">
      <c r="A108" s="495">
        <v>87</v>
      </c>
      <c r="B108" s="509" t="s">
        <v>668</v>
      </c>
      <c r="C108" s="510" t="s">
        <v>884</v>
      </c>
      <c r="D108" s="511">
        <v>11812</v>
      </c>
      <c r="E108" s="511">
        <v>9523</v>
      </c>
      <c r="F108" s="511">
        <v>574</v>
      </c>
      <c r="G108" s="511">
        <v>570</v>
      </c>
      <c r="H108" s="511">
        <v>1715</v>
      </c>
      <c r="I108" s="511">
        <v>171</v>
      </c>
      <c r="J108" s="511">
        <v>1544</v>
      </c>
    </row>
    <row r="109" spans="1:10" x14ac:dyDescent="0.2">
      <c r="A109" s="495">
        <v>88</v>
      </c>
      <c r="B109" s="509" t="s">
        <v>668</v>
      </c>
      <c r="C109" s="510" t="s">
        <v>885</v>
      </c>
      <c r="D109" s="368">
        <v>11623</v>
      </c>
      <c r="E109" s="368">
        <v>9369</v>
      </c>
      <c r="F109" s="368">
        <v>588</v>
      </c>
      <c r="G109" s="368">
        <v>584</v>
      </c>
      <c r="H109" s="368">
        <v>1666</v>
      </c>
      <c r="I109" s="368">
        <v>168</v>
      </c>
      <c r="J109" s="368">
        <v>1498</v>
      </c>
    </row>
    <row r="110" spans="1:10" x14ac:dyDescent="0.2">
      <c r="A110" s="495">
        <v>89</v>
      </c>
      <c r="B110" s="509" t="s">
        <v>668</v>
      </c>
      <c r="C110" s="510" t="s">
        <v>886</v>
      </c>
      <c r="D110" s="368">
        <v>11447</v>
      </c>
      <c r="E110" s="368">
        <v>9141</v>
      </c>
      <c r="F110" s="368">
        <v>607</v>
      </c>
      <c r="G110" s="368">
        <v>601</v>
      </c>
      <c r="H110" s="368">
        <v>1699</v>
      </c>
      <c r="I110" s="368">
        <v>162</v>
      </c>
      <c r="J110" s="368">
        <v>1537</v>
      </c>
    </row>
    <row r="111" spans="1:10" x14ac:dyDescent="0.2">
      <c r="A111" s="495">
        <v>90</v>
      </c>
      <c r="B111" s="509" t="s">
        <v>668</v>
      </c>
      <c r="C111" s="510" t="s">
        <v>887</v>
      </c>
      <c r="D111" s="368">
        <v>11205</v>
      </c>
      <c r="E111" s="368">
        <v>8924</v>
      </c>
      <c r="F111" s="368">
        <v>604</v>
      </c>
      <c r="G111" s="368">
        <v>599</v>
      </c>
      <c r="H111" s="368">
        <v>1677</v>
      </c>
      <c r="I111" s="368">
        <v>161</v>
      </c>
      <c r="J111" s="368">
        <v>1517</v>
      </c>
    </row>
    <row r="112" spans="1:10" x14ac:dyDescent="0.2">
      <c r="A112" s="495">
        <v>91</v>
      </c>
      <c r="B112" s="509" t="s">
        <v>668</v>
      </c>
      <c r="C112" s="510" t="s">
        <v>678</v>
      </c>
      <c r="D112" s="368">
        <v>10983</v>
      </c>
      <c r="E112" s="368">
        <v>8678</v>
      </c>
      <c r="F112" s="368">
        <v>608</v>
      </c>
      <c r="G112" s="368">
        <v>602</v>
      </c>
      <c r="H112" s="368">
        <v>1698</v>
      </c>
      <c r="I112" s="368">
        <v>156</v>
      </c>
      <c r="J112" s="368">
        <v>1542</v>
      </c>
    </row>
    <row r="113" spans="1:10" ht="3.95" customHeight="1" x14ac:dyDescent="0.2">
      <c r="A113" s="495"/>
      <c r="B113" s="509"/>
      <c r="C113" s="509"/>
      <c r="D113" s="370"/>
      <c r="E113" s="368"/>
      <c r="F113" s="368"/>
      <c r="G113" s="368"/>
      <c r="H113" s="368"/>
      <c r="I113" s="368"/>
      <c r="J113" s="368"/>
    </row>
    <row r="114" spans="1:10" x14ac:dyDescent="0.2">
      <c r="A114" s="495">
        <v>91</v>
      </c>
      <c r="B114" s="509" t="s">
        <v>668</v>
      </c>
      <c r="C114" s="510" t="s">
        <v>662</v>
      </c>
      <c r="D114" s="368">
        <v>10915</v>
      </c>
      <c r="E114" s="368">
        <v>8516</v>
      </c>
      <c r="F114" s="368">
        <v>648</v>
      </c>
      <c r="G114" s="368">
        <v>644</v>
      </c>
      <c r="H114" s="368">
        <v>1751</v>
      </c>
      <c r="I114" s="368">
        <v>164</v>
      </c>
      <c r="J114" s="368">
        <v>1587</v>
      </c>
    </row>
    <row r="115" spans="1:10" x14ac:dyDescent="0.2">
      <c r="A115" s="495">
        <v>92</v>
      </c>
      <c r="B115" s="509" t="s">
        <v>668</v>
      </c>
      <c r="C115" s="510" t="s">
        <v>749</v>
      </c>
      <c r="D115" s="368">
        <v>10822</v>
      </c>
      <c r="E115" s="368">
        <v>8419</v>
      </c>
      <c r="F115" s="368">
        <v>668</v>
      </c>
      <c r="G115" s="368">
        <v>662</v>
      </c>
      <c r="H115" s="368">
        <v>1736</v>
      </c>
      <c r="I115" s="368">
        <v>167</v>
      </c>
      <c r="J115" s="368">
        <v>1569</v>
      </c>
    </row>
    <row r="116" spans="1:10" x14ac:dyDescent="0.2">
      <c r="A116" s="495">
        <v>93</v>
      </c>
      <c r="B116" s="509" t="s">
        <v>668</v>
      </c>
      <c r="C116" s="510" t="s">
        <v>888</v>
      </c>
      <c r="D116" s="368">
        <v>10712</v>
      </c>
      <c r="E116" s="368">
        <v>8304</v>
      </c>
      <c r="F116" s="368">
        <v>700</v>
      </c>
      <c r="G116" s="368">
        <v>693</v>
      </c>
      <c r="H116" s="368">
        <v>1709</v>
      </c>
      <c r="I116" s="368">
        <v>163</v>
      </c>
      <c r="J116" s="368">
        <v>1546</v>
      </c>
    </row>
    <row r="117" spans="1:10" x14ac:dyDescent="0.2">
      <c r="A117" s="495">
        <v>94</v>
      </c>
      <c r="B117" s="509" t="s">
        <v>668</v>
      </c>
      <c r="C117" s="510" t="s">
        <v>8</v>
      </c>
      <c r="D117" s="368">
        <v>10664</v>
      </c>
      <c r="E117" s="368">
        <v>8215</v>
      </c>
      <c r="F117" s="368">
        <v>732</v>
      </c>
      <c r="G117" s="368">
        <v>725</v>
      </c>
      <c r="H117" s="368">
        <v>1717</v>
      </c>
      <c r="I117" s="368">
        <v>171</v>
      </c>
      <c r="J117" s="368">
        <v>1546</v>
      </c>
    </row>
    <row r="118" spans="1:10" x14ac:dyDescent="0.2">
      <c r="A118" s="350"/>
      <c r="B118" s="495"/>
      <c r="C118" s="497"/>
      <c r="D118" s="376" t="s">
        <v>649</v>
      </c>
    </row>
    <row r="119" spans="1:10" x14ac:dyDescent="0.2">
      <c r="A119" s="495">
        <v>95</v>
      </c>
      <c r="B119" s="509" t="s">
        <v>665</v>
      </c>
      <c r="C119" s="510" t="s">
        <v>875</v>
      </c>
      <c r="D119" s="370">
        <v>3441</v>
      </c>
      <c r="E119" s="370">
        <v>2567</v>
      </c>
      <c r="F119" s="370">
        <v>322</v>
      </c>
      <c r="G119" s="370">
        <v>321</v>
      </c>
      <c r="H119" s="370">
        <v>551</v>
      </c>
      <c r="I119" s="370">
        <v>52</v>
      </c>
      <c r="J119" s="370">
        <v>499</v>
      </c>
    </row>
    <row r="120" spans="1:10" x14ac:dyDescent="0.2">
      <c r="A120" s="495">
        <v>96</v>
      </c>
      <c r="B120" s="509" t="s">
        <v>665</v>
      </c>
      <c r="C120" s="510" t="s">
        <v>876</v>
      </c>
      <c r="D120" s="370">
        <v>3322</v>
      </c>
      <c r="E120" s="370">
        <v>2445</v>
      </c>
      <c r="F120" s="370">
        <v>320</v>
      </c>
      <c r="G120" s="370">
        <v>317</v>
      </c>
      <c r="H120" s="370">
        <v>556</v>
      </c>
      <c r="I120" s="370">
        <v>50</v>
      </c>
      <c r="J120" s="370">
        <v>506</v>
      </c>
    </row>
    <row r="121" spans="1:10" x14ac:dyDescent="0.2">
      <c r="A121" s="495">
        <v>97</v>
      </c>
      <c r="B121" s="509" t="s">
        <v>665</v>
      </c>
      <c r="C121" s="510" t="s">
        <v>877</v>
      </c>
      <c r="D121" s="370">
        <v>3206</v>
      </c>
      <c r="E121" s="370">
        <v>2319</v>
      </c>
      <c r="F121" s="370">
        <v>315</v>
      </c>
      <c r="G121" s="370">
        <v>314</v>
      </c>
      <c r="H121" s="370">
        <v>572</v>
      </c>
      <c r="I121" s="370">
        <v>51</v>
      </c>
      <c r="J121" s="370">
        <v>521</v>
      </c>
    </row>
    <row r="122" spans="1:10" x14ac:dyDescent="0.2">
      <c r="A122" s="495">
        <v>98</v>
      </c>
      <c r="B122" s="509" t="s">
        <v>665</v>
      </c>
      <c r="C122" s="510" t="s">
        <v>878</v>
      </c>
      <c r="D122" s="370">
        <v>3067</v>
      </c>
      <c r="E122" s="370">
        <v>2161</v>
      </c>
      <c r="F122" s="370">
        <v>339</v>
      </c>
      <c r="G122" s="370">
        <v>337</v>
      </c>
      <c r="H122" s="370">
        <v>567</v>
      </c>
      <c r="I122" s="370">
        <v>48</v>
      </c>
      <c r="J122" s="370">
        <v>519</v>
      </c>
    </row>
    <row r="123" spans="1:10" x14ac:dyDescent="0.2">
      <c r="A123" s="495">
        <v>99</v>
      </c>
      <c r="B123" s="509" t="s">
        <v>666</v>
      </c>
      <c r="C123" s="510" t="s">
        <v>879</v>
      </c>
      <c r="D123" s="370">
        <v>2923</v>
      </c>
      <c r="E123" s="370">
        <v>2020</v>
      </c>
      <c r="F123" s="370">
        <v>337</v>
      </c>
      <c r="G123" s="370">
        <v>336</v>
      </c>
      <c r="H123" s="370">
        <v>566</v>
      </c>
      <c r="I123" s="370">
        <v>56</v>
      </c>
      <c r="J123" s="370">
        <v>510</v>
      </c>
    </row>
    <row r="124" spans="1:10" x14ac:dyDescent="0.2">
      <c r="A124" s="495">
        <v>100</v>
      </c>
      <c r="B124" s="509" t="s">
        <v>665</v>
      </c>
      <c r="C124" s="510" t="s">
        <v>880</v>
      </c>
      <c r="D124" s="370">
        <v>2819</v>
      </c>
      <c r="E124" s="370">
        <v>1895</v>
      </c>
      <c r="F124" s="370">
        <v>352</v>
      </c>
      <c r="G124" s="370">
        <v>350</v>
      </c>
      <c r="H124" s="370">
        <v>572</v>
      </c>
      <c r="I124" s="370">
        <v>59</v>
      </c>
      <c r="J124" s="370">
        <v>513</v>
      </c>
    </row>
    <row r="125" spans="1:10" x14ac:dyDescent="0.2">
      <c r="A125" s="495">
        <v>101</v>
      </c>
      <c r="B125" s="509" t="s">
        <v>665</v>
      </c>
      <c r="C125" s="510" t="s">
        <v>881</v>
      </c>
      <c r="D125" s="370">
        <v>2721</v>
      </c>
      <c r="E125" s="370">
        <v>1801</v>
      </c>
      <c r="F125" s="370">
        <v>373</v>
      </c>
      <c r="G125" s="370">
        <v>370</v>
      </c>
      <c r="H125" s="370">
        <v>547</v>
      </c>
      <c r="I125" s="370">
        <v>55</v>
      </c>
      <c r="J125" s="370">
        <v>492</v>
      </c>
    </row>
    <row r="126" spans="1:10" x14ac:dyDescent="0.2">
      <c r="A126" s="495">
        <v>102</v>
      </c>
      <c r="B126" s="509" t="s">
        <v>666</v>
      </c>
      <c r="C126" s="510" t="s">
        <v>882</v>
      </c>
      <c r="D126" s="370">
        <v>2606</v>
      </c>
      <c r="E126" s="370">
        <v>1674</v>
      </c>
      <c r="F126" s="370">
        <v>375</v>
      </c>
      <c r="G126" s="370">
        <v>372</v>
      </c>
      <c r="H126" s="370">
        <v>557</v>
      </c>
      <c r="I126" s="370">
        <v>55</v>
      </c>
      <c r="J126" s="370">
        <v>501</v>
      </c>
    </row>
    <row r="127" spans="1:10" x14ac:dyDescent="0.2">
      <c r="A127" s="495">
        <v>103</v>
      </c>
      <c r="B127" s="509" t="s">
        <v>667</v>
      </c>
      <c r="C127" s="510" t="s">
        <v>883</v>
      </c>
      <c r="D127" s="370">
        <v>2516</v>
      </c>
      <c r="E127" s="370">
        <v>1573</v>
      </c>
      <c r="F127" s="370">
        <v>384</v>
      </c>
      <c r="G127" s="370">
        <v>381</v>
      </c>
      <c r="H127" s="370">
        <v>559</v>
      </c>
      <c r="I127" s="370">
        <v>55</v>
      </c>
      <c r="J127" s="370">
        <v>504</v>
      </c>
    </row>
    <row r="128" spans="1:10" ht="13.5" x14ac:dyDescent="0.2">
      <c r="A128" s="495">
        <v>104</v>
      </c>
      <c r="B128" s="509" t="s">
        <v>668</v>
      </c>
      <c r="C128" s="510" t="s">
        <v>750</v>
      </c>
      <c r="D128" s="370">
        <v>2395</v>
      </c>
      <c r="E128" s="370">
        <v>1485</v>
      </c>
      <c r="F128" s="370">
        <v>377</v>
      </c>
      <c r="G128" s="370">
        <v>376</v>
      </c>
      <c r="H128" s="370">
        <v>532</v>
      </c>
      <c r="I128" s="370">
        <v>43</v>
      </c>
      <c r="J128" s="370">
        <v>489</v>
      </c>
    </row>
    <row r="129" spans="1:12" x14ac:dyDescent="0.2">
      <c r="A129" s="495">
        <v>105</v>
      </c>
      <c r="B129" s="509" t="s">
        <v>668</v>
      </c>
      <c r="C129" s="510" t="s">
        <v>884</v>
      </c>
      <c r="D129" s="511">
        <v>2287</v>
      </c>
      <c r="E129" s="511">
        <v>1391</v>
      </c>
      <c r="F129" s="511">
        <v>368</v>
      </c>
      <c r="G129" s="511">
        <v>367</v>
      </c>
      <c r="H129" s="511">
        <v>528</v>
      </c>
      <c r="I129" s="511">
        <v>37</v>
      </c>
      <c r="J129" s="511">
        <v>490</v>
      </c>
    </row>
    <row r="130" spans="1:12" x14ac:dyDescent="0.2">
      <c r="A130" s="495">
        <v>106</v>
      </c>
      <c r="B130" s="509" t="s">
        <v>668</v>
      </c>
      <c r="C130" s="510" t="s">
        <v>885</v>
      </c>
      <c r="D130" s="368">
        <v>2191</v>
      </c>
      <c r="E130" s="368">
        <v>1322</v>
      </c>
      <c r="F130" s="368">
        <v>351</v>
      </c>
      <c r="G130" s="368">
        <v>349</v>
      </c>
      <c r="H130" s="368">
        <v>518</v>
      </c>
      <c r="I130" s="368">
        <v>39</v>
      </c>
      <c r="J130" s="368">
        <v>479</v>
      </c>
    </row>
    <row r="131" spans="1:12" x14ac:dyDescent="0.2">
      <c r="A131" s="495">
        <v>107</v>
      </c>
      <c r="B131" s="509" t="s">
        <v>668</v>
      </c>
      <c r="C131" s="510" t="s">
        <v>886</v>
      </c>
      <c r="D131" s="368">
        <v>2114</v>
      </c>
      <c r="E131" s="368">
        <v>1246</v>
      </c>
      <c r="F131" s="368">
        <v>362</v>
      </c>
      <c r="G131" s="368">
        <v>361</v>
      </c>
      <c r="H131" s="368">
        <v>506</v>
      </c>
      <c r="I131" s="368">
        <v>39</v>
      </c>
      <c r="J131" s="368">
        <v>467</v>
      </c>
    </row>
    <row r="132" spans="1:12" x14ac:dyDescent="0.2">
      <c r="A132" s="495">
        <v>108</v>
      </c>
      <c r="B132" s="509" t="s">
        <v>668</v>
      </c>
      <c r="C132" s="510" t="s">
        <v>887</v>
      </c>
      <c r="D132" s="368">
        <v>2066</v>
      </c>
      <c r="E132" s="368">
        <v>1191</v>
      </c>
      <c r="F132" s="368">
        <v>367</v>
      </c>
      <c r="G132" s="368">
        <v>366</v>
      </c>
      <c r="H132" s="368">
        <v>508</v>
      </c>
      <c r="I132" s="368">
        <v>35</v>
      </c>
      <c r="J132" s="368">
        <v>472</v>
      </c>
    </row>
    <row r="133" spans="1:12" x14ac:dyDescent="0.2">
      <c r="A133" s="495">
        <v>109</v>
      </c>
      <c r="B133" s="509" t="s">
        <v>668</v>
      </c>
      <c r="C133" s="510" t="s">
        <v>678</v>
      </c>
      <c r="D133" s="368">
        <v>2086</v>
      </c>
      <c r="E133" s="368">
        <v>1219</v>
      </c>
      <c r="F133" s="368">
        <v>363</v>
      </c>
      <c r="G133" s="368">
        <v>363</v>
      </c>
      <c r="H133" s="368">
        <v>504</v>
      </c>
      <c r="I133" s="368">
        <v>36</v>
      </c>
      <c r="J133" s="368">
        <v>468</v>
      </c>
    </row>
    <row r="134" spans="1:12" ht="3.95" customHeight="1" x14ac:dyDescent="0.2">
      <c r="A134" s="495"/>
      <c r="B134" s="509"/>
      <c r="C134" s="509"/>
      <c r="D134" s="370"/>
      <c r="E134" s="368"/>
      <c r="F134" s="368"/>
      <c r="G134" s="368"/>
      <c r="H134" s="368"/>
      <c r="I134" s="368"/>
      <c r="J134" s="368"/>
    </row>
    <row r="135" spans="1:12" x14ac:dyDescent="0.2">
      <c r="A135" s="495">
        <v>110</v>
      </c>
      <c r="B135" s="509" t="s">
        <v>668</v>
      </c>
      <c r="C135" s="510" t="s">
        <v>662</v>
      </c>
      <c r="D135" s="368">
        <v>2160</v>
      </c>
      <c r="E135" s="368">
        <v>1226</v>
      </c>
      <c r="F135" s="368">
        <v>411</v>
      </c>
      <c r="G135" s="368">
        <v>410</v>
      </c>
      <c r="H135" s="368">
        <v>523</v>
      </c>
      <c r="I135" s="368">
        <v>39</v>
      </c>
      <c r="J135" s="368">
        <v>484</v>
      </c>
    </row>
    <row r="136" spans="1:12" x14ac:dyDescent="0.2">
      <c r="A136" s="495">
        <v>111</v>
      </c>
      <c r="B136" s="509" t="s">
        <v>668</v>
      </c>
      <c r="C136" s="510" t="s">
        <v>749</v>
      </c>
      <c r="D136" s="368">
        <v>2214</v>
      </c>
      <c r="E136" s="368">
        <v>1247</v>
      </c>
      <c r="F136" s="368">
        <v>408</v>
      </c>
      <c r="G136" s="368">
        <v>406</v>
      </c>
      <c r="H136" s="368">
        <v>559</v>
      </c>
      <c r="I136" s="368">
        <v>43</v>
      </c>
      <c r="J136" s="368">
        <v>517</v>
      </c>
    </row>
    <row r="137" spans="1:12" x14ac:dyDescent="0.2">
      <c r="A137" s="495">
        <v>112</v>
      </c>
      <c r="B137" s="509" t="s">
        <v>668</v>
      </c>
      <c r="C137" s="510" t="s">
        <v>888</v>
      </c>
      <c r="D137" s="368">
        <v>2263</v>
      </c>
      <c r="E137" s="368">
        <v>1248</v>
      </c>
      <c r="F137" s="368">
        <v>444</v>
      </c>
      <c r="G137" s="368">
        <v>442</v>
      </c>
      <c r="H137" s="368">
        <v>571</v>
      </c>
      <c r="I137" s="368">
        <v>49</v>
      </c>
      <c r="J137" s="368">
        <v>522</v>
      </c>
    </row>
    <row r="138" spans="1:12" x14ac:dyDescent="0.2">
      <c r="A138" s="495">
        <v>113</v>
      </c>
      <c r="B138" s="509" t="s">
        <v>668</v>
      </c>
      <c r="C138" s="510" t="s">
        <v>8</v>
      </c>
      <c r="D138" s="368">
        <v>2291</v>
      </c>
      <c r="E138" s="368">
        <v>1259</v>
      </c>
      <c r="F138" s="368">
        <v>448</v>
      </c>
      <c r="G138" s="368">
        <v>445</v>
      </c>
      <c r="H138" s="368">
        <v>584</v>
      </c>
      <c r="I138" s="368">
        <v>56</v>
      </c>
      <c r="J138" s="368">
        <v>528</v>
      </c>
    </row>
    <row r="139" spans="1:12" x14ac:dyDescent="0.2">
      <c r="A139" s="382"/>
      <c r="B139" s="382"/>
      <c r="C139" s="383"/>
      <c r="D139" s="368"/>
      <c r="E139" s="368"/>
      <c r="F139" s="368"/>
      <c r="G139" s="368"/>
      <c r="H139" s="368"/>
      <c r="I139" s="368"/>
      <c r="J139" s="368"/>
    </row>
    <row r="140" spans="1:12" x14ac:dyDescent="0.2">
      <c r="A140" s="360" t="s">
        <v>872</v>
      </c>
      <c r="D140" s="368"/>
      <c r="E140" s="368"/>
      <c r="F140" s="368"/>
      <c r="G140" s="368"/>
      <c r="H140" s="368"/>
      <c r="I140" s="368"/>
      <c r="J140" s="368"/>
    </row>
    <row r="141" spans="1:12" ht="25.5" customHeight="1" x14ac:dyDescent="0.2">
      <c r="A141" s="680" t="s">
        <v>889</v>
      </c>
      <c r="B141" s="681"/>
      <c r="C141" s="681"/>
      <c r="D141" s="681"/>
      <c r="E141" s="681"/>
      <c r="F141" s="681"/>
      <c r="G141" s="681"/>
      <c r="H141" s="681"/>
      <c r="I141" s="681"/>
      <c r="J141" s="681"/>
      <c r="K141" s="681"/>
      <c r="L141" s="681"/>
    </row>
    <row r="142" spans="1:12" ht="12.75" x14ac:dyDescent="0.2">
      <c r="A142" s="680" t="s">
        <v>673</v>
      </c>
      <c r="B142" s="681"/>
      <c r="C142" s="681"/>
      <c r="D142" s="681"/>
      <c r="E142" s="681"/>
      <c r="F142" s="681"/>
      <c r="G142" s="681"/>
      <c r="H142" s="681"/>
      <c r="I142" s="681"/>
      <c r="J142" s="681"/>
    </row>
  </sheetData>
  <mergeCells count="15">
    <mergeCell ref="I7:I8"/>
    <mergeCell ref="J7:J8"/>
    <mergeCell ref="D9:J9"/>
    <mergeCell ref="A141:L141"/>
    <mergeCell ref="A142:J142"/>
    <mergeCell ref="A5:A9"/>
    <mergeCell ref="B5:C9"/>
    <mergeCell ref="D5:J5"/>
    <mergeCell ref="D6:D8"/>
    <mergeCell ref="E6:E8"/>
    <mergeCell ref="F6:G6"/>
    <mergeCell ref="H6:J6"/>
    <mergeCell ref="F7:F8"/>
    <mergeCell ref="G7:G8"/>
    <mergeCell ref="H7:H8"/>
  </mergeCells>
  <hyperlinks>
    <hyperlink ref="K1" location="Inhalt!A1" display="Inhalt"/>
  </hyperlinks>
  <printOptions horizontalCentered="1"/>
  <pageMargins left="0.39370078740157483" right="0.39370078740157483" top="0.59055118110236227" bottom="0.59055118110236227" header="0.39370078740157483" footer="0.27559055118110237"/>
  <pageSetup paperSize="9" scale="76" fitToHeight="2" orientation="portrait" r:id="rId1"/>
  <headerFooter alignWithMargins="0">
    <oddFooter>&amp;L&amp;"MetaNormalLF-Roman,Standard"&amp;8Statistisches Bundesamt, Fachserie 1, Reihe 3, 2014</oddFooter>
  </headerFooter>
  <rowBreaks count="1" manualBreakCount="1">
    <brk id="73" max="9"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6"/>
  <sheetViews>
    <sheetView showGridLines="0" zoomScaleNormal="100" workbookViewId="0">
      <pane ySplit="9" topLeftCell="A10" activePane="bottomLeft" state="frozen"/>
      <selection activeCell="A2" sqref="A2"/>
      <selection pane="bottomLeft"/>
    </sheetView>
  </sheetViews>
  <sheetFormatPr baseColWidth="10" defaultRowHeight="12" x14ac:dyDescent="0.2"/>
  <cols>
    <col min="1" max="1" width="4" style="520" customWidth="1"/>
    <col min="2" max="2" width="6" style="520" customWidth="1"/>
    <col min="3" max="3" width="6.5703125" style="238" customWidth="1"/>
    <col min="4" max="10" width="12.7109375" style="238" customWidth="1"/>
    <col min="11" max="16384" width="11.42578125" style="238"/>
  </cols>
  <sheetData>
    <row r="1" spans="1:11" ht="14.25" customHeight="1" x14ac:dyDescent="0.2">
      <c r="A1" s="226" t="s">
        <v>754</v>
      </c>
      <c r="B1" s="226"/>
      <c r="C1" s="226"/>
      <c r="D1" s="226"/>
      <c r="E1" s="226"/>
      <c r="F1" s="226"/>
      <c r="G1" s="226"/>
      <c r="H1" s="226"/>
      <c r="I1" s="226"/>
      <c r="K1" s="46" t="s">
        <v>12</v>
      </c>
    </row>
    <row r="2" spans="1:11" ht="24" customHeight="1" x14ac:dyDescent="0.2">
      <c r="A2" s="807" t="s">
        <v>890</v>
      </c>
      <c r="B2" s="807"/>
      <c r="C2" s="807"/>
      <c r="D2" s="807"/>
      <c r="E2" s="807"/>
      <c r="F2" s="807"/>
      <c r="G2" s="807"/>
      <c r="H2" s="807"/>
      <c r="I2" s="807"/>
      <c r="J2" s="807"/>
    </row>
    <row r="3" spans="1:11" ht="25.5" hidden="1" customHeight="1" x14ac:dyDescent="0.2">
      <c r="A3" s="344" t="s">
        <v>8</v>
      </c>
      <c r="B3" s="513"/>
      <c r="C3" s="513"/>
      <c r="D3" s="513"/>
      <c r="E3" s="513"/>
      <c r="F3" s="513"/>
      <c r="G3" s="513"/>
      <c r="H3" s="513"/>
      <c r="I3" s="513"/>
      <c r="J3" s="513"/>
    </row>
    <row r="4" spans="1:11" ht="12.75" customHeight="1" x14ac:dyDescent="0.2">
      <c r="A4" s="808"/>
      <c r="B4" s="808"/>
      <c r="C4" s="808"/>
      <c r="D4" s="808"/>
      <c r="E4" s="808"/>
      <c r="F4" s="808"/>
      <c r="G4" s="808"/>
      <c r="H4" s="808"/>
      <c r="I4" s="808"/>
    </row>
    <row r="5" spans="1:11" ht="18" customHeight="1" x14ac:dyDescent="0.2">
      <c r="A5" s="760" t="s">
        <v>874</v>
      </c>
      <c r="B5" s="688" t="s">
        <v>663</v>
      </c>
      <c r="C5" s="727"/>
      <c r="D5" s="683" t="s">
        <v>891</v>
      </c>
      <c r="E5" s="683"/>
      <c r="F5" s="683"/>
      <c r="G5" s="683"/>
      <c r="H5" s="683"/>
      <c r="I5" s="683"/>
      <c r="J5" s="683"/>
    </row>
    <row r="6" spans="1:11" ht="18" customHeight="1" x14ac:dyDescent="0.2">
      <c r="A6" s="761"/>
      <c r="B6" s="690"/>
      <c r="C6" s="728"/>
      <c r="D6" s="674" t="s">
        <v>602</v>
      </c>
      <c r="E6" s="674" t="s">
        <v>114</v>
      </c>
      <c r="F6" s="656" t="s">
        <v>116</v>
      </c>
      <c r="G6" s="657"/>
      <c r="H6" s="793" t="s">
        <v>118</v>
      </c>
      <c r="I6" s="793"/>
      <c r="J6" s="793"/>
    </row>
    <row r="7" spans="1:11" ht="41.25" customHeight="1" x14ac:dyDescent="0.2">
      <c r="A7" s="761"/>
      <c r="B7" s="690"/>
      <c r="C7" s="728"/>
      <c r="D7" s="674"/>
      <c r="E7" s="674"/>
      <c r="F7" s="674" t="s">
        <v>605</v>
      </c>
      <c r="G7" s="654" t="s">
        <v>869</v>
      </c>
      <c r="H7" s="674" t="s">
        <v>605</v>
      </c>
      <c r="I7" s="673" t="s">
        <v>760</v>
      </c>
      <c r="J7" s="659" t="s">
        <v>139</v>
      </c>
    </row>
    <row r="8" spans="1:11" ht="12.75" customHeight="1" x14ac:dyDescent="0.2">
      <c r="A8" s="761"/>
      <c r="B8" s="690"/>
      <c r="C8" s="728"/>
      <c r="D8" s="726"/>
      <c r="E8" s="674"/>
      <c r="F8" s="674"/>
      <c r="G8" s="654"/>
      <c r="H8" s="674"/>
      <c r="I8" s="726"/>
      <c r="J8" s="661"/>
    </row>
    <row r="9" spans="1:11" x14ac:dyDescent="0.2">
      <c r="A9" s="762"/>
      <c r="B9" s="692"/>
      <c r="C9" s="729"/>
      <c r="D9" s="666" t="s">
        <v>609</v>
      </c>
      <c r="E9" s="666"/>
      <c r="F9" s="666"/>
      <c r="G9" s="666"/>
      <c r="H9" s="666"/>
      <c r="I9" s="666"/>
      <c r="J9" s="661"/>
    </row>
    <row r="10" spans="1:11" ht="21" customHeight="1" x14ac:dyDescent="0.2">
      <c r="A10" s="238"/>
      <c r="B10" s="514"/>
      <c r="C10" s="515"/>
      <c r="D10" s="226" t="s">
        <v>443</v>
      </c>
      <c r="E10" s="516"/>
      <c r="F10" s="516"/>
      <c r="G10" s="516"/>
      <c r="H10" s="516"/>
      <c r="I10" s="516"/>
      <c r="J10" s="516"/>
    </row>
    <row r="11" spans="1:11" x14ac:dyDescent="0.2">
      <c r="A11" s="495">
        <v>1</v>
      </c>
      <c r="B11" s="233" t="s">
        <v>665</v>
      </c>
      <c r="C11" s="517" t="s">
        <v>875</v>
      </c>
      <c r="D11" s="518">
        <v>1.65</v>
      </c>
      <c r="E11" s="519">
        <v>1.71</v>
      </c>
      <c r="F11" s="519">
        <v>1.44</v>
      </c>
      <c r="G11" s="519">
        <v>1.44</v>
      </c>
      <c r="H11" s="519">
        <v>1.43</v>
      </c>
      <c r="I11" s="519">
        <v>1.32</v>
      </c>
      <c r="J11" s="519">
        <v>1.44</v>
      </c>
    </row>
    <row r="12" spans="1:11" x14ac:dyDescent="0.2">
      <c r="A12" s="495">
        <v>2</v>
      </c>
      <c r="B12" s="233" t="s">
        <v>665</v>
      </c>
      <c r="C12" s="517" t="s">
        <v>876</v>
      </c>
      <c r="D12" s="518">
        <v>1.65</v>
      </c>
      <c r="E12" s="519">
        <v>1.7</v>
      </c>
      <c r="F12" s="519">
        <v>1.44</v>
      </c>
      <c r="G12" s="519">
        <v>1.44</v>
      </c>
      <c r="H12" s="519">
        <v>1.44</v>
      </c>
      <c r="I12" s="519">
        <v>1.34</v>
      </c>
      <c r="J12" s="519">
        <v>1.45</v>
      </c>
    </row>
    <row r="13" spans="1:11" x14ac:dyDescent="0.2">
      <c r="A13" s="495">
        <v>3</v>
      </c>
      <c r="B13" s="233" t="s">
        <v>665</v>
      </c>
      <c r="C13" s="517" t="s">
        <v>877</v>
      </c>
      <c r="D13" s="518">
        <v>1.65</v>
      </c>
      <c r="E13" s="519">
        <v>1.7</v>
      </c>
      <c r="F13" s="519">
        <v>1.41</v>
      </c>
      <c r="G13" s="519">
        <v>1.41</v>
      </c>
      <c r="H13" s="519">
        <v>1.44</v>
      </c>
      <c r="I13" s="519">
        <v>1.33</v>
      </c>
      <c r="J13" s="519">
        <v>1.45</v>
      </c>
    </row>
    <row r="14" spans="1:11" x14ac:dyDescent="0.2">
      <c r="A14" s="495">
        <v>4</v>
      </c>
      <c r="B14" s="233" t="s">
        <v>665</v>
      </c>
      <c r="C14" s="517" t="s">
        <v>878</v>
      </c>
      <c r="D14" s="518">
        <v>1.64</v>
      </c>
      <c r="E14" s="519">
        <v>1.7</v>
      </c>
      <c r="F14" s="519">
        <v>1.42</v>
      </c>
      <c r="G14" s="519">
        <v>1.42</v>
      </c>
      <c r="H14" s="519">
        <v>1.44</v>
      </c>
      <c r="I14" s="519">
        <v>1.34</v>
      </c>
      <c r="J14" s="519">
        <v>1.45</v>
      </c>
    </row>
    <row r="15" spans="1:11" x14ac:dyDescent="0.2">
      <c r="A15" s="495">
        <v>5</v>
      </c>
      <c r="B15" s="233" t="s">
        <v>666</v>
      </c>
      <c r="C15" s="517" t="s">
        <v>879</v>
      </c>
      <c r="D15" s="518">
        <v>1.64</v>
      </c>
      <c r="E15" s="519">
        <v>1.7</v>
      </c>
      <c r="F15" s="519">
        <v>1.39</v>
      </c>
      <c r="G15" s="519">
        <v>1.39</v>
      </c>
      <c r="H15" s="519">
        <v>1.45</v>
      </c>
      <c r="I15" s="519">
        <v>1.35</v>
      </c>
      <c r="J15" s="519">
        <v>1.46</v>
      </c>
    </row>
    <row r="16" spans="1:11" x14ac:dyDescent="0.2">
      <c r="A16" s="495">
        <v>6</v>
      </c>
      <c r="B16" s="233" t="s">
        <v>665</v>
      </c>
      <c r="C16" s="517" t="s">
        <v>880</v>
      </c>
      <c r="D16" s="518">
        <v>1.65</v>
      </c>
      <c r="E16" s="519">
        <v>1.71</v>
      </c>
      <c r="F16" s="519">
        <v>1.4</v>
      </c>
      <c r="G16" s="519">
        <v>1.4</v>
      </c>
      <c r="H16" s="519">
        <v>1.44</v>
      </c>
      <c r="I16" s="519">
        <v>1.34</v>
      </c>
      <c r="J16" s="519">
        <v>1.45</v>
      </c>
    </row>
    <row r="17" spans="1:12" x14ac:dyDescent="0.2">
      <c r="A17" s="495">
        <v>7</v>
      </c>
      <c r="B17" s="233" t="s">
        <v>665</v>
      </c>
      <c r="C17" s="517" t="s">
        <v>881</v>
      </c>
      <c r="D17" s="518">
        <v>1.64</v>
      </c>
      <c r="E17" s="519">
        <v>1.71</v>
      </c>
      <c r="F17" s="519">
        <v>1.41</v>
      </c>
      <c r="G17" s="519">
        <v>1.4</v>
      </c>
      <c r="H17" s="519">
        <v>1.43</v>
      </c>
      <c r="I17" s="519">
        <v>1.35</v>
      </c>
      <c r="J17" s="519">
        <v>1.44</v>
      </c>
    </row>
    <row r="18" spans="1:12" x14ac:dyDescent="0.2">
      <c r="A18" s="495">
        <v>8</v>
      </c>
      <c r="B18" s="233" t="s">
        <v>666</v>
      </c>
      <c r="C18" s="517" t="s">
        <v>882</v>
      </c>
      <c r="D18" s="518">
        <v>1.64</v>
      </c>
      <c r="E18" s="519">
        <v>1.71</v>
      </c>
      <c r="F18" s="519">
        <v>1.42</v>
      </c>
      <c r="G18" s="519">
        <v>1.42</v>
      </c>
      <c r="H18" s="519">
        <v>1.42</v>
      </c>
      <c r="I18" s="519">
        <v>1.34</v>
      </c>
      <c r="J18" s="519">
        <v>1.43</v>
      </c>
    </row>
    <row r="19" spans="1:12" x14ac:dyDescent="0.2">
      <c r="A19" s="495">
        <v>9</v>
      </c>
      <c r="B19" s="233" t="s">
        <v>667</v>
      </c>
      <c r="C19" s="517" t="s">
        <v>883</v>
      </c>
      <c r="D19" s="518">
        <v>1.63</v>
      </c>
      <c r="E19" s="519">
        <v>1.71</v>
      </c>
      <c r="F19" s="519">
        <v>1.41</v>
      </c>
      <c r="G19" s="519">
        <v>1.41</v>
      </c>
      <c r="H19" s="519">
        <v>1.41</v>
      </c>
      <c r="I19" s="519">
        <v>1.31</v>
      </c>
      <c r="J19" s="519">
        <v>1.43</v>
      </c>
    </row>
    <row r="20" spans="1:12" ht="13.5" x14ac:dyDescent="0.2">
      <c r="A20" s="495">
        <v>10</v>
      </c>
      <c r="B20" s="233" t="s">
        <v>668</v>
      </c>
      <c r="C20" s="517" t="s">
        <v>750</v>
      </c>
      <c r="D20" s="518">
        <v>1.61</v>
      </c>
      <c r="E20" s="519">
        <v>1.69</v>
      </c>
      <c r="F20" s="519">
        <v>1.4</v>
      </c>
      <c r="G20" s="519">
        <v>1.4</v>
      </c>
      <c r="H20" s="519">
        <v>1.4</v>
      </c>
      <c r="I20" s="519">
        <v>1.28</v>
      </c>
      <c r="J20" s="519">
        <v>1.42</v>
      </c>
    </row>
    <row r="21" spans="1:12" x14ac:dyDescent="0.2">
      <c r="A21" s="495">
        <v>11</v>
      </c>
      <c r="B21" s="233" t="s">
        <v>668</v>
      </c>
      <c r="C21" s="517" t="s">
        <v>884</v>
      </c>
      <c r="D21" s="518">
        <v>1.61</v>
      </c>
      <c r="E21" s="519">
        <v>1.69</v>
      </c>
      <c r="F21" s="519">
        <v>1.41</v>
      </c>
      <c r="G21" s="519">
        <v>1.41</v>
      </c>
      <c r="H21" s="519">
        <v>1.39</v>
      </c>
      <c r="I21" s="519">
        <v>1.28</v>
      </c>
      <c r="J21" s="519">
        <v>1.4</v>
      </c>
    </row>
    <row r="22" spans="1:12" x14ac:dyDescent="0.2">
      <c r="A22" s="495">
        <v>12</v>
      </c>
      <c r="B22" s="233" t="s">
        <v>668</v>
      </c>
      <c r="C22" s="517" t="s">
        <v>885</v>
      </c>
      <c r="D22" s="518">
        <v>1.61</v>
      </c>
      <c r="E22" s="519">
        <v>1.69</v>
      </c>
      <c r="F22" s="519">
        <v>1.39</v>
      </c>
      <c r="G22" s="519">
        <v>1.39</v>
      </c>
      <c r="H22" s="519">
        <v>1.39</v>
      </c>
      <c r="I22" s="519">
        <v>1.31</v>
      </c>
      <c r="J22" s="519">
        <v>1.4</v>
      </c>
    </row>
    <row r="23" spans="1:12" x14ac:dyDescent="0.2">
      <c r="A23" s="495">
        <v>13</v>
      </c>
      <c r="B23" s="233" t="s">
        <v>668</v>
      </c>
      <c r="C23" s="517" t="s">
        <v>886</v>
      </c>
      <c r="D23" s="518">
        <v>1.61</v>
      </c>
      <c r="E23" s="519">
        <v>1.69</v>
      </c>
      <c r="F23" s="519">
        <v>1.39</v>
      </c>
      <c r="G23" s="519">
        <v>1.39</v>
      </c>
      <c r="H23" s="519">
        <v>1.39</v>
      </c>
      <c r="I23" s="519">
        <v>1.31</v>
      </c>
      <c r="J23" s="519">
        <v>1.4</v>
      </c>
    </row>
    <row r="24" spans="1:12" x14ac:dyDescent="0.2">
      <c r="A24" s="495">
        <v>14</v>
      </c>
      <c r="B24" s="233" t="s">
        <v>668</v>
      </c>
      <c r="C24" s="517" t="s">
        <v>887</v>
      </c>
      <c r="D24" s="518">
        <v>1.61</v>
      </c>
      <c r="E24" s="519">
        <v>1.7</v>
      </c>
      <c r="F24" s="519">
        <v>1.38</v>
      </c>
      <c r="G24" s="519">
        <v>1.38</v>
      </c>
      <c r="H24" s="519">
        <v>1.4</v>
      </c>
      <c r="I24" s="519">
        <v>1.28</v>
      </c>
      <c r="J24" s="519">
        <v>1.41</v>
      </c>
    </row>
    <row r="25" spans="1:12" x14ac:dyDescent="0.2">
      <c r="A25" s="495">
        <v>15</v>
      </c>
      <c r="B25" s="233" t="s">
        <v>668</v>
      </c>
      <c r="C25" s="517" t="s">
        <v>678</v>
      </c>
      <c r="D25" s="518">
        <v>1.61</v>
      </c>
      <c r="E25" s="519">
        <v>1.69</v>
      </c>
      <c r="F25" s="519">
        <v>1.39</v>
      </c>
      <c r="G25" s="519">
        <v>1.38</v>
      </c>
      <c r="H25" s="519">
        <v>1.4</v>
      </c>
      <c r="I25" s="519">
        <v>1.27</v>
      </c>
      <c r="J25" s="519">
        <v>1.41</v>
      </c>
      <c r="K25" s="519"/>
    </row>
    <row r="26" spans="1:12" ht="3.95" customHeight="1" x14ac:dyDescent="0.2">
      <c r="A26" s="495"/>
      <c r="B26" s="233"/>
      <c r="C26" s="233"/>
      <c r="D26" s="518"/>
      <c r="E26" s="519"/>
      <c r="F26" s="519"/>
      <c r="G26" s="519"/>
      <c r="H26" s="519"/>
      <c r="I26" s="519"/>
      <c r="J26" s="519"/>
      <c r="K26" s="519"/>
    </row>
    <row r="27" spans="1:12" x14ac:dyDescent="0.2">
      <c r="A27" s="495">
        <v>16</v>
      </c>
      <c r="B27" s="233" t="s">
        <v>668</v>
      </c>
      <c r="C27" s="517" t="s">
        <v>662</v>
      </c>
      <c r="D27" s="518">
        <v>1.61</v>
      </c>
      <c r="E27" s="519">
        <v>1.7</v>
      </c>
      <c r="F27" s="519">
        <v>1.41</v>
      </c>
      <c r="G27" s="519">
        <v>1.41</v>
      </c>
      <c r="H27" s="519">
        <v>1.4</v>
      </c>
      <c r="I27" s="519">
        <v>1.29</v>
      </c>
      <c r="J27" s="519">
        <v>1.41</v>
      </c>
      <c r="K27" s="519"/>
    </row>
    <row r="28" spans="1:12" x14ac:dyDescent="0.2">
      <c r="A28" s="495">
        <v>17</v>
      </c>
      <c r="B28" s="233" t="s">
        <v>668</v>
      </c>
      <c r="C28" s="517" t="s">
        <v>749</v>
      </c>
      <c r="D28" s="518">
        <v>1.6</v>
      </c>
      <c r="E28" s="519">
        <v>1.69</v>
      </c>
      <c r="F28" s="519">
        <v>1.4</v>
      </c>
      <c r="G28" s="519">
        <v>1.4</v>
      </c>
      <c r="H28" s="519">
        <v>1.39</v>
      </c>
      <c r="I28" s="519">
        <v>1.26</v>
      </c>
      <c r="J28" s="519">
        <v>1.4</v>
      </c>
      <c r="K28" s="519"/>
    </row>
    <row r="29" spans="1:12" x14ac:dyDescent="0.2">
      <c r="A29" s="495">
        <v>18</v>
      </c>
      <c r="B29" s="233" t="s">
        <v>668</v>
      </c>
      <c r="C29" s="517" t="s">
        <v>888</v>
      </c>
      <c r="D29" s="518">
        <v>1.61</v>
      </c>
      <c r="E29" s="519">
        <v>1.69</v>
      </c>
      <c r="F29" s="519">
        <v>1.41</v>
      </c>
      <c r="G29" s="519">
        <v>1.41</v>
      </c>
      <c r="H29" s="519">
        <v>1.41</v>
      </c>
      <c r="I29" s="519">
        <v>1.27</v>
      </c>
      <c r="J29" s="519">
        <v>1.43</v>
      </c>
      <c r="K29" s="519"/>
    </row>
    <row r="30" spans="1:12" x14ac:dyDescent="0.2">
      <c r="A30" s="495">
        <v>19</v>
      </c>
      <c r="B30" s="233" t="s">
        <v>668</v>
      </c>
      <c r="C30" s="517" t="s">
        <v>8</v>
      </c>
      <c r="D30" s="518">
        <v>1.61</v>
      </c>
      <c r="E30" s="519">
        <v>1.7</v>
      </c>
      <c r="F30" s="519">
        <v>1.42</v>
      </c>
      <c r="G30" s="519">
        <v>1.42</v>
      </c>
      <c r="H30" s="519">
        <v>1.4</v>
      </c>
      <c r="I30" s="519">
        <v>1.27</v>
      </c>
      <c r="J30" s="519">
        <v>1.42</v>
      </c>
      <c r="K30" s="519"/>
    </row>
    <row r="31" spans="1:12" ht="18" customHeight="1" x14ac:dyDescent="0.2">
      <c r="A31" s="506"/>
      <c r="C31" s="521"/>
      <c r="D31" s="522" t="s">
        <v>638</v>
      </c>
      <c r="E31" s="273"/>
      <c r="F31" s="273"/>
      <c r="G31" s="273"/>
      <c r="H31" s="273"/>
      <c r="I31" s="273"/>
      <c r="J31" s="273"/>
      <c r="K31" s="273"/>
      <c r="L31" s="273"/>
    </row>
    <row r="32" spans="1:12" x14ac:dyDescent="0.2">
      <c r="A32" s="495">
        <v>20</v>
      </c>
      <c r="B32" s="233" t="s">
        <v>665</v>
      </c>
      <c r="C32" s="517" t="s">
        <v>875</v>
      </c>
      <c r="D32" s="518">
        <v>1.69</v>
      </c>
      <c r="E32" s="519">
        <v>1.74</v>
      </c>
      <c r="F32" s="519">
        <v>1.43</v>
      </c>
      <c r="G32" s="519">
        <v>1.42</v>
      </c>
      <c r="H32" s="519">
        <v>1.44</v>
      </c>
      <c r="I32" s="519">
        <v>1.34</v>
      </c>
      <c r="J32" s="519">
        <v>1.45</v>
      </c>
    </row>
    <row r="33" spans="1:11" x14ac:dyDescent="0.2">
      <c r="A33" s="495">
        <v>21</v>
      </c>
      <c r="B33" s="233" t="s">
        <v>665</v>
      </c>
      <c r="C33" s="517" t="s">
        <v>876</v>
      </c>
      <c r="D33" s="518">
        <v>1.69</v>
      </c>
      <c r="E33" s="519">
        <v>1.73</v>
      </c>
      <c r="F33" s="519">
        <v>1.45</v>
      </c>
      <c r="G33" s="519">
        <v>1.45</v>
      </c>
      <c r="H33" s="519">
        <v>1.45</v>
      </c>
      <c r="I33" s="519">
        <v>1.36</v>
      </c>
      <c r="J33" s="519">
        <v>1.46</v>
      </c>
    </row>
    <row r="34" spans="1:11" x14ac:dyDescent="0.2">
      <c r="A34" s="495">
        <v>22</v>
      </c>
      <c r="B34" s="233" t="s">
        <v>665</v>
      </c>
      <c r="C34" s="517" t="s">
        <v>877</v>
      </c>
      <c r="D34" s="518">
        <v>1.69</v>
      </c>
      <c r="E34" s="519">
        <v>1.74</v>
      </c>
      <c r="F34" s="519">
        <v>1.43</v>
      </c>
      <c r="G34" s="519">
        <v>1.43</v>
      </c>
      <c r="H34" s="519">
        <v>1.45</v>
      </c>
      <c r="I34" s="519">
        <v>1.35</v>
      </c>
      <c r="J34" s="519">
        <v>1.46</v>
      </c>
    </row>
    <row r="35" spans="1:11" x14ac:dyDescent="0.2">
      <c r="A35" s="495">
        <v>23</v>
      </c>
      <c r="B35" s="233" t="s">
        <v>665</v>
      </c>
      <c r="C35" s="517" t="s">
        <v>878</v>
      </c>
      <c r="D35" s="518">
        <v>1.68</v>
      </c>
      <c r="E35" s="519">
        <v>1.73</v>
      </c>
      <c r="F35" s="519">
        <v>1.43</v>
      </c>
      <c r="G35" s="519">
        <v>1.43</v>
      </c>
      <c r="H35" s="519">
        <v>1.45</v>
      </c>
      <c r="I35" s="519">
        <v>1.36</v>
      </c>
      <c r="J35" s="519">
        <v>1.46</v>
      </c>
    </row>
    <row r="36" spans="1:11" x14ac:dyDescent="0.2">
      <c r="A36" s="495">
        <v>24</v>
      </c>
      <c r="B36" s="233" t="s">
        <v>666</v>
      </c>
      <c r="C36" s="517" t="s">
        <v>879</v>
      </c>
      <c r="D36" s="518">
        <v>1.69</v>
      </c>
      <c r="E36" s="519">
        <v>1.74</v>
      </c>
      <c r="F36" s="519">
        <v>1.4</v>
      </c>
      <c r="G36" s="519">
        <v>1.4</v>
      </c>
      <c r="H36" s="519">
        <v>1.47</v>
      </c>
      <c r="I36" s="519">
        <v>1.37</v>
      </c>
      <c r="J36" s="519">
        <v>1.48</v>
      </c>
    </row>
    <row r="37" spans="1:11" x14ac:dyDescent="0.2">
      <c r="A37" s="495">
        <v>25</v>
      </c>
      <c r="B37" s="233" t="s">
        <v>665</v>
      </c>
      <c r="C37" s="517" t="s">
        <v>880</v>
      </c>
      <c r="D37" s="518">
        <v>1.69</v>
      </c>
      <c r="E37" s="519">
        <v>1.75</v>
      </c>
      <c r="F37" s="519">
        <v>1.42</v>
      </c>
      <c r="G37" s="519">
        <v>1.42</v>
      </c>
      <c r="H37" s="519">
        <v>1.47</v>
      </c>
      <c r="I37" s="519">
        <v>1.36</v>
      </c>
      <c r="J37" s="519">
        <v>1.48</v>
      </c>
    </row>
    <row r="38" spans="1:11" x14ac:dyDescent="0.2">
      <c r="A38" s="495">
        <v>26</v>
      </c>
      <c r="B38" s="233" t="s">
        <v>665</v>
      </c>
      <c r="C38" s="517" t="s">
        <v>881</v>
      </c>
      <c r="D38" s="518">
        <v>1.69</v>
      </c>
      <c r="E38" s="519">
        <v>1.75</v>
      </c>
      <c r="F38" s="519">
        <v>1.42</v>
      </c>
      <c r="G38" s="519">
        <v>1.42</v>
      </c>
      <c r="H38" s="519">
        <v>1.46</v>
      </c>
      <c r="I38" s="519">
        <v>1.38</v>
      </c>
      <c r="J38" s="519">
        <v>1.47</v>
      </c>
    </row>
    <row r="39" spans="1:11" x14ac:dyDescent="0.2">
      <c r="A39" s="495">
        <v>27</v>
      </c>
      <c r="B39" s="233" t="s">
        <v>666</v>
      </c>
      <c r="C39" s="517" t="s">
        <v>882</v>
      </c>
      <c r="D39" s="518">
        <v>1.68</v>
      </c>
      <c r="E39" s="519">
        <v>1.74</v>
      </c>
      <c r="F39" s="519">
        <v>1.44</v>
      </c>
      <c r="G39" s="519">
        <v>1.44</v>
      </c>
      <c r="H39" s="519">
        <v>1.45</v>
      </c>
      <c r="I39" s="519">
        <v>1.37</v>
      </c>
      <c r="J39" s="519">
        <v>1.46</v>
      </c>
    </row>
    <row r="40" spans="1:11" x14ac:dyDescent="0.2">
      <c r="A40" s="495">
        <v>28</v>
      </c>
      <c r="B40" s="233" t="s">
        <v>667</v>
      </c>
      <c r="C40" s="517" t="s">
        <v>883</v>
      </c>
      <c r="D40" s="518">
        <v>1.68</v>
      </c>
      <c r="E40" s="519">
        <v>1.74</v>
      </c>
      <c r="F40" s="519">
        <v>1.44</v>
      </c>
      <c r="G40" s="519">
        <v>1.44</v>
      </c>
      <c r="H40" s="519">
        <v>1.45</v>
      </c>
      <c r="I40" s="519">
        <v>1.34</v>
      </c>
      <c r="J40" s="519">
        <v>1.46</v>
      </c>
    </row>
    <row r="41" spans="1:11" ht="13.5" x14ac:dyDescent="0.2">
      <c r="A41" s="495">
        <v>29</v>
      </c>
      <c r="B41" s="233" t="s">
        <v>668</v>
      </c>
      <c r="C41" s="517" t="s">
        <v>750</v>
      </c>
      <c r="D41" s="518">
        <v>1.65</v>
      </c>
      <c r="E41" s="519">
        <v>1.72</v>
      </c>
      <c r="F41" s="519">
        <v>1.42</v>
      </c>
      <c r="G41" s="519">
        <v>1.42</v>
      </c>
      <c r="H41" s="519">
        <v>1.43</v>
      </c>
      <c r="I41" s="519">
        <v>1.31</v>
      </c>
      <c r="J41" s="519">
        <v>1.44</v>
      </c>
    </row>
    <row r="42" spans="1:11" x14ac:dyDescent="0.2">
      <c r="A42" s="495">
        <v>30</v>
      </c>
      <c r="B42" s="233" t="s">
        <v>668</v>
      </c>
      <c r="C42" s="517" t="s">
        <v>884</v>
      </c>
      <c r="D42" s="518">
        <v>1.65</v>
      </c>
      <c r="E42" s="519">
        <v>1.71</v>
      </c>
      <c r="F42" s="519">
        <v>1.44</v>
      </c>
      <c r="G42" s="519">
        <v>1.44</v>
      </c>
      <c r="H42" s="519">
        <v>1.41</v>
      </c>
      <c r="I42" s="519">
        <v>1.29</v>
      </c>
      <c r="J42" s="519">
        <v>1.43</v>
      </c>
    </row>
    <row r="43" spans="1:11" x14ac:dyDescent="0.2">
      <c r="A43" s="495">
        <v>31</v>
      </c>
      <c r="B43" s="233" t="s">
        <v>668</v>
      </c>
      <c r="C43" s="517" t="s">
        <v>885</v>
      </c>
      <c r="D43" s="518">
        <v>1.64</v>
      </c>
      <c r="E43" s="519">
        <v>1.71</v>
      </c>
      <c r="F43" s="519">
        <v>1.42</v>
      </c>
      <c r="G43" s="519">
        <v>1.42</v>
      </c>
      <c r="H43" s="519">
        <v>1.41</v>
      </c>
      <c r="I43" s="519">
        <v>1.32</v>
      </c>
      <c r="J43" s="519">
        <v>1.42</v>
      </c>
    </row>
    <row r="44" spans="1:11" x14ac:dyDescent="0.2">
      <c r="A44" s="495">
        <v>32</v>
      </c>
      <c r="B44" s="233" t="s">
        <v>668</v>
      </c>
      <c r="C44" s="517" t="s">
        <v>886</v>
      </c>
      <c r="D44" s="518">
        <v>1.64</v>
      </c>
      <c r="E44" s="519">
        <v>1.71</v>
      </c>
      <c r="F44" s="519">
        <v>1.42</v>
      </c>
      <c r="G44" s="519">
        <v>1.42</v>
      </c>
      <c r="H44" s="519">
        <v>1.41</v>
      </c>
      <c r="I44" s="519">
        <v>1.32</v>
      </c>
      <c r="J44" s="519">
        <v>1.42</v>
      </c>
    </row>
    <row r="45" spans="1:11" x14ac:dyDescent="0.2">
      <c r="A45" s="495">
        <v>33</v>
      </c>
      <c r="B45" s="233" t="s">
        <v>668</v>
      </c>
      <c r="C45" s="517" t="s">
        <v>887</v>
      </c>
      <c r="D45" s="518">
        <v>1.64</v>
      </c>
      <c r="E45" s="519">
        <v>1.72</v>
      </c>
      <c r="F45" s="519">
        <v>1.4</v>
      </c>
      <c r="G45" s="519">
        <v>1.4</v>
      </c>
      <c r="H45" s="519">
        <v>1.41</v>
      </c>
      <c r="I45" s="519">
        <v>1.29</v>
      </c>
      <c r="J45" s="519">
        <v>1.43</v>
      </c>
    </row>
    <row r="46" spans="1:11" x14ac:dyDescent="0.2">
      <c r="A46" s="495">
        <v>34</v>
      </c>
      <c r="B46" s="233" t="s">
        <v>668</v>
      </c>
      <c r="C46" s="517" t="s">
        <v>678</v>
      </c>
      <c r="D46" s="518">
        <v>1.64</v>
      </c>
      <c r="E46" s="519">
        <v>1.71</v>
      </c>
      <c r="F46" s="519">
        <v>1.4</v>
      </c>
      <c r="G46" s="519">
        <v>1.4</v>
      </c>
      <c r="H46" s="519">
        <v>1.41</v>
      </c>
      <c r="I46" s="519">
        <v>1.28</v>
      </c>
      <c r="J46" s="519">
        <v>1.42</v>
      </c>
    </row>
    <row r="47" spans="1:11" ht="3.95" customHeight="1" x14ac:dyDescent="0.2">
      <c r="A47" s="495"/>
      <c r="B47" s="233"/>
      <c r="C47" s="233"/>
      <c r="D47" s="518"/>
      <c r="E47" s="519"/>
      <c r="F47" s="519"/>
      <c r="G47" s="519"/>
      <c r="H47" s="519"/>
      <c r="I47" s="519"/>
      <c r="J47" s="519"/>
      <c r="K47" s="519"/>
    </row>
    <row r="48" spans="1:11" x14ac:dyDescent="0.2">
      <c r="A48" s="495">
        <v>35</v>
      </c>
      <c r="B48" s="233" t="s">
        <v>668</v>
      </c>
      <c r="C48" s="517" t="s">
        <v>662</v>
      </c>
      <c r="D48" s="518">
        <v>1.64</v>
      </c>
      <c r="E48" s="519">
        <v>1.71</v>
      </c>
      <c r="F48" s="519">
        <v>1.42</v>
      </c>
      <c r="G48" s="519">
        <v>1.41</v>
      </c>
      <c r="H48" s="519">
        <v>1.41</v>
      </c>
      <c r="I48" s="519">
        <v>1.31</v>
      </c>
      <c r="J48" s="519">
        <v>1.42</v>
      </c>
    </row>
    <row r="49" spans="1:12" x14ac:dyDescent="0.2">
      <c r="A49" s="495">
        <v>36</v>
      </c>
      <c r="B49" s="233" t="s">
        <v>668</v>
      </c>
      <c r="C49" s="517" t="s">
        <v>749</v>
      </c>
      <c r="D49" s="518">
        <v>1.62</v>
      </c>
      <c r="E49" s="519">
        <v>1.7</v>
      </c>
      <c r="F49" s="519">
        <v>1.41</v>
      </c>
      <c r="G49" s="519">
        <v>1.41</v>
      </c>
      <c r="H49" s="519">
        <v>1.4</v>
      </c>
      <c r="I49" s="519">
        <v>1.28</v>
      </c>
      <c r="J49" s="519">
        <v>1.41</v>
      </c>
    </row>
    <row r="50" spans="1:12" x14ac:dyDescent="0.2">
      <c r="A50" s="495">
        <v>37</v>
      </c>
      <c r="B50" s="233" t="s">
        <v>668</v>
      </c>
      <c r="C50" s="517" t="s">
        <v>888</v>
      </c>
      <c r="D50" s="518">
        <v>1.63</v>
      </c>
      <c r="E50" s="519">
        <v>1.7</v>
      </c>
      <c r="F50" s="519">
        <v>1.42</v>
      </c>
      <c r="G50" s="519">
        <v>1.42</v>
      </c>
      <c r="H50" s="519">
        <v>1.42</v>
      </c>
      <c r="I50" s="519">
        <v>1.28</v>
      </c>
      <c r="J50" s="519">
        <v>1.43</v>
      </c>
    </row>
    <row r="51" spans="1:12" x14ac:dyDescent="0.2">
      <c r="A51" s="495">
        <v>38</v>
      </c>
      <c r="B51" s="233" t="s">
        <v>668</v>
      </c>
      <c r="C51" s="517" t="s">
        <v>8</v>
      </c>
      <c r="D51" s="518">
        <v>1.63</v>
      </c>
      <c r="E51" s="519">
        <v>1.7</v>
      </c>
      <c r="F51" s="519">
        <v>1.43</v>
      </c>
      <c r="G51" s="519">
        <v>1.43</v>
      </c>
      <c r="H51" s="519">
        <v>1.41</v>
      </c>
      <c r="I51" s="519">
        <v>1.28</v>
      </c>
      <c r="J51" s="519">
        <v>1.42</v>
      </c>
    </row>
    <row r="52" spans="1:12" ht="18" customHeight="1" x14ac:dyDescent="0.2">
      <c r="A52" s="506"/>
      <c r="C52" s="521"/>
      <c r="D52" s="522" t="s">
        <v>649</v>
      </c>
      <c r="E52" s="273"/>
      <c r="F52" s="273"/>
      <c r="G52" s="273"/>
      <c r="H52" s="273"/>
      <c r="I52" s="273"/>
      <c r="J52" s="273"/>
      <c r="K52" s="273"/>
      <c r="L52" s="273"/>
    </row>
    <row r="53" spans="1:12" x14ac:dyDescent="0.2">
      <c r="A53" s="495">
        <v>39</v>
      </c>
      <c r="B53" s="233" t="s">
        <v>665</v>
      </c>
      <c r="C53" s="517" t="s">
        <v>875</v>
      </c>
      <c r="D53" s="518">
        <v>1.55</v>
      </c>
      <c r="E53" s="519">
        <v>1.6</v>
      </c>
      <c r="F53" s="519">
        <v>1.45</v>
      </c>
      <c r="G53" s="519">
        <v>1.45</v>
      </c>
      <c r="H53" s="519">
        <v>1.4</v>
      </c>
      <c r="I53" s="519">
        <v>1.28</v>
      </c>
      <c r="J53" s="519">
        <v>1.42</v>
      </c>
    </row>
    <row r="54" spans="1:12" x14ac:dyDescent="0.2">
      <c r="A54" s="495">
        <v>40</v>
      </c>
      <c r="B54" s="233" t="s">
        <v>665</v>
      </c>
      <c r="C54" s="517" t="s">
        <v>876</v>
      </c>
      <c r="D54" s="518">
        <v>1.53</v>
      </c>
      <c r="E54" s="519">
        <v>1.58</v>
      </c>
      <c r="F54" s="519">
        <v>1.43</v>
      </c>
      <c r="G54" s="519">
        <v>1.42</v>
      </c>
      <c r="H54" s="519">
        <v>1.41</v>
      </c>
      <c r="I54" s="519">
        <v>1.26</v>
      </c>
      <c r="J54" s="519">
        <v>1.43</v>
      </c>
    </row>
    <row r="55" spans="1:12" x14ac:dyDescent="0.2">
      <c r="A55" s="495">
        <v>41</v>
      </c>
      <c r="B55" s="233" t="s">
        <v>665</v>
      </c>
      <c r="C55" s="517" t="s">
        <v>877</v>
      </c>
      <c r="D55" s="518">
        <v>1.52</v>
      </c>
      <c r="E55" s="519">
        <v>1.58</v>
      </c>
      <c r="F55" s="519">
        <v>1.39</v>
      </c>
      <c r="G55" s="519">
        <v>1.39</v>
      </c>
      <c r="H55" s="519">
        <v>1.41</v>
      </c>
      <c r="I55" s="519">
        <v>1.3</v>
      </c>
      <c r="J55" s="519">
        <v>1.43</v>
      </c>
    </row>
    <row r="56" spans="1:12" x14ac:dyDescent="0.2">
      <c r="A56" s="495">
        <v>42</v>
      </c>
      <c r="B56" s="233" t="s">
        <v>665</v>
      </c>
      <c r="C56" s="517" t="s">
        <v>878</v>
      </c>
      <c r="D56" s="518">
        <v>1.51</v>
      </c>
      <c r="E56" s="519">
        <v>1.55</v>
      </c>
      <c r="F56" s="519">
        <v>1.4</v>
      </c>
      <c r="G56" s="519">
        <v>1.4</v>
      </c>
      <c r="H56" s="519">
        <v>1.4</v>
      </c>
      <c r="I56" s="519">
        <v>1.25</v>
      </c>
      <c r="J56" s="519">
        <v>1.42</v>
      </c>
    </row>
    <row r="57" spans="1:12" x14ac:dyDescent="0.2">
      <c r="A57" s="495">
        <v>43</v>
      </c>
      <c r="B57" s="233" t="s">
        <v>666</v>
      </c>
      <c r="C57" s="517" t="s">
        <v>879</v>
      </c>
      <c r="D57" s="518">
        <v>1.49</v>
      </c>
      <c r="E57" s="519">
        <v>1.54</v>
      </c>
      <c r="F57" s="519">
        <v>1.37</v>
      </c>
      <c r="G57" s="519">
        <v>1.37</v>
      </c>
      <c r="H57" s="519">
        <v>1.39</v>
      </c>
      <c r="I57" s="519">
        <v>1.31</v>
      </c>
      <c r="J57" s="519">
        <v>1.41</v>
      </c>
    </row>
    <row r="58" spans="1:12" x14ac:dyDescent="0.2">
      <c r="A58" s="495">
        <v>44</v>
      </c>
      <c r="B58" s="233" t="s">
        <v>665</v>
      </c>
      <c r="C58" s="517" t="s">
        <v>880</v>
      </c>
      <c r="D58" s="518">
        <v>1.48</v>
      </c>
      <c r="E58" s="519">
        <v>1.54</v>
      </c>
      <c r="F58" s="519">
        <v>1.38</v>
      </c>
      <c r="G58" s="519">
        <v>1.38</v>
      </c>
      <c r="H58" s="519">
        <v>1.37</v>
      </c>
      <c r="I58" s="519">
        <v>1.27</v>
      </c>
      <c r="J58" s="519">
        <v>1.39</v>
      </c>
    </row>
    <row r="59" spans="1:12" x14ac:dyDescent="0.2">
      <c r="A59" s="495">
        <v>45</v>
      </c>
      <c r="B59" s="233" t="s">
        <v>665</v>
      </c>
      <c r="C59" s="517" t="s">
        <v>881</v>
      </c>
      <c r="D59" s="518">
        <v>1.46</v>
      </c>
      <c r="E59" s="519">
        <v>1.53</v>
      </c>
      <c r="F59" s="519">
        <v>1.38</v>
      </c>
      <c r="G59" s="519">
        <v>1.38</v>
      </c>
      <c r="H59" s="519">
        <v>1.34</v>
      </c>
      <c r="I59" s="519">
        <v>1.22</v>
      </c>
      <c r="J59" s="519">
        <v>1.36</v>
      </c>
    </row>
    <row r="60" spans="1:12" x14ac:dyDescent="0.2">
      <c r="A60" s="495">
        <v>46</v>
      </c>
      <c r="B60" s="233" t="s">
        <v>666</v>
      </c>
      <c r="C60" s="517" t="s">
        <v>882</v>
      </c>
      <c r="D60" s="518">
        <v>1.45</v>
      </c>
      <c r="E60" s="519">
        <v>1.51</v>
      </c>
      <c r="F60" s="519">
        <v>1.38</v>
      </c>
      <c r="G60" s="519">
        <v>1.38</v>
      </c>
      <c r="H60" s="519">
        <v>1.34</v>
      </c>
      <c r="I60" s="519">
        <v>1.24</v>
      </c>
      <c r="J60" s="519">
        <v>1.35</v>
      </c>
    </row>
    <row r="61" spans="1:12" s="242" customFormat="1" x14ac:dyDescent="0.2">
      <c r="A61" s="495">
        <v>47</v>
      </c>
      <c r="B61" s="233" t="s">
        <v>667</v>
      </c>
      <c r="C61" s="517" t="s">
        <v>883</v>
      </c>
      <c r="D61" s="518">
        <v>1.45</v>
      </c>
      <c r="E61" s="519">
        <v>1.52</v>
      </c>
      <c r="F61" s="519">
        <v>1.38</v>
      </c>
      <c r="G61" s="519">
        <v>1.38</v>
      </c>
      <c r="H61" s="519">
        <v>1.33</v>
      </c>
      <c r="I61" s="519">
        <v>1.23</v>
      </c>
      <c r="J61" s="519">
        <v>1.34</v>
      </c>
    </row>
    <row r="62" spans="1:12" s="242" customFormat="1" ht="13.5" x14ac:dyDescent="0.2">
      <c r="A62" s="495">
        <v>48</v>
      </c>
      <c r="B62" s="233" t="s">
        <v>668</v>
      </c>
      <c r="C62" s="517" t="s">
        <v>750</v>
      </c>
      <c r="D62" s="518">
        <v>1.44</v>
      </c>
      <c r="E62" s="519">
        <v>1.51</v>
      </c>
      <c r="F62" s="519">
        <v>1.36</v>
      </c>
      <c r="G62" s="519">
        <v>1.36</v>
      </c>
      <c r="H62" s="519">
        <v>1.33</v>
      </c>
      <c r="I62" s="519">
        <v>1.19</v>
      </c>
      <c r="J62" s="519">
        <v>1.35</v>
      </c>
    </row>
    <row r="63" spans="1:12" s="242" customFormat="1" x14ac:dyDescent="0.2">
      <c r="A63" s="495">
        <v>49</v>
      </c>
      <c r="B63" s="233" t="s">
        <v>668</v>
      </c>
      <c r="C63" s="517" t="s">
        <v>884</v>
      </c>
      <c r="D63" s="518">
        <v>1.43</v>
      </c>
      <c r="E63" s="519">
        <v>1.51</v>
      </c>
      <c r="F63" s="519">
        <v>1.36</v>
      </c>
      <c r="G63" s="519">
        <v>1.36</v>
      </c>
      <c r="H63" s="519">
        <v>1.3</v>
      </c>
      <c r="I63" s="519">
        <v>1.21</v>
      </c>
      <c r="J63" s="519">
        <v>1.31</v>
      </c>
    </row>
    <row r="64" spans="1:12" s="242" customFormat="1" x14ac:dyDescent="0.2">
      <c r="A64" s="495">
        <v>50</v>
      </c>
      <c r="B64" s="233" t="s">
        <v>668</v>
      </c>
      <c r="C64" s="517" t="s">
        <v>885</v>
      </c>
      <c r="D64" s="518">
        <v>1.46</v>
      </c>
      <c r="E64" s="519">
        <v>1.54</v>
      </c>
      <c r="F64" s="519">
        <v>1.34</v>
      </c>
      <c r="G64" s="519">
        <v>1.34</v>
      </c>
      <c r="H64" s="519">
        <v>1.34</v>
      </c>
      <c r="I64" s="519">
        <v>1.26</v>
      </c>
      <c r="J64" s="519">
        <v>1.35</v>
      </c>
    </row>
    <row r="65" spans="1:18" s="242" customFormat="1" x14ac:dyDescent="0.2">
      <c r="A65" s="495">
        <v>51</v>
      </c>
      <c r="B65" s="233" t="s">
        <v>668</v>
      </c>
      <c r="C65" s="517" t="s">
        <v>886</v>
      </c>
      <c r="D65" s="518">
        <v>1.46</v>
      </c>
      <c r="E65" s="519">
        <v>1.54</v>
      </c>
      <c r="F65" s="519">
        <v>1.34</v>
      </c>
      <c r="G65" s="519">
        <v>1.34</v>
      </c>
      <c r="H65" s="519">
        <v>1.34</v>
      </c>
      <c r="I65" s="519">
        <v>1.26</v>
      </c>
      <c r="J65" s="519">
        <v>1.35</v>
      </c>
    </row>
    <row r="66" spans="1:18" s="242" customFormat="1" x14ac:dyDescent="0.2">
      <c r="A66" s="495">
        <v>52</v>
      </c>
      <c r="B66" s="233" t="s">
        <v>668</v>
      </c>
      <c r="C66" s="517" t="s">
        <v>887</v>
      </c>
      <c r="D66" s="518">
        <v>1.47</v>
      </c>
      <c r="E66" s="518">
        <v>1.56</v>
      </c>
      <c r="F66" s="518">
        <v>1.36</v>
      </c>
      <c r="G66" s="518">
        <v>1.36</v>
      </c>
      <c r="H66" s="518">
        <v>1.36</v>
      </c>
      <c r="I66" s="518">
        <v>1.23</v>
      </c>
      <c r="J66" s="518">
        <v>1.37</v>
      </c>
      <c r="L66" s="523"/>
      <c r="M66" s="523" t="s">
        <v>396</v>
      </c>
      <c r="N66" s="523" t="s">
        <v>396</v>
      </c>
      <c r="O66" s="523" t="s">
        <v>396</v>
      </c>
      <c r="P66" s="523" t="s">
        <v>396</v>
      </c>
      <c r="Q66" s="523" t="s">
        <v>396</v>
      </c>
      <c r="R66" s="523" t="s">
        <v>396</v>
      </c>
    </row>
    <row r="67" spans="1:18" s="242" customFormat="1" x14ac:dyDescent="0.2">
      <c r="A67" s="495">
        <v>53</v>
      </c>
      <c r="B67" s="233" t="s">
        <v>668</v>
      </c>
      <c r="C67" s="517" t="s">
        <v>678</v>
      </c>
      <c r="D67" s="518">
        <v>1.48</v>
      </c>
      <c r="E67" s="518">
        <v>1.58</v>
      </c>
      <c r="F67" s="518">
        <v>1.36</v>
      </c>
      <c r="G67" s="518">
        <v>1.36</v>
      </c>
      <c r="H67" s="518">
        <v>1.37</v>
      </c>
      <c r="I67" s="518">
        <v>1.22</v>
      </c>
      <c r="J67" s="518">
        <v>1.38</v>
      </c>
      <c r="K67" s="518"/>
      <c r="L67" s="523"/>
      <c r="M67" s="523"/>
      <c r="N67" s="523"/>
      <c r="O67" s="523"/>
      <c r="P67" s="523"/>
      <c r="Q67" s="523"/>
      <c r="R67" s="523"/>
    </row>
    <row r="68" spans="1:18" ht="3.95" customHeight="1" x14ac:dyDescent="0.2">
      <c r="A68" s="495"/>
      <c r="B68" s="233"/>
      <c r="C68" s="233"/>
      <c r="D68" s="518"/>
      <c r="E68" s="519"/>
      <c r="F68" s="519"/>
      <c r="G68" s="519"/>
      <c r="H68" s="519"/>
      <c r="I68" s="519"/>
      <c r="J68" s="519"/>
      <c r="K68" s="519"/>
    </row>
    <row r="69" spans="1:18" s="242" customFormat="1" x14ac:dyDescent="0.2">
      <c r="A69" s="495">
        <v>54</v>
      </c>
      <c r="B69" s="233" t="s">
        <v>668</v>
      </c>
      <c r="C69" s="517" t="s">
        <v>662</v>
      </c>
      <c r="D69" s="518">
        <v>1.5</v>
      </c>
      <c r="E69" s="518">
        <v>1.6</v>
      </c>
      <c r="F69" s="518">
        <v>1.4</v>
      </c>
      <c r="G69" s="518">
        <v>1.4</v>
      </c>
      <c r="H69" s="518">
        <v>1.37</v>
      </c>
      <c r="I69" s="518">
        <v>1.23</v>
      </c>
      <c r="J69" s="518">
        <v>1.38</v>
      </c>
      <c r="K69" s="518"/>
      <c r="L69" s="523"/>
      <c r="M69" s="523"/>
      <c r="N69" s="523"/>
      <c r="O69" s="523"/>
      <c r="P69" s="523"/>
      <c r="Q69" s="523"/>
      <c r="R69" s="523"/>
    </row>
    <row r="70" spans="1:18" s="242" customFormat="1" x14ac:dyDescent="0.2">
      <c r="A70" s="495">
        <v>55</v>
      </c>
      <c r="B70" s="233" t="s">
        <v>668</v>
      </c>
      <c r="C70" s="517" t="s">
        <v>749</v>
      </c>
      <c r="D70" s="518">
        <v>1.5</v>
      </c>
      <c r="E70" s="518">
        <v>1.61</v>
      </c>
      <c r="F70" s="518">
        <v>1.38</v>
      </c>
      <c r="G70" s="518">
        <v>1.39</v>
      </c>
      <c r="H70" s="518">
        <v>1.36</v>
      </c>
      <c r="I70" s="518">
        <v>1.19</v>
      </c>
      <c r="J70" s="518">
        <v>1.38</v>
      </c>
      <c r="K70" s="518"/>
      <c r="L70" s="523"/>
      <c r="M70" s="523"/>
      <c r="N70" s="523"/>
      <c r="O70" s="523"/>
      <c r="P70" s="523"/>
      <c r="Q70" s="523"/>
      <c r="R70" s="523"/>
    </row>
    <row r="71" spans="1:18" s="242" customFormat="1" x14ac:dyDescent="0.2">
      <c r="A71" s="495">
        <v>56</v>
      </c>
      <c r="B71" s="233" t="s">
        <v>668</v>
      </c>
      <c r="C71" s="517" t="s">
        <v>888</v>
      </c>
      <c r="D71" s="518">
        <v>1.52</v>
      </c>
      <c r="E71" s="518">
        <v>1.63</v>
      </c>
      <c r="F71" s="518">
        <v>1.41</v>
      </c>
      <c r="G71" s="518">
        <v>1.41</v>
      </c>
      <c r="H71" s="518">
        <v>1.4</v>
      </c>
      <c r="I71" s="518">
        <v>1.24</v>
      </c>
      <c r="J71" s="518">
        <v>1.42</v>
      </c>
      <c r="K71" s="518"/>
      <c r="L71" s="523"/>
      <c r="M71" s="523"/>
      <c r="N71" s="523"/>
      <c r="O71" s="523"/>
      <c r="P71" s="523"/>
      <c r="Q71" s="523"/>
      <c r="R71" s="523"/>
    </row>
    <row r="72" spans="1:18" s="242" customFormat="1" x14ac:dyDescent="0.2">
      <c r="A72" s="495">
        <v>57</v>
      </c>
      <c r="B72" s="233" t="s">
        <v>668</v>
      </c>
      <c r="C72" s="517" t="s">
        <v>8</v>
      </c>
      <c r="D72" s="518">
        <v>1.52</v>
      </c>
      <c r="E72" s="518">
        <v>1.64</v>
      </c>
      <c r="F72" s="518">
        <v>1.4</v>
      </c>
      <c r="G72" s="518">
        <v>1.4</v>
      </c>
      <c r="H72" s="518">
        <v>1.4</v>
      </c>
      <c r="I72" s="518">
        <v>1.24</v>
      </c>
      <c r="J72" s="518">
        <v>1.42</v>
      </c>
      <c r="K72" s="518"/>
      <c r="L72" s="523"/>
      <c r="M72" s="523"/>
      <c r="N72" s="523"/>
      <c r="O72" s="523"/>
      <c r="P72" s="523"/>
      <c r="Q72" s="523"/>
      <c r="R72" s="523"/>
    </row>
    <row r="73" spans="1:18" x14ac:dyDescent="0.2">
      <c r="A73" s="468"/>
      <c r="B73" s="468"/>
      <c r="C73" s="524"/>
      <c r="D73" s="518"/>
      <c r="E73" s="518"/>
      <c r="F73" s="518"/>
      <c r="G73" s="518"/>
      <c r="H73" s="518"/>
      <c r="I73" s="518"/>
      <c r="J73" s="518"/>
    </row>
    <row r="74" spans="1:18" x14ac:dyDescent="0.2">
      <c r="A74" s="525" t="s">
        <v>872</v>
      </c>
      <c r="B74" s="525"/>
      <c r="C74" s="525"/>
      <c r="D74" s="518"/>
      <c r="E74" s="518"/>
      <c r="F74" s="518"/>
      <c r="G74" s="518"/>
      <c r="H74" s="518"/>
      <c r="I74" s="518"/>
      <c r="J74" s="518"/>
    </row>
    <row r="75" spans="1:18" ht="23.25" customHeight="1" x14ac:dyDescent="0.2">
      <c r="A75" s="680" t="s">
        <v>889</v>
      </c>
      <c r="B75" s="681"/>
      <c r="C75" s="681"/>
      <c r="D75" s="681"/>
      <c r="E75" s="681"/>
      <c r="F75" s="681"/>
      <c r="G75" s="681"/>
      <c r="H75" s="681"/>
      <c r="I75" s="681"/>
      <c r="J75" s="681"/>
      <c r="K75" s="681"/>
      <c r="L75" s="681"/>
    </row>
    <row r="76" spans="1:18" ht="12.75" x14ac:dyDescent="0.2">
      <c r="A76" s="680" t="s">
        <v>892</v>
      </c>
      <c r="B76" s="687"/>
      <c r="C76" s="687"/>
      <c r="D76" s="687"/>
      <c r="E76" s="687"/>
      <c r="F76" s="687"/>
      <c r="G76" s="687"/>
      <c r="H76" s="687"/>
      <c r="I76" s="687"/>
      <c r="J76" s="687"/>
    </row>
  </sheetData>
  <mergeCells count="17">
    <mergeCell ref="A2:J2"/>
    <mergeCell ref="A4:I4"/>
    <mergeCell ref="A5:A9"/>
    <mergeCell ref="B5:C9"/>
    <mergeCell ref="D5:J5"/>
    <mergeCell ref="D6:D8"/>
    <mergeCell ref="E6:E8"/>
    <mergeCell ref="F6:G6"/>
    <mergeCell ref="H6:J6"/>
    <mergeCell ref="F7:F8"/>
    <mergeCell ref="A76:J76"/>
    <mergeCell ref="G7:G8"/>
    <mergeCell ref="H7:H8"/>
    <mergeCell ref="I7:I8"/>
    <mergeCell ref="J7:J8"/>
    <mergeCell ref="D9:J9"/>
    <mergeCell ref="A75:L75"/>
  </mergeCells>
  <hyperlinks>
    <hyperlink ref="K1" location="Inhalt!A1" display="Inhalt"/>
  </hyperlinks>
  <printOptions horizontalCentered="1"/>
  <pageMargins left="0.59055118110236227" right="0.39370078740157483" top="0.41" bottom="0.39370078740157483" header="0.3" footer="0.39370078740157483"/>
  <pageSetup paperSize="9" scale="80" orientation="portrait" r:id="rId1"/>
  <headerFooter alignWithMargins="0">
    <oddFooter>&amp;L&amp;"MetaNormalLF-Roman,Standard"&amp;9Statistisches Bundesamt, Fachserie 1, Reihe 3, 2014</oddFooter>
  </headerFooter>
  <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7"/>
  <sheetViews>
    <sheetView showGridLines="0" zoomScaleNormal="100" workbookViewId="0"/>
  </sheetViews>
  <sheetFormatPr baseColWidth="10" defaultRowHeight="12.75" x14ac:dyDescent="0.2"/>
  <cols>
    <col min="1" max="16384" width="11.42578125" style="486"/>
  </cols>
  <sheetData>
    <row r="1" spans="1:9" x14ac:dyDescent="0.2">
      <c r="G1" s="572" t="s">
        <v>12</v>
      </c>
    </row>
    <row r="3" spans="1:9" x14ac:dyDescent="0.2">
      <c r="I3" s="46"/>
    </row>
    <row r="5" spans="1:9" ht="22.5" x14ac:dyDescent="0.3">
      <c r="B5" s="587" t="s">
        <v>1112</v>
      </c>
      <c r="C5" s="587"/>
      <c r="D5" s="587"/>
    </row>
    <row r="16" spans="1:9" x14ac:dyDescent="0.2">
      <c r="A16" s="486" t="s">
        <v>1141</v>
      </c>
    </row>
    <row r="17" spans="1:1" x14ac:dyDescent="0.2">
      <c r="A17" s="486" t="s">
        <v>1140</v>
      </c>
    </row>
  </sheetData>
  <hyperlinks>
    <hyperlink ref="G1" location="Inhalt!A1" display="Inhalt"/>
  </hyperlinks>
  <pageMargins left="0.78740157499999996" right="0.78740157499999996" top="0.984251969" bottom="0.984251969" header="0.4921259845" footer="0.4921259845"/>
  <pageSetup paperSize="9" scale="83" orientation="portrait" horizontalDpi="1200" verticalDpi="1200" r:id="rId1"/>
  <headerFooter alignWithMargins="0"/>
  <drawing r:id="rId2"/>
  <legacyDrawing r:id="rId3"/>
  <oleObjects>
    <mc:AlternateContent xmlns:mc="http://schemas.openxmlformats.org/markup-compatibility/2006">
      <mc:Choice Requires="x14">
        <oleObject progId="AcroExch.pdfxml.1" dvAspect="DVASPECT_ICON" shapeId="58369" r:id="rId4">
          <objectPr defaultSize="0" autoPict="0" r:id="rId5">
            <anchor moveWithCells="1">
              <from>
                <xdr:col>2</xdr:col>
                <xdr:colOff>333375</xdr:colOff>
                <xdr:row>6</xdr:row>
                <xdr:rowOff>114300</xdr:rowOff>
              </from>
              <to>
                <xdr:col>4</xdr:col>
                <xdr:colOff>209550</xdr:colOff>
                <xdr:row>13</xdr:row>
                <xdr:rowOff>57150</xdr:rowOff>
              </to>
            </anchor>
          </objectPr>
        </oleObject>
      </mc:Choice>
      <mc:Fallback>
        <oleObject progId="AcroExch.pdfxml.1" dvAspect="DVASPECT_ICON" shapeId="58369" r:id="rId4"/>
      </mc:Fallback>
    </mc:AlternateContent>
  </oleObjects>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31"/>
  <sheetViews>
    <sheetView showGridLines="0" zoomScaleNormal="100" workbookViewId="0">
      <selection activeCell="A2" sqref="A2"/>
    </sheetView>
  </sheetViews>
  <sheetFormatPr baseColWidth="10" defaultRowHeight="12.75" x14ac:dyDescent="0.2"/>
  <cols>
    <col min="1" max="1" width="6.7109375" style="486" customWidth="1"/>
    <col min="2" max="6" width="11.42578125" style="486"/>
    <col min="7" max="7" width="9.85546875" style="486" customWidth="1"/>
    <col min="8" max="8" width="38" style="486" customWidth="1"/>
    <col min="9" max="16384" width="11.42578125" style="486"/>
  </cols>
  <sheetData>
    <row r="1" spans="1:9" ht="11.25" customHeight="1" x14ac:dyDescent="0.35">
      <c r="A1" s="573"/>
      <c r="B1" s="573"/>
      <c r="C1" s="573"/>
      <c r="D1" s="573"/>
      <c r="E1" s="573"/>
      <c r="F1" s="573"/>
      <c r="G1" s="573"/>
      <c r="I1" s="574"/>
    </row>
    <row r="2" spans="1:9" x14ac:dyDescent="0.2">
      <c r="A2" s="573"/>
      <c r="B2" s="573"/>
      <c r="C2" s="573"/>
      <c r="D2" s="573"/>
      <c r="E2" s="573"/>
      <c r="F2" s="573"/>
      <c r="G2" s="46" t="s">
        <v>12</v>
      </c>
    </row>
    <row r="3" spans="1:9" x14ac:dyDescent="0.2">
      <c r="A3" s="573"/>
      <c r="B3" s="573"/>
      <c r="C3" s="573"/>
      <c r="D3" s="573"/>
      <c r="E3" s="573"/>
      <c r="F3" s="573"/>
      <c r="G3" s="573"/>
      <c r="H3" s="573"/>
    </row>
    <row r="4" spans="1:9" s="578" customFormat="1" ht="34.5" x14ac:dyDescent="0.45">
      <c r="A4" s="575"/>
      <c r="B4" s="576" t="s">
        <v>1111</v>
      </c>
      <c r="C4" s="577"/>
      <c r="D4" s="575"/>
      <c r="E4" s="575"/>
      <c r="F4" s="575"/>
      <c r="G4" s="575"/>
      <c r="H4" s="575"/>
    </row>
    <row r="5" spans="1:9" x14ac:dyDescent="0.2">
      <c r="A5" s="573"/>
      <c r="B5" s="573"/>
      <c r="C5" s="573"/>
      <c r="D5" s="573"/>
      <c r="E5" s="573"/>
      <c r="F5" s="573"/>
      <c r="G5" s="573"/>
      <c r="H5" s="573"/>
    </row>
    <row r="6" spans="1:9" x14ac:dyDescent="0.2">
      <c r="A6" s="573"/>
      <c r="B6" s="573"/>
      <c r="C6" s="573"/>
      <c r="D6" s="573"/>
      <c r="E6" s="573"/>
      <c r="F6" s="573"/>
      <c r="G6" s="573"/>
      <c r="H6" s="573"/>
    </row>
    <row r="7" spans="1:9" ht="33.75" customHeight="1" x14ac:dyDescent="0.2">
      <c r="A7" s="573"/>
      <c r="C7" s="576"/>
      <c r="D7" s="576"/>
      <c r="E7" s="576"/>
      <c r="F7" s="573"/>
      <c r="G7" s="573"/>
      <c r="H7" s="573"/>
    </row>
    <row r="8" spans="1:9" s="578" customFormat="1" x14ac:dyDescent="0.2">
      <c r="A8" s="575"/>
      <c r="B8" s="579"/>
      <c r="C8" s="579"/>
      <c r="D8" s="579"/>
      <c r="E8" s="579"/>
      <c r="F8" s="575"/>
      <c r="G8" s="575"/>
      <c r="H8" s="575"/>
    </row>
    <row r="9" spans="1:9" s="578" customFormat="1" ht="27" x14ac:dyDescent="0.4">
      <c r="A9" s="575"/>
      <c r="B9" s="580"/>
      <c r="C9" s="581"/>
      <c r="D9" s="581"/>
      <c r="E9" s="582"/>
      <c r="F9" s="575"/>
      <c r="G9" s="575"/>
      <c r="H9" s="575"/>
    </row>
    <row r="10" spans="1:9" s="578" customFormat="1" ht="27" x14ac:dyDescent="0.4">
      <c r="A10" s="575"/>
      <c r="B10" s="580"/>
      <c r="C10" s="581"/>
      <c r="D10" s="581"/>
      <c r="E10" s="582"/>
      <c r="F10" s="575"/>
      <c r="G10" s="575"/>
      <c r="H10" s="575"/>
    </row>
    <row r="11" spans="1:9" x14ac:dyDescent="0.2">
      <c r="A11" s="573"/>
      <c r="B11" s="573"/>
      <c r="C11" s="573"/>
      <c r="D11" s="573"/>
      <c r="E11" s="573"/>
      <c r="F11" s="573"/>
      <c r="G11" s="573"/>
      <c r="H11" s="573"/>
    </row>
    <row r="12" spans="1:9" x14ac:dyDescent="0.2">
      <c r="A12" s="573"/>
      <c r="B12" s="583"/>
      <c r="C12" s="583"/>
      <c r="D12" s="583"/>
      <c r="E12" s="583"/>
      <c r="F12" s="573"/>
      <c r="G12" s="573"/>
      <c r="H12" s="573"/>
    </row>
    <row r="13" spans="1:9" x14ac:dyDescent="0.2">
      <c r="A13" s="573" t="s">
        <v>1142</v>
      </c>
      <c r="B13" s="583"/>
      <c r="C13" s="583"/>
      <c r="D13" s="583"/>
      <c r="E13" s="583"/>
      <c r="F13" s="573"/>
      <c r="G13" s="573"/>
      <c r="H13" s="573"/>
    </row>
    <row r="14" spans="1:9" x14ac:dyDescent="0.2">
      <c r="A14" s="573" t="s">
        <v>1140</v>
      </c>
      <c r="B14" s="583"/>
      <c r="C14" s="481"/>
      <c r="D14" s="481"/>
      <c r="E14" s="481"/>
      <c r="F14" s="481"/>
      <c r="G14" s="573"/>
      <c r="H14" s="573"/>
    </row>
    <row r="15" spans="1:9" x14ac:dyDescent="0.2">
      <c r="A15" s="573"/>
      <c r="B15" s="481"/>
      <c r="C15" s="481"/>
      <c r="D15" s="481"/>
      <c r="E15" s="481"/>
      <c r="F15" s="481"/>
      <c r="G15" s="573"/>
      <c r="H15" s="573"/>
    </row>
    <row r="16" spans="1:9" x14ac:dyDescent="0.2">
      <c r="A16" s="573"/>
      <c r="B16" s="481"/>
      <c r="C16" s="481"/>
      <c r="D16" s="481"/>
      <c r="E16" s="481"/>
      <c r="F16" s="481"/>
      <c r="G16" s="573"/>
      <c r="H16" s="573"/>
    </row>
    <row r="17" spans="1:8" x14ac:dyDescent="0.2">
      <c r="A17" s="573"/>
      <c r="B17" s="481"/>
      <c r="C17" s="481"/>
      <c r="D17" s="481"/>
      <c r="E17" s="481"/>
      <c r="F17" s="481"/>
      <c r="G17" s="573"/>
      <c r="H17" s="573"/>
    </row>
    <row r="18" spans="1:8" x14ac:dyDescent="0.2">
      <c r="A18" s="573"/>
      <c r="B18" s="481"/>
      <c r="C18" s="481"/>
      <c r="D18" s="481"/>
      <c r="E18" s="481"/>
      <c r="F18" s="481"/>
      <c r="G18" s="573"/>
      <c r="H18" s="573"/>
    </row>
    <row r="19" spans="1:8" x14ac:dyDescent="0.2">
      <c r="A19" s="573"/>
      <c r="B19" s="481"/>
      <c r="C19" s="481"/>
      <c r="D19" s="481"/>
      <c r="E19" s="481"/>
      <c r="F19" s="481"/>
      <c r="G19" s="573"/>
      <c r="H19" s="573"/>
    </row>
    <row r="20" spans="1:8" x14ac:dyDescent="0.2">
      <c r="A20" s="573"/>
      <c r="B20" s="481"/>
      <c r="C20" s="481"/>
      <c r="D20" s="481"/>
      <c r="E20" s="481"/>
      <c r="F20" s="481"/>
      <c r="G20" s="573"/>
      <c r="H20" s="573"/>
    </row>
    <row r="21" spans="1:8" x14ac:dyDescent="0.2">
      <c r="A21" s="573"/>
      <c r="B21" s="481"/>
      <c r="C21" s="481"/>
      <c r="D21" s="481"/>
      <c r="E21" s="481"/>
      <c r="F21" s="481"/>
      <c r="G21" s="573"/>
      <c r="H21" s="573"/>
    </row>
    <row r="22" spans="1:8" s="584" customFormat="1" ht="34.5" customHeight="1" x14ac:dyDescent="0.4">
      <c r="B22" s="585"/>
      <c r="C22" s="585"/>
      <c r="D22" s="585"/>
      <c r="E22" s="585"/>
      <c r="F22" s="585"/>
      <c r="G22" s="585"/>
      <c r="H22" s="585"/>
    </row>
    <row r="23" spans="1:8" x14ac:dyDescent="0.2">
      <c r="A23" s="573"/>
      <c r="B23" s="481"/>
      <c r="C23" s="481"/>
      <c r="D23" s="481"/>
      <c r="E23" s="481"/>
      <c r="F23" s="481"/>
      <c r="G23" s="573"/>
      <c r="H23" s="573"/>
    </row>
    <row r="24" spans="1:8" ht="15" customHeight="1" x14ac:dyDescent="0.2">
      <c r="A24" s="573"/>
      <c r="B24" s="573"/>
      <c r="C24" s="573"/>
      <c r="D24" s="573"/>
      <c r="E24" s="573"/>
      <c r="F24" s="573"/>
      <c r="G24" s="573"/>
      <c r="H24" s="573"/>
    </row>
    <row r="25" spans="1:8" x14ac:dyDescent="0.2">
      <c r="A25" s="573"/>
      <c r="B25" s="573"/>
      <c r="C25" s="573"/>
      <c r="D25" s="573"/>
      <c r="E25" s="573"/>
      <c r="F25" s="573"/>
      <c r="G25" s="573"/>
      <c r="H25" s="573"/>
    </row>
    <row r="27" spans="1:8" x14ac:dyDescent="0.2">
      <c r="A27" s="573"/>
      <c r="B27" s="586"/>
      <c r="C27" s="586"/>
      <c r="D27" s="586"/>
      <c r="E27" s="586"/>
      <c r="F27" s="586"/>
      <c r="G27" s="586"/>
      <c r="H27" s="586"/>
    </row>
    <row r="28" spans="1:8" x14ac:dyDescent="0.2">
      <c r="A28" s="573"/>
      <c r="B28" s="586"/>
      <c r="C28" s="586"/>
      <c r="D28" s="586"/>
      <c r="E28" s="586"/>
      <c r="F28" s="586"/>
      <c r="G28" s="586"/>
      <c r="H28" s="586"/>
    </row>
    <row r="29" spans="1:8" x14ac:dyDescent="0.2">
      <c r="A29" s="573"/>
      <c r="B29" s="586"/>
      <c r="C29" s="586"/>
      <c r="D29" s="586"/>
      <c r="E29" s="586"/>
      <c r="F29" s="586"/>
      <c r="G29" s="586"/>
      <c r="H29" s="586"/>
    </row>
    <row r="30" spans="1:8" x14ac:dyDescent="0.2">
      <c r="A30" s="573"/>
      <c r="B30" s="586"/>
      <c r="C30" s="586"/>
      <c r="D30" s="586"/>
      <c r="E30" s="586"/>
      <c r="F30" s="586"/>
      <c r="G30" s="586"/>
      <c r="H30" s="586"/>
    </row>
    <row r="31" spans="1:8" x14ac:dyDescent="0.2">
      <c r="A31" s="573"/>
      <c r="B31" s="573"/>
      <c r="C31" s="573"/>
      <c r="D31" s="573"/>
      <c r="E31" s="573"/>
      <c r="F31" s="573"/>
      <c r="G31" s="573"/>
      <c r="H31" s="573"/>
    </row>
  </sheetData>
  <hyperlinks>
    <hyperlink ref="G2" location="Inhalt!A1" display="Inhalt"/>
  </hyperlinks>
  <printOptions horizontalCentered="1"/>
  <pageMargins left="0.39370078740157483" right="0.39370078740157483" top="0.59055118110236227" bottom="0.59055118110236227" header="0.51181102362204722" footer="0.51181102362204722"/>
  <pageSetup paperSize="9" scale="85"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59395" r:id="rId4">
          <objectPr defaultSize="0" autoPict="0" r:id="rId5">
            <anchor moveWithCells="1">
              <from>
                <xdr:col>1</xdr:col>
                <xdr:colOff>114300</xdr:colOff>
                <xdr:row>4</xdr:row>
                <xdr:rowOff>95250</xdr:rowOff>
              </from>
              <to>
                <xdr:col>2</xdr:col>
                <xdr:colOff>714375</xdr:colOff>
                <xdr:row>8</xdr:row>
                <xdr:rowOff>276225</xdr:rowOff>
              </to>
            </anchor>
          </objectPr>
        </oleObject>
      </mc:Choice>
      <mc:Fallback>
        <oleObject progId="AcroExch.Document.7" dvAspect="DVASPECT_ICON" shapeId="5939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172</vt:i4>
      </vt:variant>
    </vt:vector>
  </HeadingPairs>
  <TitlesOfParts>
    <vt:vector size="237" baseType="lpstr">
      <vt:lpstr>Titelseite</vt:lpstr>
      <vt:lpstr>Inhalt</vt:lpstr>
      <vt:lpstr>Allg_Info</vt:lpstr>
      <vt:lpstr>Vorbemerkung</vt:lpstr>
      <vt:lpstr>Übersicht</vt:lpstr>
      <vt:lpstr>Glossar</vt:lpstr>
      <vt:lpstr>Info_MZ_1</vt:lpstr>
      <vt:lpstr>Info_MZ_2</vt:lpstr>
      <vt:lpstr>Gitternetz</vt:lpstr>
      <vt:lpstr>Tabelle1_1_0</vt:lpstr>
      <vt:lpstr>Tabelle_1_2_1</vt:lpstr>
      <vt:lpstr>Tabelle_1_2_2</vt:lpstr>
      <vt:lpstr>Tabelle_1_2_3</vt:lpstr>
      <vt:lpstr>Tabelle_1_3_1</vt:lpstr>
      <vt:lpstr>Tabelle_1_3_2</vt:lpstr>
      <vt:lpstr>Tabelle_1_3_3</vt:lpstr>
      <vt:lpstr>Tabelle_1_4_0</vt:lpstr>
      <vt:lpstr>Tabelle_1_5_0</vt:lpstr>
      <vt:lpstr>Tabelle_1_6_0</vt:lpstr>
      <vt:lpstr>Tabelle_2_1_0</vt:lpstr>
      <vt:lpstr>Tabelle_2_2_0</vt:lpstr>
      <vt:lpstr>Tabelle_2_3_0</vt:lpstr>
      <vt:lpstr>Tabelle_2_4_0</vt:lpstr>
      <vt:lpstr>Tabelle_2_5_0</vt:lpstr>
      <vt:lpstr>Tabelle_2_6_0</vt:lpstr>
      <vt:lpstr>Tabelle_3_1_0</vt:lpstr>
      <vt:lpstr>Tabelle_3_2_0</vt:lpstr>
      <vt:lpstr>Tabelle_3_3_1</vt:lpstr>
      <vt:lpstr>Tabelle_3_3_2</vt:lpstr>
      <vt:lpstr>Tabelle_3_4_1</vt:lpstr>
      <vt:lpstr>Tabelle_3_4_2</vt:lpstr>
      <vt:lpstr>Tabelle_3_4_3</vt:lpstr>
      <vt:lpstr>Tabelle_3_5_1</vt:lpstr>
      <vt:lpstr>Tabelle_3_5_2</vt:lpstr>
      <vt:lpstr>Tabelle_3_5_3</vt:lpstr>
      <vt:lpstr>Tabelle_3_6_1</vt:lpstr>
      <vt:lpstr>Tabelle_3_6_2</vt:lpstr>
      <vt:lpstr>Tabelle_3_6_3</vt:lpstr>
      <vt:lpstr>Tabelle_3_7_0</vt:lpstr>
      <vt:lpstr>Tabelle_3_8_0</vt:lpstr>
      <vt:lpstr>Tabelle_4_1_0</vt:lpstr>
      <vt:lpstr>Tabelle_4_2_0</vt:lpstr>
      <vt:lpstr>Tabelle_4_3_0</vt:lpstr>
      <vt:lpstr>Tabelle_5_1_1</vt:lpstr>
      <vt:lpstr>Tabelle_5_1_2</vt:lpstr>
      <vt:lpstr>Tabelle_5_2_1</vt:lpstr>
      <vt:lpstr>Tabelle_5_2_2</vt:lpstr>
      <vt:lpstr>Tabelle_5_2_3</vt:lpstr>
      <vt:lpstr>Tabelle_5_2_4</vt:lpstr>
      <vt:lpstr>Tabelle_5_3_1</vt:lpstr>
      <vt:lpstr>Tabelle_5_3_2</vt:lpstr>
      <vt:lpstr>Tabelle_5_4_0</vt:lpstr>
      <vt:lpstr>Tabelle_5_5_0</vt:lpstr>
      <vt:lpstr>Tabelle_6_1_1</vt:lpstr>
      <vt:lpstr>Tabelle_6_1_2</vt:lpstr>
      <vt:lpstr>Tabelle_6_2_1</vt:lpstr>
      <vt:lpstr>Tabelle_6_2_2</vt:lpstr>
      <vt:lpstr>Tabelle_6_2_3</vt:lpstr>
      <vt:lpstr>Tabelle_6_3_1</vt:lpstr>
      <vt:lpstr>Tabelle_6_3_2</vt:lpstr>
      <vt:lpstr>Tabelle_6_4_0</vt:lpstr>
      <vt:lpstr>Tabelle_6_5_0</vt:lpstr>
      <vt:lpstr>Tabelle_6_6_0</vt:lpstr>
      <vt:lpstr>Fragebogen</vt:lpstr>
      <vt:lpstr>Qualitätsbericht</vt:lpstr>
      <vt:lpstr>Allg_Info!Druckbereich</vt:lpstr>
      <vt:lpstr>Gitternetz!Druckbereich</vt:lpstr>
      <vt:lpstr>Info_MZ_1!Druckbereich</vt:lpstr>
      <vt:lpstr>Info_MZ_2!Druckbereich</vt:lpstr>
      <vt:lpstr>Inhalt!Druckbereich</vt:lpstr>
      <vt:lpstr>Qualitätsbericht!Druckbereich</vt:lpstr>
      <vt:lpstr>Tabelle_1_2_1!Druckbereich</vt:lpstr>
      <vt:lpstr>Tabelle_1_2_2!Druckbereich</vt:lpstr>
      <vt:lpstr>Tabelle_1_2_3!Druckbereich</vt:lpstr>
      <vt:lpstr>Tabelle_1_3_1!Druckbereich</vt:lpstr>
      <vt:lpstr>Tabelle_1_3_2!Druckbereich</vt:lpstr>
      <vt:lpstr>Tabelle_1_3_3!Druckbereich</vt:lpstr>
      <vt:lpstr>Tabelle_1_4_0!Druckbereich</vt:lpstr>
      <vt:lpstr>Tabelle_1_5_0!Druckbereich</vt:lpstr>
      <vt:lpstr>Tabelle_1_6_0!Druckbereich</vt:lpstr>
      <vt:lpstr>Tabelle_2_1_0!Druckbereich</vt:lpstr>
      <vt:lpstr>Tabelle_2_2_0!Druckbereich</vt:lpstr>
      <vt:lpstr>Tabelle_2_3_0!Druckbereich</vt:lpstr>
      <vt:lpstr>Tabelle_2_4_0!Druckbereich</vt:lpstr>
      <vt:lpstr>Tabelle_2_5_0!Druckbereich</vt:lpstr>
      <vt:lpstr>Tabelle_2_6_0!Druckbereich</vt:lpstr>
      <vt:lpstr>Tabelle_3_2_0!Druckbereich</vt:lpstr>
      <vt:lpstr>Tabelle_3_3_1!Druckbereich</vt:lpstr>
      <vt:lpstr>Tabelle_3_3_2!Druckbereich</vt:lpstr>
      <vt:lpstr>Tabelle_3_4_1!Druckbereich</vt:lpstr>
      <vt:lpstr>Tabelle_3_4_2!Druckbereich</vt:lpstr>
      <vt:lpstr>Tabelle_3_4_3!Druckbereich</vt:lpstr>
      <vt:lpstr>Tabelle_3_5_1!Druckbereich</vt:lpstr>
      <vt:lpstr>Tabelle_3_5_2!Druckbereich</vt:lpstr>
      <vt:lpstr>Tabelle_3_5_3!Druckbereich</vt:lpstr>
      <vt:lpstr>Tabelle_3_6_1!Druckbereich</vt:lpstr>
      <vt:lpstr>Tabelle_3_6_2!Druckbereich</vt:lpstr>
      <vt:lpstr>Tabelle_3_6_3!Druckbereich</vt:lpstr>
      <vt:lpstr>Tabelle_3_7_0!Druckbereich</vt:lpstr>
      <vt:lpstr>Tabelle_3_8_0!Druckbereich</vt:lpstr>
      <vt:lpstr>Tabelle_4_2_0!Druckbereich</vt:lpstr>
      <vt:lpstr>Tabelle_4_3_0!Druckbereich</vt:lpstr>
      <vt:lpstr>Tabelle_5_1_1!Druckbereich</vt:lpstr>
      <vt:lpstr>Tabelle_5_1_2!Druckbereich</vt:lpstr>
      <vt:lpstr>Tabelle_5_2_1!Druckbereich</vt:lpstr>
      <vt:lpstr>Tabelle_5_2_2!Druckbereich</vt:lpstr>
      <vt:lpstr>Tabelle_5_2_3!Druckbereich</vt:lpstr>
      <vt:lpstr>Tabelle_5_2_4!Druckbereich</vt:lpstr>
      <vt:lpstr>Tabelle_5_3_1!Druckbereich</vt:lpstr>
      <vt:lpstr>Tabelle_5_3_2!Druckbereich</vt:lpstr>
      <vt:lpstr>Tabelle_5_4_0!Druckbereich</vt:lpstr>
      <vt:lpstr>Tabelle_5_5_0!Druckbereich</vt:lpstr>
      <vt:lpstr>Tabelle_6_1_1!Druckbereich</vt:lpstr>
      <vt:lpstr>Tabelle_6_1_2!Druckbereich</vt:lpstr>
      <vt:lpstr>Tabelle_6_2_1!Druckbereich</vt:lpstr>
      <vt:lpstr>Tabelle_6_2_2!Druckbereich</vt:lpstr>
      <vt:lpstr>Tabelle_6_2_3!Druckbereich</vt:lpstr>
      <vt:lpstr>Tabelle_6_3_1!Druckbereich</vt:lpstr>
      <vt:lpstr>Tabelle_6_3_2!Druckbereich</vt:lpstr>
      <vt:lpstr>Tabelle_6_4_0!Druckbereich</vt:lpstr>
      <vt:lpstr>Tabelle_6_5_0!Druckbereich</vt:lpstr>
      <vt:lpstr>Tabelle_6_6_0!Druckbereich</vt:lpstr>
      <vt:lpstr>Tabelle1_1_0!Druckbereich</vt:lpstr>
      <vt:lpstr>Übersicht!Druckbereich</vt:lpstr>
      <vt:lpstr>Vorbemerkung!Druckbereich</vt:lpstr>
      <vt:lpstr>Tabelle_1_2_1!Drucktitel</vt:lpstr>
      <vt:lpstr>Tabelle_1_2_2!Drucktitel</vt:lpstr>
      <vt:lpstr>Tabelle_1_2_3!Drucktitel</vt:lpstr>
      <vt:lpstr>Tabelle_1_3_1!Drucktitel</vt:lpstr>
      <vt:lpstr>Tabelle_1_3_2!Drucktitel</vt:lpstr>
      <vt:lpstr>Tabelle_1_3_3!Drucktitel</vt:lpstr>
      <vt:lpstr>Tabelle_1_5_0!Drucktitel</vt:lpstr>
      <vt:lpstr>Tabelle_1_6_0!Drucktitel</vt:lpstr>
      <vt:lpstr>Tabelle_2_1_0!Drucktitel</vt:lpstr>
      <vt:lpstr>Tabelle_2_2_0!Drucktitel</vt:lpstr>
      <vt:lpstr>Tabelle_2_3_0!Drucktitel</vt:lpstr>
      <vt:lpstr>Tabelle_2_5_0!Drucktitel</vt:lpstr>
      <vt:lpstr>Tabelle_2_6_0!Drucktitel</vt:lpstr>
      <vt:lpstr>Tabelle_3_1_0!Drucktitel</vt:lpstr>
      <vt:lpstr>Tabelle_3_2_0!Drucktitel</vt:lpstr>
      <vt:lpstr>Tabelle_3_3_1!Drucktitel</vt:lpstr>
      <vt:lpstr>Tabelle_3_3_2!Drucktitel</vt:lpstr>
      <vt:lpstr>Tabelle_3_4_1!Drucktitel</vt:lpstr>
      <vt:lpstr>Tabelle_3_4_2!Drucktitel</vt:lpstr>
      <vt:lpstr>Tabelle_3_4_3!Drucktitel</vt:lpstr>
      <vt:lpstr>Tabelle_3_5_1!Drucktitel</vt:lpstr>
      <vt:lpstr>Tabelle_3_5_2!Drucktitel</vt:lpstr>
      <vt:lpstr>Tabelle_3_5_3!Drucktitel</vt:lpstr>
      <vt:lpstr>Tabelle_3_6_1!Drucktitel</vt:lpstr>
      <vt:lpstr>Tabelle_3_6_2!Drucktitel</vt:lpstr>
      <vt:lpstr>Tabelle_3_6_3!Drucktitel</vt:lpstr>
      <vt:lpstr>Tabelle_3_8_0!Drucktitel</vt:lpstr>
      <vt:lpstr>Tabelle_4_1_0!Drucktitel</vt:lpstr>
      <vt:lpstr>Tabelle_4_2_0!Drucktitel</vt:lpstr>
      <vt:lpstr>Tabelle_4_3_0!Drucktitel</vt:lpstr>
      <vt:lpstr>Tabelle_5_3_1!Drucktitel</vt:lpstr>
      <vt:lpstr>Tabelle_5_4_0!Drucktitel</vt:lpstr>
      <vt:lpstr>Tabelle_5_5_0!Drucktitel</vt:lpstr>
      <vt:lpstr>Tabelle_6_2_1!Drucktitel</vt:lpstr>
      <vt:lpstr>Tabelle_6_2_2!Drucktitel</vt:lpstr>
      <vt:lpstr>Tabelle_6_2_3!Drucktitel</vt:lpstr>
      <vt:lpstr>Tabelle_6_3_1!Drucktitel</vt:lpstr>
      <vt:lpstr>Tabelle_6_3_2!Drucktitel</vt:lpstr>
      <vt:lpstr>Tabelle_6_4_0!Drucktitel</vt:lpstr>
      <vt:lpstr>Tabelle_6_5_0!Drucktitel</vt:lpstr>
      <vt:lpstr>Tabelle1_1_0!Drucktitel</vt:lpstr>
      <vt:lpstr>Vorbemerkung!OLE_LINK1</vt:lpstr>
      <vt:lpstr>Vorbemerkung!OLE_LINK5</vt:lpstr>
      <vt:lpstr>Inhalt!Print_Area</vt:lpstr>
      <vt:lpstr>Tabelle_1_6_0!Print_Area</vt:lpstr>
      <vt:lpstr>Tabelle_2_1_0!Print_Area</vt:lpstr>
      <vt:lpstr>Tabelle_2_2_0!Print_Area</vt:lpstr>
      <vt:lpstr>Tabelle_2_4_0!Print_Area</vt:lpstr>
      <vt:lpstr>Tabelle_3_1_0!Print_Area</vt:lpstr>
      <vt:lpstr>Tabelle_3_2_0!Print_Area</vt:lpstr>
      <vt:lpstr>Tabelle_3_3_1!Print_Area</vt:lpstr>
      <vt:lpstr>Tabelle_3_4_1!Print_Area</vt:lpstr>
      <vt:lpstr>Tabelle_3_4_2!Print_Area</vt:lpstr>
      <vt:lpstr>Tabelle_3_4_3!Print_Area</vt:lpstr>
      <vt:lpstr>Tabelle_3_5_1!Print_Area</vt:lpstr>
      <vt:lpstr>Tabelle_3_5_2!Print_Area</vt:lpstr>
      <vt:lpstr>Tabelle_3_5_3!Print_Area</vt:lpstr>
      <vt:lpstr>Tabelle_3_6_1!Print_Area</vt:lpstr>
      <vt:lpstr>Tabelle_3_6_2!Print_Area</vt:lpstr>
      <vt:lpstr>Tabelle_3_6_3!Print_Area</vt:lpstr>
      <vt:lpstr>Tabelle_3_7_0!Print_Area</vt:lpstr>
      <vt:lpstr>Tabelle_4_1_0!Print_Area</vt:lpstr>
      <vt:lpstr>Tabelle_5_1_1!Print_Area</vt:lpstr>
      <vt:lpstr>Tabelle_5_1_2!Print_Area</vt:lpstr>
      <vt:lpstr>Tabelle_5_2_1!Print_Area</vt:lpstr>
      <vt:lpstr>Tabelle_5_2_2!Print_Area</vt:lpstr>
      <vt:lpstr>Tabelle_5_2_3!Print_Area</vt:lpstr>
      <vt:lpstr>Tabelle_5_2_4!Print_Area</vt:lpstr>
      <vt:lpstr>Tabelle_5_3_2!Print_Area</vt:lpstr>
      <vt:lpstr>Tabelle_6_1_1!Print_Area</vt:lpstr>
      <vt:lpstr>Tabelle_6_1_2!Print_Area</vt:lpstr>
      <vt:lpstr>Tabelle_6_2_1!Print_Area</vt:lpstr>
      <vt:lpstr>Tabelle_6_2_2!Print_Area</vt:lpstr>
      <vt:lpstr>Tabelle_6_2_3!Print_Area</vt:lpstr>
      <vt:lpstr>Tabelle_6_3_1!Print_Area</vt:lpstr>
      <vt:lpstr>Tabelle_6_3_2!Print_Area</vt:lpstr>
      <vt:lpstr>Tabelle_6_5_0!Print_Area</vt:lpstr>
      <vt:lpstr>Vorbemerkung!Print_Area</vt:lpstr>
      <vt:lpstr>Tabelle_1_6_0!Print_Titles</vt:lpstr>
      <vt:lpstr>Tabelle_2_1_0!Print_Titles</vt:lpstr>
      <vt:lpstr>Tabelle_2_2_0!Print_Titles</vt:lpstr>
      <vt:lpstr>Tabelle_3_1_0!Print_Titles</vt:lpstr>
      <vt:lpstr>Tabelle_3_2_0!Print_Titles</vt:lpstr>
      <vt:lpstr>Tabelle_3_3_1!Print_Titles</vt:lpstr>
      <vt:lpstr>Tabelle_3_4_1!Print_Titles</vt:lpstr>
      <vt:lpstr>Tabelle_3_4_2!Print_Titles</vt:lpstr>
      <vt:lpstr>Tabelle_3_4_3!Print_Titles</vt:lpstr>
      <vt:lpstr>Tabelle_3_5_1!Print_Titles</vt:lpstr>
      <vt:lpstr>Tabelle_3_5_2!Print_Titles</vt:lpstr>
      <vt:lpstr>Tabelle_3_5_3!Print_Titles</vt:lpstr>
      <vt:lpstr>Tabelle_3_6_1!Print_Titles</vt:lpstr>
      <vt:lpstr>Tabelle_3_6_2!Print_Titles</vt:lpstr>
      <vt:lpstr>Tabelle_3_6_3!Print_Titles</vt:lpstr>
      <vt:lpstr>Tabelle_3_7_0!Print_Titles</vt:lpstr>
      <vt:lpstr>Tabelle_4_1_0!Print_Titles</vt:lpstr>
      <vt:lpstr>Tabelle_5_1_1!Print_Titles</vt:lpstr>
      <vt:lpstr>Tabelle_5_1_2!Print_Titles</vt:lpstr>
      <vt:lpstr>Tabelle_5_2_1!Print_Titles</vt:lpstr>
      <vt:lpstr>Tabelle_5_2_2!Print_Titles</vt:lpstr>
      <vt:lpstr>Tabelle_5_2_3!Print_Titles</vt:lpstr>
      <vt:lpstr>Tabelle_5_2_4!Print_Titles</vt:lpstr>
      <vt:lpstr>Tabelle_5_3_2!Print_Titles</vt:lpstr>
      <vt:lpstr>Tabelle_6_1_1!Print_Titles</vt:lpstr>
      <vt:lpstr>Tabelle_6_1_2!Print_Titles</vt:lpstr>
      <vt:lpstr>Tabelle_6_2_1!Print_Titles</vt:lpstr>
      <vt:lpstr>Tabelle_6_2_2!Print_Titles</vt:lpstr>
      <vt:lpstr>Tabelle_6_2_3!Print_Titles</vt:lpstr>
      <vt:lpstr>Tabelle_6_3_1!Print_Titles</vt:lpstr>
      <vt:lpstr>Tabelle_6_3_2!Print_Titles</vt:lpstr>
      <vt:lpstr>Tabelle_6_5_0!Print_Titles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Haushalte und Familien - Ergebnisse des Mikrozensus - Fachserie 1 Reihe 3 - 2014</dc:title>
  <dc:creator>Statistisches Bundesamt (Destatis)</dc:creator>
  <cp:keywords>Haushalte, Hauptwohnsitz, Nebenwohnsitz, Haushaltsgröße, Haushaltsmitglieder, Lebensformen, Familien, Ehepaare, Alleinerziehende, Lebensgemeinschaften, Bevölkerung</cp:keywords>
  <cp:lastModifiedBy>Haas-Helfrich, Daniela (B305)</cp:lastModifiedBy>
  <cp:lastPrinted>2015-07-27T08:17:45Z</cp:lastPrinted>
  <dcterms:created xsi:type="dcterms:W3CDTF">2006-01-04T14:23:03Z</dcterms:created>
  <dcterms:modified xsi:type="dcterms:W3CDTF">2015-07-28T04:19:15Z</dcterms:modified>
</cp:coreProperties>
</file>